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harts/colors1.xml" ContentType="application/vnd.ms-office.chartcolorstyle+xml"/>
  <Override PartName="/xl/charts/style1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filterPrivacy="1" codeName="ThisWorkbook" defaultThemeVersion="124226"/>
  <bookViews>
    <workbookView xWindow="4860" yWindow="0" windowWidth="19420" windowHeight="11020" tabRatio="901"/>
  </bookViews>
  <sheets>
    <sheet name="Tables" sheetId="80" r:id="rId1"/>
    <sheet name="PTRM_inputs" sheetId="81" r:id="rId2"/>
    <sheet name="Calcs_for_PTRM" sheetId="79" r:id="rId3"/>
    <sheet name="Year_Summary" sheetId="66" r:id="rId4"/>
    <sheet name="Cost_Summary" sheetId="75" r:id="rId5"/>
    <sheet name="Project_inputs" sheetId="2" r:id="rId6"/>
    <sheet name="Asset_groups" sheetId="45" r:id="rId7"/>
    <sheet name="ART_volumes" sheetId="40" r:id="rId8"/>
    <sheet name="CRO_volumes" sheetId="53" r:id="rId9"/>
    <sheet name="HTN_volumes" sheetId="54" r:id="rId10"/>
    <sheet name="KRT_volumes" sheetId="57" r:id="rId11"/>
    <sheet name="MBN_volumes" sheetId="59" r:id="rId12"/>
    <sheet name="STL_volumes" sheetId="77" r:id="rId13"/>
    <sheet name="TRG_volumes" sheetId="82" r:id="rId14"/>
    <sheet name="ART_cost" sheetId="41" r:id="rId15"/>
    <sheet name="CRO_cost" sheetId="52" r:id="rId16"/>
    <sheet name="HTN_cost" sheetId="56" r:id="rId17"/>
    <sheet name="KRT_cost" sheetId="58" r:id="rId18"/>
    <sheet name="MBN_cost" sheetId="60" r:id="rId19"/>
    <sheet name="STL_cost" sheetId="78" r:id="rId20"/>
    <sheet name="TRG_cost" sheetId="83" r:id="rId21"/>
    <sheet name="Tot_cost" sheetId="67" r:id="rId22"/>
    <sheet name="Total_CY" sheetId="93" r:id="rId23"/>
    <sheet name="Total_FY" sheetId="94" r:id="rId24"/>
    <sheet name="Labour_rates" sheetId="62" r:id="rId25"/>
  </sheets>
  <externalReferences>
    <externalReference r:id="rId26"/>
    <externalReference r:id="rId27"/>
  </externalReferences>
  <definedNames>
    <definedName name="ART_feeders">Project_inputs!$I$59</definedName>
    <definedName name="ballarat_rates">Labour_rates!$F$17:$O$20</definedName>
    <definedName name="ballarat_roles">Labour_rates!$B$17:$B$20</definedName>
    <definedName name="ballarat_years">Labour_rates!$F$16:$O$16</definedName>
    <definedName name="check_limit">0.01</definedName>
    <definedName name="CRO_feeders">Project_inputs!$I$60</definedName>
    <definedName name="design_rates">Labour_rates!$F$11:$O$11</definedName>
    <definedName name="design_years">Labour_rates!$F$10:$O$10</definedName>
    <definedName name="ESC_comp">Project_inputs!$I$77</definedName>
    <definedName name="geelong_rates">Labour_rates!$F$26:$O$29</definedName>
    <definedName name="geelong_roles">Labour_rates!$B$26:$B$29</definedName>
    <definedName name="geelong_years">Labour_rates!$F$25:$O$25</definedName>
    <definedName name="horsham_rates">Labour_rates!$F$35:$O$38</definedName>
    <definedName name="horsham_roles">Labour_rates!$B$35:$B$38</definedName>
    <definedName name="horsham_years">Labour_rates!$F$34:$O$34</definedName>
    <definedName name="HTN_feeders">Project_inputs!$I$61</definedName>
    <definedName name="KRT_feeders">Project_inputs!$I$62</definedName>
    <definedName name="MBN_feeders">Project_inputs!$I$63</definedName>
    <definedName name="mildura_rates">Labour_rates!$F$44:$O$47</definedName>
    <definedName name="mildura_roles">Labour_rates!$B$44:$B$47</definedName>
    <definedName name="mildura_years">Labour_rates!$F$43:$O$43</definedName>
    <definedName name="_xlnm.Print_Area" localSheetId="14">ART_cost!$A$1:$AL$73</definedName>
    <definedName name="_xlnm.Print_Area" localSheetId="7">ART_volumes!$A$1:$U$68</definedName>
    <definedName name="_xlnm.Print_Area" localSheetId="6">Asset_groups!$A$1:$H$72</definedName>
    <definedName name="_xlnm.Print_Area" localSheetId="2">Calcs_for_PTRM!$A$1:$M$66</definedName>
    <definedName name="_xlnm.Print_Area" localSheetId="4">Cost_Summary!$A$1:$P$73</definedName>
    <definedName name="_xlnm.Print_Area" localSheetId="15">CRO_cost!$A$1:$AL$73</definedName>
    <definedName name="_xlnm.Print_Area" localSheetId="8">CRO_volumes!$A$1:$U$68</definedName>
    <definedName name="_xlnm.Print_Area" localSheetId="16">HTN_cost!$A$1:$AL$73</definedName>
    <definedName name="_xlnm.Print_Area" localSheetId="9">HTN_volumes!$A$1:$U$68</definedName>
    <definedName name="_xlnm.Print_Area" localSheetId="17">KRT_cost!$A$1:$AL$73</definedName>
    <definedName name="_xlnm.Print_Area" localSheetId="10">KRT_volumes!$A$1:$U$68</definedName>
    <definedName name="_xlnm.Print_Area" localSheetId="24">Labour_rates!$AN$69:$AZ$102</definedName>
    <definedName name="_xlnm.Print_Area" localSheetId="18">MBN_cost!$A$1:$AL$73</definedName>
    <definedName name="_xlnm.Print_Area" localSheetId="11">MBN_volumes!$A$1:$U$68</definedName>
    <definedName name="_xlnm.Print_Area" localSheetId="5">Project_inputs!$A$1:$S$97</definedName>
    <definedName name="_xlnm.Print_Area" localSheetId="1">PTRM_inputs!$A$1:$M$40</definedName>
    <definedName name="_xlnm.Print_Area" localSheetId="19">STL_cost!$A$1:$AL$73</definedName>
    <definedName name="_xlnm.Print_Area" localSheetId="12">STL_volumes!$A$1:$U$68</definedName>
    <definedName name="_xlnm.Print_Area" localSheetId="0">Tables!$A$1:$I$24</definedName>
    <definedName name="_xlnm.Print_Area" localSheetId="21">Tot_cost!$A$1:$AU$75</definedName>
    <definedName name="_xlnm.Print_Area" localSheetId="22">Total_CY!$A$1:$Q$75</definedName>
    <definedName name="_xlnm.Print_Area" localSheetId="23">Total_FY!$A$1:$Q$75</definedName>
    <definedName name="_xlnm.Print_Area" localSheetId="20">TRG_cost!$A$1:$AL$73</definedName>
    <definedName name="_xlnm.Print_Area" localSheetId="13">TRG_volumes!$A$1:$U$68</definedName>
    <definedName name="_xlnm.Print_Area" localSheetId="3">Year_Summary!$A$1:$T$54</definedName>
    <definedName name="STL_feeders">Project_inputs!$I$64</definedName>
    <definedName name="TRG_feeders">Project_inputs!$I$65</definedName>
    <definedName name="warrnambool_rates">Labour_rates!$F$53:$O$56</definedName>
    <definedName name="warrnambool_roles">Labour_rates!$B$53:$B$56</definedName>
    <definedName name="warrnambool_years">Labour_rates!$F$52:$O$52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11" i="94" l="1"/>
  <c r="M11" i="94"/>
  <c r="L11" i="94"/>
  <c r="K11" i="94"/>
  <c r="J11" i="94"/>
  <c r="I11" i="94"/>
  <c r="H11" i="94"/>
  <c r="M49" i="79" l="1"/>
  <c r="L49" i="79"/>
  <c r="K49" i="79"/>
  <c r="J49" i="79"/>
  <c r="I49" i="79"/>
  <c r="M48" i="79"/>
  <c r="L48" i="79"/>
  <c r="K48" i="79"/>
  <c r="J48" i="79"/>
  <c r="I48" i="79"/>
  <c r="M47" i="79"/>
  <c r="L47" i="79"/>
  <c r="K47" i="79"/>
  <c r="J47" i="79"/>
  <c r="I47" i="79"/>
  <c r="M46" i="79"/>
  <c r="L46" i="79"/>
  <c r="K46" i="79"/>
  <c r="J46" i="79"/>
  <c r="I46" i="79"/>
  <c r="M45" i="79"/>
  <c r="L45" i="79"/>
  <c r="K45" i="79"/>
  <c r="J45" i="79"/>
  <c r="I45" i="79"/>
  <c r="M44" i="79"/>
  <c r="L44" i="79"/>
  <c r="K44" i="79"/>
  <c r="J44" i="79"/>
  <c r="I44" i="79"/>
  <c r="M43" i="79"/>
  <c r="L43" i="79"/>
  <c r="K43" i="79"/>
  <c r="J43" i="79"/>
  <c r="I43" i="79"/>
  <c r="M42" i="79"/>
  <c r="L42" i="79"/>
  <c r="K42" i="79"/>
  <c r="J42" i="79"/>
  <c r="I42" i="79"/>
  <c r="M41" i="79"/>
  <c r="L41" i="79"/>
  <c r="K41" i="79"/>
  <c r="J41" i="79"/>
  <c r="I41" i="79"/>
  <c r="M40" i="79"/>
  <c r="K40" i="79"/>
  <c r="J40" i="79"/>
  <c r="I40" i="79"/>
  <c r="M39" i="79"/>
  <c r="L39" i="79"/>
  <c r="K39" i="79"/>
  <c r="J39" i="79"/>
  <c r="I39" i="79"/>
  <c r="K61" i="79" l="1"/>
  <c r="J61" i="79"/>
  <c r="I61" i="79"/>
  <c r="I13" i="94" l="1"/>
  <c r="J13" i="94" s="1"/>
  <c r="K13" i="94" s="1"/>
  <c r="L13" i="94" s="1"/>
  <c r="M13" i="94" s="1"/>
  <c r="N13" i="94" s="1"/>
  <c r="B64" i="94"/>
  <c r="B65" i="94" s="1"/>
  <c r="B66" i="94" s="1"/>
  <c r="B42" i="94"/>
  <c r="B43" i="94" s="1"/>
  <c r="B44" i="94" s="1"/>
  <c r="B45" i="94" s="1"/>
  <c r="B46" i="94" s="1"/>
  <c r="B47" i="94" s="1"/>
  <c r="B48" i="94" s="1"/>
  <c r="B49" i="94" s="1"/>
  <c r="B50" i="94" s="1"/>
  <c r="B51" i="94" s="1"/>
  <c r="B52" i="94" s="1"/>
  <c r="B53" i="94" s="1"/>
  <c r="B54" i="94" s="1"/>
  <c r="B55" i="94" s="1"/>
  <c r="B56" i="94" s="1"/>
  <c r="B57" i="94" s="1"/>
  <c r="B58" i="94" s="1"/>
  <c r="B59" i="94" s="1"/>
  <c r="B60" i="94" s="1"/>
  <c r="B61" i="94" s="1"/>
  <c r="B18" i="94"/>
  <c r="B19" i="94" s="1"/>
  <c r="B20" i="94" s="1"/>
  <c r="B21" i="94" s="1"/>
  <c r="B22" i="94" s="1"/>
  <c r="B23" i="94" s="1"/>
  <c r="B24" i="94" s="1"/>
  <c r="B25" i="94" s="1"/>
  <c r="B26" i="94" s="1"/>
  <c r="B27" i="94" s="1"/>
  <c r="B28" i="94" s="1"/>
  <c r="B29" i="94" s="1"/>
  <c r="B30" i="94" s="1"/>
  <c r="B31" i="94" s="1"/>
  <c r="B32" i="94" s="1"/>
  <c r="B33" i="94" s="1"/>
  <c r="B34" i="94" s="1"/>
  <c r="B35" i="94" s="1"/>
  <c r="B36" i="94" s="1"/>
  <c r="B37" i="94" s="1"/>
  <c r="B38" i="94" s="1"/>
  <c r="B15" i="94"/>
  <c r="E13" i="94"/>
  <c r="A3" i="94"/>
  <c r="A1" i="94"/>
  <c r="AI13" i="67"/>
  <c r="AH13" i="67"/>
  <c r="AJ13" i="67" s="1"/>
  <c r="AL13" i="67" s="1"/>
  <c r="AN13" i="67" s="1"/>
  <c r="AP13" i="67" s="1"/>
  <c r="AR13" i="67" s="1"/>
  <c r="AS9" i="67"/>
  <c r="AQ9" i="67"/>
  <c r="AO9" i="67"/>
  <c r="AM9" i="67"/>
  <c r="AK9" i="67"/>
  <c r="AI9" i="67"/>
  <c r="AG9" i="67"/>
  <c r="AF11" i="67"/>
  <c r="AI12" i="67"/>
  <c r="AK12" i="67" s="1"/>
  <c r="AM12" i="67" s="1"/>
  <c r="AO12" i="67" s="1"/>
  <c r="AQ12" i="67" s="1"/>
  <c r="AS12" i="67" s="1"/>
  <c r="AH12" i="67"/>
  <c r="AJ12" i="67" s="1"/>
  <c r="AL12" i="67" s="1"/>
  <c r="AN12" i="67" s="1"/>
  <c r="AP12" i="67" s="1"/>
  <c r="AR12" i="67" s="1"/>
  <c r="H11" i="93"/>
  <c r="B64" i="93"/>
  <c r="B65" i="93" s="1"/>
  <c r="B66" i="93" s="1"/>
  <c r="B68" i="93" s="1"/>
  <c r="B42" i="93"/>
  <c r="B43" i="93" s="1"/>
  <c r="B44" i="93" s="1"/>
  <c r="B45" i="93" s="1"/>
  <c r="B46" i="93" s="1"/>
  <c r="B47" i="93" s="1"/>
  <c r="B48" i="93" s="1"/>
  <c r="B49" i="93" s="1"/>
  <c r="B50" i="93" s="1"/>
  <c r="B51" i="93" s="1"/>
  <c r="B52" i="93" s="1"/>
  <c r="B53" i="93" s="1"/>
  <c r="B54" i="93" s="1"/>
  <c r="B55" i="93" s="1"/>
  <c r="B56" i="93" s="1"/>
  <c r="B57" i="93" s="1"/>
  <c r="B58" i="93" s="1"/>
  <c r="B59" i="93" s="1"/>
  <c r="B60" i="93" s="1"/>
  <c r="B61" i="93" s="1"/>
  <c r="B18" i="93"/>
  <c r="B19" i="93" s="1"/>
  <c r="B20" i="93" s="1"/>
  <c r="B21" i="93" s="1"/>
  <c r="B22" i="93" s="1"/>
  <c r="B23" i="93" s="1"/>
  <c r="B24" i="93" s="1"/>
  <c r="B25" i="93" s="1"/>
  <c r="B26" i="93" s="1"/>
  <c r="B27" i="93" s="1"/>
  <c r="B28" i="93" s="1"/>
  <c r="B29" i="93" s="1"/>
  <c r="B30" i="93" s="1"/>
  <c r="B31" i="93" s="1"/>
  <c r="B32" i="93" s="1"/>
  <c r="B33" i="93" s="1"/>
  <c r="B34" i="93" s="1"/>
  <c r="B35" i="93" s="1"/>
  <c r="B36" i="93" s="1"/>
  <c r="B37" i="93" s="1"/>
  <c r="B38" i="93" s="1"/>
  <c r="B15" i="93"/>
  <c r="E13" i="93"/>
  <c r="A3" i="93"/>
  <c r="A1" i="93"/>
  <c r="B68" i="94" l="1"/>
  <c r="B67" i="94"/>
  <c r="AH11" i="67"/>
  <c r="AG11" i="67"/>
  <c r="I11" i="93"/>
  <c r="AK13" i="67"/>
  <c r="B67" i="93"/>
  <c r="AJ11" i="67" l="1"/>
  <c r="AI11" i="67"/>
  <c r="J11" i="93"/>
  <c r="AM13" i="67"/>
  <c r="AK11" i="67" l="1"/>
  <c r="AL11" i="67"/>
  <c r="K11" i="93"/>
  <c r="L11" i="93" s="1"/>
  <c r="AO13" i="67"/>
  <c r="AM11" i="67" l="1"/>
  <c r="AN11" i="67"/>
  <c r="AQ13" i="67"/>
  <c r="M11" i="93"/>
  <c r="AO11" i="67" l="1"/>
  <c r="AP11" i="67"/>
  <c r="AS13" i="67"/>
  <c r="N11" i="93"/>
  <c r="AQ11" i="67" l="1"/>
  <c r="AR11" i="67"/>
  <c r="AS11" i="67" l="1"/>
  <c r="B31" i="80"/>
  <c r="R24" i="79" l="1"/>
  <c r="Q24" i="79"/>
  <c r="P24" i="79"/>
  <c r="O24" i="79"/>
  <c r="N24" i="79"/>
  <c r="I24" i="79"/>
  <c r="J24" i="79"/>
  <c r="K24" i="79"/>
  <c r="L24" i="79"/>
  <c r="M24" i="79"/>
  <c r="H24" i="79"/>
  <c r="M25" i="79"/>
  <c r="N25" i="79"/>
  <c r="O25" i="79"/>
  <c r="P25" i="79"/>
  <c r="Q25" i="79"/>
  <c r="R25" i="79"/>
  <c r="M27" i="79"/>
  <c r="N27" i="79"/>
  <c r="O27" i="79"/>
  <c r="P27" i="79"/>
  <c r="Q27" i="79"/>
  <c r="R27" i="79"/>
  <c r="M28" i="79"/>
  <c r="N28" i="79"/>
  <c r="O28" i="79"/>
  <c r="P28" i="79"/>
  <c r="Q28" i="79"/>
  <c r="R28" i="79"/>
  <c r="M30" i="79"/>
  <c r="N30" i="79"/>
  <c r="O30" i="79"/>
  <c r="P30" i="79"/>
  <c r="Q30" i="79"/>
  <c r="R30" i="79"/>
  <c r="M31" i="79"/>
  <c r="N31" i="79"/>
  <c r="O31" i="79"/>
  <c r="P31" i="79"/>
  <c r="Q31" i="79"/>
  <c r="R31" i="79"/>
  <c r="M32" i="79"/>
  <c r="N32" i="79"/>
  <c r="O32" i="79"/>
  <c r="P32" i="79"/>
  <c r="Q32" i="79"/>
  <c r="R32" i="79"/>
  <c r="M33" i="79"/>
  <c r="N33" i="79"/>
  <c r="O33" i="79"/>
  <c r="P33" i="79"/>
  <c r="Q33" i="79"/>
  <c r="R33" i="79"/>
  <c r="M34" i="79"/>
  <c r="N34" i="79"/>
  <c r="O34" i="79"/>
  <c r="P34" i="79"/>
  <c r="Q34" i="79"/>
  <c r="R34" i="79"/>
  <c r="M35" i="79"/>
  <c r="N35" i="79"/>
  <c r="O35" i="79"/>
  <c r="P35" i="79"/>
  <c r="Q35" i="79"/>
  <c r="R35" i="79"/>
  <c r="I77" i="2" l="1"/>
  <c r="U75" i="2" l="1"/>
  <c r="U74" i="2"/>
  <c r="A3" i="80" l="1"/>
  <c r="A3" i="81"/>
  <c r="A3" i="79"/>
  <c r="A3" i="53"/>
  <c r="A3" i="54"/>
  <c r="A3" i="57"/>
  <c r="A3" i="59"/>
  <c r="A3" i="77"/>
  <c r="A3" i="82"/>
  <c r="A3" i="41"/>
  <c r="A3" i="52"/>
  <c r="A3" i="56"/>
  <c r="A3" i="58"/>
  <c r="A3" i="60"/>
  <c r="A3" i="78"/>
  <c r="A3" i="83"/>
  <c r="A3" i="67"/>
  <c r="A3" i="62"/>
  <c r="A3" i="40"/>
  <c r="L70" i="2" l="1"/>
  <c r="M70" i="2" s="1"/>
  <c r="I74" i="2"/>
  <c r="N70" i="2" l="1"/>
  <c r="O70" i="2" s="1"/>
  <c r="AF72" i="67"/>
  <c r="AH72" i="67"/>
  <c r="I72" i="93" s="1"/>
  <c r="AG72" i="67"/>
  <c r="I72" i="94" s="1"/>
  <c r="AI72" i="67"/>
  <c r="AJ72" i="67"/>
  <c r="AK72" i="67"/>
  <c r="AF73" i="67"/>
  <c r="AJ73" i="67"/>
  <c r="AG73" i="67"/>
  <c r="AK73" i="67"/>
  <c r="AH73" i="67"/>
  <c r="I73" i="93" s="1"/>
  <c r="AI73" i="67"/>
  <c r="J73" i="94" s="1"/>
  <c r="D64" i="75"/>
  <c r="I73" i="94" l="1"/>
  <c r="J72" i="94"/>
  <c r="H73" i="94"/>
  <c r="H73" i="93"/>
  <c r="J72" i="93"/>
  <c r="H72" i="94"/>
  <c r="H72" i="93"/>
  <c r="J73" i="93"/>
  <c r="P70" i="2"/>
  <c r="C12" i="80"/>
  <c r="C11" i="80"/>
  <c r="C10" i="80"/>
  <c r="C9" i="80"/>
  <c r="D9" i="80"/>
  <c r="D10" i="80"/>
  <c r="D11" i="80"/>
  <c r="D12" i="80"/>
  <c r="E12" i="80"/>
  <c r="E11" i="80"/>
  <c r="E10" i="80"/>
  <c r="E9" i="80"/>
  <c r="C8" i="80"/>
  <c r="Q70" i="2" l="1"/>
  <c r="R70" i="2" s="1"/>
  <c r="S70" i="2" s="1"/>
  <c r="AM72" i="67"/>
  <c r="AS73" i="67"/>
  <c r="AL73" i="67"/>
  <c r="AR72" i="67"/>
  <c r="AL72" i="67"/>
  <c r="AP72" i="67"/>
  <c r="AM73" i="67"/>
  <c r="E13" i="80"/>
  <c r="D13" i="80"/>
  <c r="C13" i="80"/>
  <c r="D34" i="75"/>
  <c r="D33" i="75"/>
  <c r="D32" i="75"/>
  <c r="D57" i="75"/>
  <c r="D56" i="75"/>
  <c r="D55" i="75"/>
  <c r="D54" i="75"/>
  <c r="D53" i="75"/>
  <c r="D51" i="75"/>
  <c r="E71" i="67"/>
  <c r="E68" i="67"/>
  <c r="E67" i="67"/>
  <c r="E66" i="67"/>
  <c r="E65" i="67"/>
  <c r="E64" i="67"/>
  <c r="E63" i="67"/>
  <c r="E62" i="67"/>
  <c r="E60" i="67"/>
  <c r="E61" i="67"/>
  <c r="E58" i="67"/>
  <c r="E59" i="67"/>
  <c r="AQ73" i="67" l="1"/>
  <c r="K72" i="93"/>
  <c r="K72" i="94"/>
  <c r="AN72" i="67"/>
  <c r="AO73" i="67"/>
  <c r="AS72" i="67"/>
  <c r="N72" i="93" s="1"/>
  <c r="AP73" i="67"/>
  <c r="M73" i="93" s="1"/>
  <c r="AR73" i="67"/>
  <c r="N73" i="93" s="1"/>
  <c r="AQ72" i="67"/>
  <c r="N72" i="94" s="1"/>
  <c r="AO72" i="67"/>
  <c r="M72" i="94" s="1"/>
  <c r="AN73" i="67"/>
  <c r="L73" i="93" s="1"/>
  <c r="K73" i="93"/>
  <c r="K73" i="94"/>
  <c r="E39" i="67"/>
  <c r="E56" i="67"/>
  <c r="M73" i="94" l="1"/>
  <c r="L72" i="93"/>
  <c r="L73" i="94"/>
  <c r="P73" i="93"/>
  <c r="N73" i="94"/>
  <c r="L72" i="94"/>
  <c r="P72" i="94" s="1"/>
  <c r="M72" i="93"/>
  <c r="P72" i="93" s="1"/>
  <c r="J32" i="53"/>
  <c r="J30" i="53"/>
  <c r="P73" i="94" l="1"/>
  <c r="K34" i="66"/>
  <c r="O60" i="53"/>
  <c r="O60" i="82"/>
  <c r="O60" i="40"/>
  <c r="O60" i="57"/>
  <c r="O60" i="77"/>
  <c r="O60" i="54"/>
  <c r="O60" i="59"/>
  <c r="D7" i="56" l="1"/>
  <c r="D7" i="58"/>
  <c r="D7" i="60"/>
  <c r="D7" i="78"/>
  <c r="D7" i="83"/>
  <c r="D7" i="52"/>
  <c r="D7" i="41"/>
  <c r="E55" i="67" l="1"/>
  <c r="E54" i="67"/>
  <c r="E53" i="67"/>
  <c r="E30" i="67"/>
  <c r="E34" i="67"/>
  <c r="E21" i="67"/>
  <c r="E22" i="67"/>
  <c r="E23" i="67"/>
  <c r="E35" i="67"/>
  <c r="E24" i="67"/>
  <c r="I49" i="66" l="1"/>
  <c r="I43" i="66"/>
  <c r="I37" i="66"/>
  <c r="I30" i="66"/>
  <c r="I19" i="66"/>
  <c r="J13" i="66"/>
  <c r="D8" i="80" l="1"/>
  <c r="J19" i="66"/>
  <c r="J30" i="66"/>
  <c r="J43" i="66"/>
  <c r="K13" i="66"/>
  <c r="J37" i="66"/>
  <c r="J49" i="66"/>
  <c r="K37" i="66" l="1"/>
  <c r="K43" i="66"/>
  <c r="E8" i="80"/>
  <c r="K19" i="66"/>
  <c r="K49" i="66"/>
  <c r="L13" i="66"/>
  <c r="K30" i="66"/>
  <c r="L19" i="66" l="1"/>
  <c r="L15" i="66"/>
  <c r="L16" i="66"/>
  <c r="L49" i="66"/>
  <c r="F8" i="80"/>
  <c r="L30" i="66"/>
  <c r="M13" i="66"/>
  <c r="M49" i="66" s="1"/>
  <c r="L14" i="66"/>
  <c r="L43" i="66"/>
  <c r="L37" i="66"/>
  <c r="N13" i="66"/>
  <c r="M43" i="66" l="1"/>
  <c r="L17" i="66"/>
  <c r="M16" i="66"/>
  <c r="M14" i="66"/>
  <c r="M19" i="66"/>
  <c r="M15" i="66"/>
  <c r="H8" i="80"/>
  <c r="N30" i="66"/>
  <c r="G8" i="80"/>
  <c r="M30" i="66"/>
  <c r="M37" i="66"/>
  <c r="O13" i="66"/>
  <c r="N16" i="66"/>
  <c r="N43" i="66"/>
  <c r="N15" i="66"/>
  <c r="N19" i="66"/>
  <c r="N14" i="66"/>
  <c r="N49" i="66"/>
  <c r="N37" i="66"/>
  <c r="I8" i="80" l="1"/>
  <c r="M17" i="66"/>
  <c r="N17" i="66"/>
  <c r="P13" i="66"/>
  <c r="O43" i="66"/>
  <c r="O30" i="66"/>
  <c r="O16" i="66"/>
  <c r="O49" i="66"/>
  <c r="O37" i="66"/>
  <c r="O15" i="66"/>
  <c r="O19" i="66"/>
  <c r="O14" i="66"/>
  <c r="J8" i="80" l="1"/>
  <c r="O17" i="66"/>
  <c r="Q13" i="66"/>
  <c r="P19" i="66"/>
  <c r="P14" i="66"/>
  <c r="P49" i="66"/>
  <c r="P37" i="66"/>
  <c r="P16" i="66"/>
  <c r="P43" i="66"/>
  <c r="P15" i="66"/>
  <c r="P30" i="66"/>
  <c r="K8" i="80" l="1"/>
  <c r="R13" i="66"/>
  <c r="Q49" i="66"/>
  <c r="Q37" i="66"/>
  <c r="Q15" i="66"/>
  <c r="Q19" i="66"/>
  <c r="Q14" i="66"/>
  <c r="Q43" i="66"/>
  <c r="Q30" i="66"/>
  <c r="Q16" i="66"/>
  <c r="P17" i="66"/>
  <c r="L8" i="80" l="1"/>
  <c r="Q17" i="66"/>
  <c r="R16" i="66"/>
  <c r="R43" i="66"/>
  <c r="R30" i="66"/>
  <c r="R15" i="66"/>
  <c r="R19" i="66"/>
  <c r="R14" i="66"/>
  <c r="R49" i="66"/>
  <c r="R37" i="66"/>
  <c r="R17" i="66" l="1"/>
  <c r="J32" i="59" l="1"/>
  <c r="J30" i="59"/>
  <c r="J32" i="57"/>
  <c r="J30" i="57"/>
  <c r="J32" i="54"/>
  <c r="J30" i="54"/>
  <c r="J53" i="40"/>
  <c r="J54" i="40"/>
  <c r="J55" i="40"/>
  <c r="J53" i="53"/>
  <c r="J54" i="53"/>
  <c r="J55" i="53"/>
  <c r="J53" i="54"/>
  <c r="J54" i="54"/>
  <c r="J55" i="54"/>
  <c r="J53" i="57"/>
  <c r="J54" i="57"/>
  <c r="J55" i="57"/>
  <c r="J53" i="59"/>
  <c r="J54" i="59"/>
  <c r="J55" i="59"/>
  <c r="J54" i="82"/>
  <c r="J55" i="82"/>
  <c r="J32" i="82"/>
  <c r="J30" i="82"/>
  <c r="J44" i="77"/>
  <c r="J45" i="77"/>
  <c r="J46" i="77"/>
  <c r="J47" i="77"/>
  <c r="J48" i="77"/>
  <c r="J49" i="77"/>
  <c r="J50" i="77"/>
  <c r="J51" i="77"/>
  <c r="J52" i="77"/>
  <c r="J53" i="77"/>
  <c r="J54" i="77"/>
  <c r="J55" i="77"/>
  <c r="J31" i="77"/>
  <c r="J30" i="77"/>
  <c r="J32" i="77"/>
  <c r="J30" i="40"/>
  <c r="J32" i="40"/>
  <c r="D20" i="75"/>
  <c r="D31" i="75"/>
  <c r="A3" i="45" l="1"/>
  <c r="D67" i="75"/>
  <c r="D30" i="75" l="1"/>
  <c r="D26" i="75"/>
  <c r="D28" i="75"/>
  <c r="D27" i="75"/>
  <c r="J52" i="40" l="1"/>
  <c r="J51" i="40"/>
  <c r="J50" i="40"/>
  <c r="J49" i="40"/>
  <c r="J48" i="40"/>
  <c r="J47" i="40"/>
  <c r="J46" i="40"/>
  <c r="J45" i="40"/>
  <c r="J44" i="40"/>
  <c r="J43" i="40"/>
  <c r="J19" i="40"/>
  <c r="J20" i="40"/>
  <c r="J21" i="40"/>
  <c r="J22" i="40"/>
  <c r="J23" i="40"/>
  <c r="J24" i="40"/>
  <c r="J25" i="40"/>
  <c r="J26" i="40"/>
  <c r="J27" i="40"/>
  <c r="J28" i="40"/>
  <c r="J29" i="40"/>
  <c r="J31" i="40"/>
  <c r="AD11" i="52" l="1"/>
  <c r="AD11" i="56"/>
  <c r="AD11" i="58"/>
  <c r="AD11" i="60"/>
  <c r="AD11" i="78"/>
  <c r="AD11" i="83"/>
  <c r="AD11" i="41"/>
  <c r="K11" i="52"/>
  <c r="N11" i="52" s="1"/>
  <c r="K11" i="56"/>
  <c r="N11" i="56" s="1"/>
  <c r="K11" i="58"/>
  <c r="N11" i="58" s="1"/>
  <c r="K11" i="60"/>
  <c r="N11" i="60" s="1"/>
  <c r="K11" i="78"/>
  <c r="N11" i="78" s="1"/>
  <c r="K11" i="83"/>
  <c r="N11" i="83" s="1"/>
  <c r="K11" i="67"/>
  <c r="N11" i="67" s="1"/>
  <c r="Q11" i="67" s="1"/>
  <c r="T11" i="67" s="1"/>
  <c r="W11" i="67" s="1"/>
  <c r="Z11" i="67" s="1"/>
  <c r="K11" i="41"/>
  <c r="N11" i="41" s="1"/>
  <c r="J11" i="52"/>
  <c r="M11" i="52" s="1"/>
  <c r="P11" i="52" s="1"/>
  <c r="J11" i="56"/>
  <c r="M11" i="56" s="1"/>
  <c r="P11" i="56" s="1"/>
  <c r="J11" i="58"/>
  <c r="M11" i="58" s="1"/>
  <c r="P11" i="58" s="1"/>
  <c r="J11" i="60"/>
  <c r="M11" i="60" s="1"/>
  <c r="P11" i="60" s="1"/>
  <c r="J11" i="78"/>
  <c r="M11" i="78" s="1"/>
  <c r="P11" i="78" s="1"/>
  <c r="J11" i="83"/>
  <c r="M11" i="83" s="1"/>
  <c r="P11" i="83" s="1"/>
  <c r="J11" i="67"/>
  <c r="M11" i="67" s="1"/>
  <c r="P11" i="67" s="1"/>
  <c r="S11" i="67" s="1"/>
  <c r="V11" i="67" s="1"/>
  <c r="Y11" i="67" s="1"/>
  <c r="AB11" i="67" s="1"/>
  <c r="J11" i="41"/>
  <c r="M11" i="41" s="1"/>
  <c r="P11" i="41" s="1"/>
  <c r="I11" i="52"/>
  <c r="I11" i="56"/>
  <c r="I11" i="58"/>
  <c r="I11" i="60"/>
  <c r="I11" i="78"/>
  <c r="I11" i="83"/>
  <c r="I11" i="67"/>
  <c r="I11" i="41"/>
  <c r="L11" i="67" l="1"/>
  <c r="O11" i="67" s="1"/>
  <c r="R11" i="67" s="1"/>
  <c r="U11" i="67" s="1"/>
  <c r="X11" i="67" s="1"/>
  <c r="AA11" i="67" s="1"/>
  <c r="I60" i="60"/>
  <c r="I59" i="60"/>
  <c r="I60" i="83"/>
  <c r="I59" i="83"/>
  <c r="I60" i="56"/>
  <c r="I59" i="56"/>
  <c r="I60" i="58"/>
  <c r="I59" i="58"/>
  <c r="I60" i="78"/>
  <c r="I59" i="78"/>
  <c r="I60" i="52"/>
  <c r="I59" i="52"/>
  <c r="L11" i="83"/>
  <c r="O11" i="83" s="1"/>
  <c r="L11" i="56"/>
  <c r="L11" i="78"/>
  <c r="L11" i="52"/>
  <c r="L11" i="41"/>
  <c r="O11" i="41" s="1"/>
  <c r="L11" i="60"/>
  <c r="L11" i="58"/>
  <c r="S11" i="41"/>
  <c r="S11" i="60"/>
  <c r="S11" i="58"/>
  <c r="Q11" i="58"/>
  <c r="S11" i="83"/>
  <c r="S11" i="56"/>
  <c r="Q11" i="83"/>
  <c r="Q11" i="56"/>
  <c r="Q11" i="41"/>
  <c r="Q11" i="60"/>
  <c r="S11" i="78"/>
  <c r="S11" i="52"/>
  <c r="Q11" i="78"/>
  <c r="Q11" i="52"/>
  <c r="L59" i="58" l="1"/>
  <c r="L60" i="58"/>
  <c r="L59" i="78"/>
  <c r="L60" i="78"/>
  <c r="L59" i="60"/>
  <c r="L60" i="60"/>
  <c r="L59" i="56"/>
  <c r="L60" i="56"/>
  <c r="O59" i="41"/>
  <c r="O60" i="41"/>
  <c r="L59" i="52"/>
  <c r="L60" i="52"/>
  <c r="R11" i="41"/>
  <c r="R11" i="83"/>
  <c r="O11" i="58"/>
  <c r="O11" i="78"/>
  <c r="O11" i="60"/>
  <c r="O11" i="56"/>
  <c r="R11" i="56" s="1"/>
  <c r="O11" i="52"/>
  <c r="V11" i="83"/>
  <c r="T11" i="52"/>
  <c r="T11" i="60"/>
  <c r="T11" i="41"/>
  <c r="T11" i="78"/>
  <c r="T11" i="56"/>
  <c r="V11" i="60"/>
  <c r="V11" i="41"/>
  <c r="V11" i="52"/>
  <c r="V11" i="78"/>
  <c r="T11" i="83"/>
  <c r="V11" i="56"/>
  <c r="T11" i="58"/>
  <c r="V11" i="58"/>
  <c r="R60" i="41" l="1"/>
  <c r="R59" i="41"/>
  <c r="R60" i="56"/>
  <c r="R59" i="56"/>
  <c r="U11" i="83"/>
  <c r="R60" i="83"/>
  <c r="R59" i="83"/>
  <c r="U11" i="41"/>
  <c r="O60" i="52"/>
  <c r="O59" i="52"/>
  <c r="U11" i="56"/>
  <c r="R11" i="58"/>
  <c r="U11" i="58" s="1"/>
  <c r="R11" i="78"/>
  <c r="U11" i="78" s="1"/>
  <c r="R11" i="52"/>
  <c r="U11" i="52" s="1"/>
  <c r="R11" i="60"/>
  <c r="U11" i="60" s="1"/>
  <c r="X11" i="41"/>
  <c r="Y11" i="58"/>
  <c r="Y11" i="52"/>
  <c r="X11" i="83"/>
  <c r="W11" i="58"/>
  <c r="W11" i="83"/>
  <c r="Y11" i="78"/>
  <c r="W11" i="41"/>
  <c r="Y11" i="83"/>
  <c r="Y11" i="41"/>
  <c r="W11" i="56"/>
  <c r="W11" i="78"/>
  <c r="W11" i="60"/>
  <c r="Y11" i="56"/>
  <c r="Y11" i="60"/>
  <c r="W11" i="52"/>
  <c r="I47" i="62"/>
  <c r="I46" i="62"/>
  <c r="I45" i="62"/>
  <c r="I44" i="62"/>
  <c r="J43" i="62"/>
  <c r="K43" i="62" s="1"/>
  <c r="L43" i="62" s="1"/>
  <c r="M43" i="62" s="1"/>
  <c r="N43" i="62" s="1"/>
  <c r="O43" i="62" s="1"/>
  <c r="I38" i="62"/>
  <c r="I37" i="62"/>
  <c r="I36" i="62"/>
  <c r="I35" i="62"/>
  <c r="J34" i="62"/>
  <c r="K34" i="62" s="1"/>
  <c r="L34" i="62" s="1"/>
  <c r="M34" i="62" s="1"/>
  <c r="N34" i="62" s="1"/>
  <c r="O34" i="62" s="1"/>
  <c r="I56" i="62"/>
  <c r="I55" i="62"/>
  <c r="I54" i="62"/>
  <c r="I53" i="62"/>
  <c r="J52" i="62"/>
  <c r="K52" i="62" s="1"/>
  <c r="L52" i="62" s="1"/>
  <c r="M52" i="62" s="1"/>
  <c r="N52" i="62" s="1"/>
  <c r="O52" i="62" s="1"/>
  <c r="I29" i="62"/>
  <c r="I28" i="62"/>
  <c r="I27" i="62"/>
  <c r="I26" i="62"/>
  <c r="J25" i="62"/>
  <c r="K25" i="62" s="1"/>
  <c r="L25" i="62" s="1"/>
  <c r="M25" i="62" s="1"/>
  <c r="N25" i="62" s="1"/>
  <c r="O25" i="62" s="1"/>
  <c r="U59" i="78" l="1"/>
  <c r="U60" i="78"/>
  <c r="X60" i="41"/>
  <c r="X59" i="41"/>
  <c r="U59" i="58"/>
  <c r="U60" i="58"/>
  <c r="U59" i="52"/>
  <c r="U60" i="52"/>
  <c r="U59" i="41"/>
  <c r="U60" i="41"/>
  <c r="X60" i="83"/>
  <c r="X59" i="83"/>
  <c r="U59" i="60"/>
  <c r="U60" i="60"/>
  <c r="X11" i="56"/>
  <c r="AA11" i="56" s="1"/>
  <c r="U59" i="56"/>
  <c r="U60" i="56"/>
  <c r="U59" i="83"/>
  <c r="U60" i="83"/>
  <c r="J38" i="62"/>
  <c r="K38" i="62" s="1"/>
  <c r="L38" i="62" s="1"/>
  <c r="M38" i="62" s="1"/>
  <c r="N38" i="62" s="1"/>
  <c r="O38" i="62" s="1"/>
  <c r="J26" i="62"/>
  <c r="K26" i="62" s="1"/>
  <c r="L26" i="62" s="1"/>
  <c r="M26" i="62" s="1"/>
  <c r="N26" i="62" s="1"/>
  <c r="O26" i="62" s="1"/>
  <c r="J56" i="62"/>
  <c r="K56" i="62" s="1"/>
  <c r="J37" i="62"/>
  <c r="K37" i="62" s="1"/>
  <c r="L37" i="62" s="1"/>
  <c r="M37" i="62" s="1"/>
  <c r="N37" i="62" s="1"/>
  <c r="O37" i="62" s="1"/>
  <c r="J45" i="62"/>
  <c r="K45" i="62" s="1"/>
  <c r="L45" i="62" s="1"/>
  <c r="M45" i="62" s="1"/>
  <c r="N45" i="62" s="1"/>
  <c r="O45" i="62" s="1"/>
  <c r="J27" i="62"/>
  <c r="K27" i="62" s="1"/>
  <c r="L27" i="62" s="1"/>
  <c r="M27" i="62" s="1"/>
  <c r="N27" i="62" s="1"/>
  <c r="O27" i="62" s="1"/>
  <c r="J46" i="62"/>
  <c r="K46" i="62" s="1"/>
  <c r="L46" i="62" s="1"/>
  <c r="M46" i="62" s="1"/>
  <c r="N46" i="62" s="1"/>
  <c r="O46" i="62" s="1"/>
  <c r="J28" i="62"/>
  <c r="K28" i="62" s="1"/>
  <c r="L28" i="62" s="1"/>
  <c r="M28" i="62" s="1"/>
  <c r="N28" i="62" s="1"/>
  <c r="O28" i="62" s="1"/>
  <c r="J54" i="62"/>
  <c r="K54" i="62" s="1"/>
  <c r="J35" i="62"/>
  <c r="K35" i="62" s="1"/>
  <c r="L35" i="62" s="1"/>
  <c r="M35" i="62" s="1"/>
  <c r="N35" i="62" s="1"/>
  <c r="O35" i="62" s="1"/>
  <c r="J47" i="62"/>
  <c r="K47" i="62" s="1"/>
  <c r="L47" i="62" s="1"/>
  <c r="M47" i="62" s="1"/>
  <c r="N47" i="62" s="1"/>
  <c r="O47" i="62" s="1"/>
  <c r="J53" i="62"/>
  <c r="K53" i="62" s="1"/>
  <c r="J29" i="62"/>
  <c r="K29" i="62" s="1"/>
  <c r="L29" i="62" s="1"/>
  <c r="M29" i="62" s="1"/>
  <c r="N29" i="62" s="1"/>
  <c r="O29" i="62" s="1"/>
  <c r="J55" i="62"/>
  <c r="K55" i="62" s="1"/>
  <c r="J36" i="62"/>
  <c r="K36" i="62" s="1"/>
  <c r="L36" i="62" s="1"/>
  <c r="M36" i="62" s="1"/>
  <c r="N36" i="62" s="1"/>
  <c r="O36" i="62" s="1"/>
  <c r="J44" i="62"/>
  <c r="K44" i="62" s="1"/>
  <c r="L44" i="62" s="1"/>
  <c r="M44" i="62" s="1"/>
  <c r="N44" i="62" s="1"/>
  <c r="O44" i="62" s="1"/>
  <c r="X11" i="58"/>
  <c r="X11" i="60"/>
  <c r="X11" i="52"/>
  <c r="X11" i="78"/>
  <c r="Z11" i="56"/>
  <c r="Z11" i="41"/>
  <c r="AB11" i="52"/>
  <c r="AB11" i="58"/>
  <c r="Z11" i="78"/>
  <c r="AA11" i="83"/>
  <c r="Z11" i="52"/>
  <c r="AA11" i="52"/>
  <c r="AA11" i="58"/>
  <c r="AB11" i="60"/>
  <c r="AB11" i="83"/>
  <c r="Z11" i="60"/>
  <c r="Z11" i="58"/>
  <c r="AB11" i="56"/>
  <c r="AB11" i="41"/>
  <c r="AB11" i="78"/>
  <c r="Z11" i="83"/>
  <c r="AA11" i="41"/>
  <c r="J16" i="62"/>
  <c r="K16" i="62" s="1"/>
  <c r="L16" i="62" s="1"/>
  <c r="M16" i="62" s="1"/>
  <c r="N16" i="62" s="1"/>
  <c r="O16" i="62" s="1"/>
  <c r="J10" i="62"/>
  <c r="AA59" i="58" l="1"/>
  <c r="AA60" i="58"/>
  <c r="AA59" i="83"/>
  <c r="AA60" i="83"/>
  <c r="X60" i="60"/>
  <c r="X59" i="60"/>
  <c r="AA59" i="41"/>
  <c r="AA60" i="41"/>
  <c r="AA59" i="52"/>
  <c r="AA60" i="52"/>
  <c r="X60" i="58"/>
  <c r="X59" i="58"/>
  <c r="AA59" i="56"/>
  <c r="AA60" i="56"/>
  <c r="AA11" i="60"/>
  <c r="X60" i="78"/>
  <c r="X59" i="78"/>
  <c r="X60" i="56"/>
  <c r="X59" i="56"/>
  <c r="AA11" i="78"/>
  <c r="X60" i="52"/>
  <c r="X59" i="52"/>
  <c r="K10" i="62"/>
  <c r="U59" i="67"/>
  <c r="U60" i="67"/>
  <c r="L55" i="62"/>
  <c r="M55" i="62" s="1"/>
  <c r="N55" i="62" s="1"/>
  <c r="O55" i="62" s="1"/>
  <c r="L54" i="62"/>
  <c r="M54" i="62" s="1"/>
  <c r="N54" i="62" s="1"/>
  <c r="O54" i="62" s="1"/>
  <c r="L53" i="62"/>
  <c r="M53" i="62" s="1"/>
  <c r="N53" i="62" s="1"/>
  <c r="O53" i="62" s="1"/>
  <c r="L56" i="62"/>
  <c r="M56" i="62" s="1"/>
  <c r="N56" i="62" s="1"/>
  <c r="O56" i="62" s="1"/>
  <c r="AE11" i="83"/>
  <c r="AF11" i="83" s="1"/>
  <c r="AG11" i="83" s="1"/>
  <c r="AH11" i="83" s="1"/>
  <c r="AI11" i="83" s="1"/>
  <c r="AJ11" i="83" s="1"/>
  <c r="D6" i="83"/>
  <c r="D5" i="83"/>
  <c r="J53" i="82"/>
  <c r="J52" i="82"/>
  <c r="J51" i="82"/>
  <c r="J50" i="82"/>
  <c r="J49" i="82"/>
  <c r="J48" i="82"/>
  <c r="J47" i="82"/>
  <c r="J46" i="82"/>
  <c r="J45" i="82"/>
  <c r="J44" i="82"/>
  <c r="J43" i="82"/>
  <c r="J31" i="82"/>
  <c r="J29" i="82"/>
  <c r="J28" i="82"/>
  <c r="J27" i="82"/>
  <c r="J26" i="82"/>
  <c r="J25" i="82"/>
  <c r="J24" i="82"/>
  <c r="J23" i="82"/>
  <c r="J22" i="82"/>
  <c r="J21" i="82"/>
  <c r="J20" i="82"/>
  <c r="J19" i="82"/>
  <c r="J18" i="82"/>
  <c r="AA59" i="78" l="1"/>
  <c r="AA60" i="78"/>
  <c r="AA59" i="60"/>
  <c r="AA60" i="60"/>
  <c r="L15" i="83"/>
  <c r="AA15" i="83"/>
  <c r="X15" i="83"/>
  <c r="U15" i="83"/>
  <c r="R15" i="83"/>
  <c r="O15" i="83"/>
  <c r="I68" i="83"/>
  <c r="I67" i="83"/>
  <c r="I66" i="83"/>
  <c r="I65" i="83"/>
  <c r="I64" i="83"/>
  <c r="I61" i="83"/>
  <c r="I58" i="83"/>
  <c r="I57" i="83"/>
  <c r="I55" i="83"/>
  <c r="I54" i="83"/>
  <c r="I53" i="83"/>
  <c r="I52" i="83"/>
  <c r="I51" i="83"/>
  <c r="I50" i="83"/>
  <c r="I49" i="83"/>
  <c r="I48" i="83"/>
  <c r="I47" i="83"/>
  <c r="I46" i="83"/>
  <c r="I45" i="83"/>
  <c r="I44" i="83"/>
  <c r="I43" i="83"/>
  <c r="I38" i="83"/>
  <c r="I37" i="83"/>
  <c r="I36" i="83"/>
  <c r="I35" i="83"/>
  <c r="I34" i="83"/>
  <c r="I32" i="83"/>
  <c r="I31" i="83"/>
  <c r="I30" i="83"/>
  <c r="I29" i="83"/>
  <c r="I28" i="83"/>
  <c r="I27" i="83"/>
  <c r="I26" i="83"/>
  <c r="I25" i="83"/>
  <c r="I24" i="83"/>
  <c r="I23" i="83"/>
  <c r="I22" i="83"/>
  <c r="I21" i="83"/>
  <c r="I20" i="83"/>
  <c r="I19" i="83"/>
  <c r="I18" i="83"/>
  <c r="AA68" i="83"/>
  <c r="AA67" i="83"/>
  <c r="AA66" i="83"/>
  <c r="AA65" i="83"/>
  <c r="AA64" i="83"/>
  <c r="AA61" i="83"/>
  <c r="AA58" i="83"/>
  <c r="AA57" i="83"/>
  <c r="AA55" i="83"/>
  <c r="AA54" i="83"/>
  <c r="AA53" i="83"/>
  <c r="AA52" i="83"/>
  <c r="AA51" i="83"/>
  <c r="AA50" i="83"/>
  <c r="AA49" i="83"/>
  <c r="AA48" i="83"/>
  <c r="AA47" i="83"/>
  <c r="AA46" i="83"/>
  <c r="AA45" i="83"/>
  <c r="AA44" i="83"/>
  <c r="AA43" i="83"/>
  <c r="AA38" i="83"/>
  <c r="AA37" i="83"/>
  <c r="AA36" i="83"/>
  <c r="AA35" i="83"/>
  <c r="AA34" i="83"/>
  <c r="AA32" i="83"/>
  <c r="AA31" i="83"/>
  <c r="AA30" i="83"/>
  <c r="AA29" i="83"/>
  <c r="AA28" i="83"/>
  <c r="AA27" i="83"/>
  <c r="AA26" i="83"/>
  <c r="AA25" i="83"/>
  <c r="AA24" i="83"/>
  <c r="AA23" i="83"/>
  <c r="AA22" i="83"/>
  <c r="AA21" i="83"/>
  <c r="AA20" i="83"/>
  <c r="AA19" i="83"/>
  <c r="AA18" i="83"/>
  <c r="X68" i="83"/>
  <c r="X67" i="83"/>
  <c r="X66" i="83"/>
  <c r="X65" i="83"/>
  <c r="X64" i="83"/>
  <c r="X61" i="83"/>
  <c r="X58" i="83"/>
  <c r="X57" i="83"/>
  <c r="X55" i="83"/>
  <c r="X54" i="83"/>
  <c r="X53" i="83"/>
  <c r="X52" i="83"/>
  <c r="X51" i="83"/>
  <c r="X50" i="83"/>
  <c r="X49" i="83"/>
  <c r="X48" i="83"/>
  <c r="X47" i="83"/>
  <c r="X46" i="83"/>
  <c r="X45" i="83"/>
  <c r="X44" i="83"/>
  <c r="X43" i="83"/>
  <c r="X38" i="83"/>
  <c r="X37" i="83"/>
  <c r="X36" i="83"/>
  <c r="X35" i="83"/>
  <c r="X34" i="83"/>
  <c r="X32" i="83"/>
  <c r="X31" i="83"/>
  <c r="X30" i="83"/>
  <c r="X29" i="83"/>
  <c r="X28" i="83"/>
  <c r="X27" i="83"/>
  <c r="X26" i="83"/>
  <c r="X25" i="83"/>
  <c r="X24" i="83"/>
  <c r="X23" i="83"/>
  <c r="X22" i="83"/>
  <c r="X21" i="83"/>
  <c r="X20" i="83"/>
  <c r="X19" i="83"/>
  <c r="X18" i="83"/>
  <c r="U68" i="83"/>
  <c r="U67" i="83"/>
  <c r="U66" i="83"/>
  <c r="U65" i="83"/>
  <c r="U64" i="83"/>
  <c r="U61" i="83"/>
  <c r="U58" i="83"/>
  <c r="U57" i="83"/>
  <c r="U55" i="83"/>
  <c r="U54" i="83"/>
  <c r="U53" i="83"/>
  <c r="U52" i="83"/>
  <c r="U51" i="83"/>
  <c r="U50" i="83"/>
  <c r="U49" i="83"/>
  <c r="U48" i="83"/>
  <c r="U47" i="83"/>
  <c r="U46" i="83"/>
  <c r="U45" i="83"/>
  <c r="U44" i="83"/>
  <c r="U43" i="83"/>
  <c r="U38" i="83"/>
  <c r="U37" i="83"/>
  <c r="U36" i="83"/>
  <c r="U35" i="83"/>
  <c r="U34" i="83"/>
  <c r="U32" i="83"/>
  <c r="U31" i="83"/>
  <c r="U30" i="83"/>
  <c r="U29" i="83"/>
  <c r="U28" i="83"/>
  <c r="U27" i="83"/>
  <c r="U26" i="83"/>
  <c r="U25" i="83"/>
  <c r="U24" i="83"/>
  <c r="U23" i="83"/>
  <c r="U22" i="83"/>
  <c r="U21" i="83"/>
  <c r="U20" i="83"/>
  <c r="U19" i="83"/>
  <c r="U18" i="83"/>
  <c r="R68" i="83"/>
  <c r="R67" i="83"/>
  <c r="R66" i="83"/>
  <c r="R65" i="83"/>
  <c r="R64" i="83"/>
  <c r="R61" i="83"/>
  <c r="R58" i="83"/>
  <c r="R57" i="83"/>
  <c r="R55" i="83"/>
  <c r="R54" i="83"/>
  <c r="R53" i="83"/>
  <c r="R52" i="83"/>
  <c r="R51" i="83"/>
  <c r="R50" i="83"/>
  <c r="R49" i="83"/>
  <c r="R48" i="83"/>
  <c r="R47" i="83"/>
  <c r="R46" i="83"/>
  <c r="R45" i="83"/>
  <c r="R44" i="83"/>
  <c r="R43" i="83"/>
  <c r="R38" i="83"/>
  <c r="R37" i="83"/>
  <c r="R36" i="83"/>
  <c r="R35" i="83"/>
  <c r="R34" i="83"/>
  <c r="R32" i="83"/>
  <c r="R31" i="83"/>
  <c r="R30" i="83"/>
  <c r="R29" i="83"/>
  <c r="R28" i="83"/>
  <c r="R27" i="83"/>
  <c r="R26" i="83"/>
  <c r="R25" i="83"/>
  <c r="R24" i="83"/>
  <c r="R23" i="83"/>
  <c r="R22" i="83"/>
  <c r="R21" i="83"/>
  <c r="R20" i="83"/>
  <c r="R19" i="83"/>
  <c r="R18" i="83"/>
  <c r="O68" i="83"/>
  <c r="O67" i="83"/>
  <c r="O66" i="83"/>
  <c r="O65" i="83"/>
  <c r="O64" i="83"/>
  <c r="O61" i="83"/>
  <c r="O58" i="83"/>
  <c r="O57" i="83"/>
  <c r="O55" i="83"/>
  <c r="O54" i="83"/>
  <c r="O53" i="83"/>
  <c r="O52" i="83"/>
  <c r="O51" i="83"/>
  <c r="O50" i="83"/>
  <c r="O49" i="83"/>
  <c r="O48" i="83"/>
  <c r="O47" i="83"/>
  <c r="O46" i="83"/>
  <c r="O45" i="83"/>
  <c r="O44" i="83"/>
  <c r="O43" i="83"/>
  <c r="O38" i="83"/>
  <c r="O37" i="83"/>
  <c r="O36" i="83"/>
  <c r="O35" i="83"/>
  <c r="O34" i="83"/>
  <c r="O32" i="83"/>
  <c r="O31" i="83"/>
  <c r="O30" i="83"/>
  <c r="O29" i="83"/>
  <c r="O28" i="83"/>
  <c r="O27" i="83"/>
  <c r="O26" i="83"/>
  <c r="O25" i="83"/>
  <c r="O24" i="83"/>
  <c r="O23" i="83"/>
  <c r="O22" i="83"/>
  <c r="O21" i="83"/>
  <c r="O20" i="83"/>
  <c r="O19" i="83"/>
  <c r="O18" i="83"/>
  <c r="L10" i="62"/>
  <c r="S58" i="83"/>
  <c r="S57" i="83"/>
  <c r="S60" i="83"/>
  <c r="S59" i="83"/>
  <c r="S61" i="83"/>
  <c r="J68" i="83"/>
  <c r="S67" i="83"/>
  <c r="S66" i="83"/>
  <c r="S65" i="83"/>
  <c r="K65" i="83"/>
  <c r="K67" i="83"/>
  <c r="T68" i="83"/>
  <c r="T67" i="83"/>
  <c r="T66" i="83"/>
  <c r="T65" i="83"/>
  <c r="Q64" i="83"/>
  <c r="T59" i="83"/>
  <c r="T60" i="83"/>
  <c r="T57" i="83"/>
  <c r="J66" i="83"/>
  <c r="S68" i="83"/>
  <c r="J65" i="83"/>
  <c r="K68" i="83"/>
  <c r="Q67" i="83"/>
  <c r="J64" i="83"/>
  <c r="K66" i="83"/>
  <c r="Q68" i="83"/>
  <c r="Q66" i="83"/>
  <c r="T64" i="83"/>
  <c r="J67" i="83"/>
  <c r="S64" i="83"/>
  <c r="K64" i="83"/>
  <c r="Q65" i="83"/>
  <c r="K27" i="83"/>
  <c r="K51" i="83"/>
  <c r="AB60" i="83"/>
  <c r="P60" i="83"/>
  <c r="K60" i="83"/>
  <c r="W60" i="83"/>
  <c r="J60" i="83"/>
  <c r="Y60" i="83"/>
  <c r="Q60" i="83"/>
  <c r="H60" i="83"/>
  <c r="V60" i="83"/>
  <c r="N60" i="83"/>
  <c r="M60" i="83"/>
  <c r="Z60" i="83"/>
  <c r="K26" i="83"/>
  <c r="K31" i="83"/>
  <c r="K50" i="83"/>
  <c r="P65" i="83"/>
  <c r="AB65" i="83"/>
  <c r="P66" i="83"/>
  <c r="AB66" i="83"/>
  <c r="W67" i="83"/>
  <c r="W68" i="83"/>
  <c r="H65" i="83"/>
  <c r="M65" i="83"/>
  <c r="Y65" i="83"/>
  <c r="H66" i="83"/>
  <c r="M66" i="83"/>
  <c r="Y66" i="83"/>
  <c r="P67" i="83"/>
  <c r="AB67" i="83"/>
  <c r="P68" i="83"/>
  <c r="AB68" i="83"/>
  <c r="N65" i="83"/>
  <c r="V65" i="83"/>
  <c r="Z66" i="83"/>
  <c r="M67" i="83"/>
  <c r="H68" i="83"/>
  <c r="Y68" i="83"/>
  <c r="W65" i="83"/>
  <c r="N67" i="83"/>
  <c r="V67" i="83"/>
  <c r="Z68" i="83"/>
  <c r="N66" i="83"/>
  <c r="H67" i="83"/>
  <c r="Y67" i="83"/>
  <c r="W66" i="83"/>
  <c r="N68" i="83"/>
  <c r="V66" i="83"/>
  <c r="M68" i="83"/>
  <c r="V68" i="83"/>
  <c r="Z67" i="83"/>
  <c r="M48" i="83"/>
  <c r="Q48" i="83"/>
  <c r="Y48" i="83"/>
  <c r="H49" i="83"/>
  <c r="N49" i="83"/>
  <c r="V49" i="83"/>
  <c r="Z49" i="83"/>
  <c r="S50" i="83"/>
  <c r="W50" i="83"/>
  <c r="J51" i="83"/>
  <c r="P51" i="83"/>
  <c r="T51" i="83"/>
  <c r="AB51" i="83"/>
  <c r="M52" i="83"/>
  <c r="Q52" i="83"/>
  <c r="Y52" i="83"/>
  <c r="H53" i="83"/>
  <c r="N53" i="83"/>
  <c r="V53" i="83"/>
  <c r="Z53" i="83"/>
  <c r="S54" i="83"/>
  <c r="W54" i="83"/>
  <c r="S55" i="83"/>
  <c r="W55" i="83"/>
  <c r="K57" i="83"/>
  <c r="P57" i="83"/>
  <c r="AB57" i="83"/>
  <c r="J58" i="83"/>
  <c r="W58" i="83"/>
  <c r="N59" i="83"/>
  <c r="V59" i="83"/>
  <c r="Z59" i="83"/>
  <c r="N61" i="83"/>
  <c r="V61" i="83"/>
  <c r="Z61" i="83"/>
  <c r="H48" i="83"/>
  <c r="N48" i="83"/>
  <c r="V48" i="83"/>
  <c r="Z48" i="83"/>
  <c r="S49" i="83"/>
  <c r="W49" i="83"/>
  <c r="J50" i="83"/>
  <c r="P50" i="83"/>
  <c r="T50" i="83"/>
  <c r="AB50" i="83"/>
  <c r="M51" i="83"/>
  <c r="Q51" i="83"/>
  <c r="Y51" i="83"/>
  <c r="H52" i="83"/>
  <c r="N52" i="83"/>
  <c r="V52" i="83"/>
  <c r="Z52" i="83"/>
  <c r="S53" i="83"/>
  <c r="W53" i="83"/>
  <c r="J54" i="83"/>
  <c r="P54" i="83"/>
  <c r="T54" i="83"/>
  <c r="AB54" i="83"/>
  <c r="J55" i="83"/>
  <c r="P55" i="83"/>
  <c r="T55" i="83"/>
  <c r="AB55" i="83"/>
  <c r="H57" i="83"/>
  <c r="M57" i="83"/>
  <c r="Q57" i="83"/>
  <c r="Y57" i="83"/>
  <c r="K58" i="83"/>
  <c r="P58" i="83"/>
  <c r="T58" i="83"/>
  <c r="AB58" i="83"/>
  <c r="J59" i="83"/>
  <c r="W59" i="83"/>
  <c r="J61" i="83"/>
  <c r="W61" i="83"/>
  <c r="S48" i="83"/>
  <c r="P49" i="83"/>
  <c r="M50" i="83"/>
  <c r="H51" i="83"/>
  <c r="Z51" i="83"/>
  <c r="W52" i="83"/>
  <c r="J53" i="83"/>
  <c r="T53" i="83"/>
  <c r="AB53" i="83"/>
  <c r="Q54" i="83"/>
  <c r="Y54" i="83"/>
  <c r="M55" i="83"/>
  <c r="N57" i="83"/>
  <c r="V57" i="83"/>
  <c r="M58" i="83"/>
  <c r="P59" i="83"/>
  <c r="K61" i="83"/>
  <c r="T61" i="83"/>
  <c r="AB61" i="83"/>
  <c r="P48" i="83"/>
  <c r="M49" i="83"/>
  <c r="H50" i="83"/>
  <c r="Z50" i="83"/>
  <c r="W51" i="83"/>
  <c r="J52" i="83"/>
  <c r="T52" i="83"/>
  <c r="AB52" i="83"/>
  <c r="Q53" i="83"/>
  <c r="Y53" i="83"/>
  <c r="N54" i="83"/>
  <c r="V54" i="83"/>
  <c r="H55" i="83"/>
  <c r="Z55" i="83"/>
  <c r="J57" i="83"/>
  <c r="Z58" i="83"/>
  <c r="M59" i="83"/>
  <c r="H61" i="83"/>
  <c r="Q61" i="83"/>
  <c r="Y61" i="83"/>
  <c r="Z65" i="83"/>
  <c r="W48" i="83"/>
  <c r="T49" i="83"/>
  <c r="Q50" i="83"/>
  <c r="N51" i="83"/>
  <c r="Q55" i="83"/>
  <c r="Z57" i="83"/>
  <c r="Q58" i="83"/>
  <c r="K59" i="83"/>
  <c r="AB59" i="83"/>
  <c r="K35" i="83"/>
  <c r="P35" i="83"/>
  <c r="T35" i="83"/>
  <c r="AB35" i="83"/>
  <c r="J24" i="83"/>
  <c r="P24" i="83"/>
  <c r="T24" i="83"/>
  <c r="AB24" i="83"/>
  <c r="M25" i="83"/>
  <c r="Q25" i="83"/>
  <c r="Y25" i="83"/>
  <c r="M26" i="83"/>
  <c r="Q26" i="83"/>
  <c r="Y26" i="83"/>
  <c r="M27" i="83"/>
  <c r="Q27" i="83"/>
  <c r="Y27" i="83"/>
  <c r="H28" i="83"/>
  <c r="N28" i="83"/>
  <c r="V28" i="83"/>
  <c r="Z28" i="83"/>
  <c r="N36" i="83"/>
  <c r="V36" i="83"/>
  <c r="Z36" i="83"/>
  <c r="H29" i="83"/>
  <c r="N29" i="83"/>
  <c r="V29" i="83"/>
  <c r="Z29" i="83"/>
  <c r="S31" i="83"/>
  <c r="W31" i="83"/>
  <c r="J32" i="83"/>
  <c r="P32" i="83"/>
  <c r="T32" i="83"/>
  <c r="AB32" i="83"/>
  <c r="M30" i="83"/>
  <c r="Q30" i="83"/>
  <c r="Y30" i="83"/>
  <c r="H34" i="83"/>
  <c r="M34" i="83"/>
  <c r="Q34" i="83"/>
  <c r="Y34" i="83"/>
  <c r="H38" i="83"/>
  <c r="M38" i="83"/>
  <c r="Q38" i="83"/>
  <c r="Y38" i="83"/>
  <c r="K37" i="83"/>
  <c r="P37" i="83"/>
  <c r="T37" i="83"/>
  <c r="AB37" i="83"/>
  <c r="AB48" i="83"/>
  <c r="M53" i="83"/>
  <c r="V58" i="83"/>
  <c r="M61" i="83"/>
  <c r="M35" i="83"/>
  <c r="Q35" i="83"/>
  <c r="Y35" i="83"/>
  <c r="H25" i="83"/>
  <c r="H26" i="83"/>
  <c r="V26" i="83"/>
  <c r="Z26" i="83"/>
  <c r="N27" i="83"/>
  <c r="V27" i="83"/>
  <c r="Z27" i="83"/>
  <c r="S28" i="83"/>
  <c r="S36" i="83"/>
  <c r="W36" i="83"/>
  <c r="P31" i="83"/>
  <c r="Q32" i="83"/>
  <c r="Y32" i="83"/>
  <c r="H30" i="83"/>
  <c r="Z30" i="83"/>
  <c r="N34" i="83"/>
  <c r="V38" i="83"/>
  <c r="Z38" i="83"/>
  <c r="M37" i="83"/>
  <c r="Y50" i="83"/>
  <c r="S52" i="83"/>
  <c r="M54" i="83"/>
  <c r="Y55" i="83"/>
  <c r="P61" i="83"/>
  <c r="T48" i="83"/>
  <c r="Q49" i="83"/>
  <c r="N50" i="83"/>
  <c r="N55" i="83"/>
  <c r="W57" i="83"/>
  <c r="N58" i="83"/>
  <c r="H59" i="83"/>
  <c r="Y59" i="83"/>
  <c r="J35" i="83"/>
  <c r="S35" i="83"/>
  <c r="W35" i="83"/>
  <c r="S24" i="83"/>
  <c r="W24" i="83"/>
  <c r="J25" i="83"/>
  <c r="P25" i="83"/>
  <c r="T25" i="83"/>
  <c r="AB25" i="83"/>
  <c r="J26" i="83"/>
  <c r="P26" i="83"/>
  <c r="T26" i="83"/>
  <c r="AB26" i="83"/>
  <c r="J27" i="83"/>
  <c r="P27" i="83"/>
  <c r="T27" i="83"/>
  <c r="AB27" i="83"/>
  <c r="M28" i="83"/>
  <c r="Q28" i="83"/>
  <c r="Y28" i="83"/>
  <c r="H36" i="83"/>
  <c r="M36" i="83"/>
  <c r="Q36" i="83"/>
  <c r="Y36" i="83"/>
  <c r="M29" i="83"/>
  <c r="Q29" i="83"/>
  <c r="Y29" i="83"/>
  <c r="H31" i="83"/>
  <c r="N31" i="83"/>
  <c r="V31" i="83"/>
  <c r="Z31" i="83"/>
  <c r="S32" i="83"/>
  <c r="W32" i="83"/>
  <c r="J30" i="83"/>
  <c r="P30" i="83"/>
  <c r="T30" i="83"/>
  <c r="AB30" i="83"/>
  <c r="K34" i="83"/>
  <c r="P34" i="83"/>
  <c r="T34" i="83"/>
  <c r="AB34" i="83"/>
  <c r="K38" i="83"/>
  <c r="P38" i="83"/>
  <c r="T38" i="83"/>
  <c r="AB38" i="83"/>
  <c r="J37" i="83"/>
  <c r="S37" i="83"/>
  <c r="W37" i="83"/>
  <c r="J48" i="83"/>
  <c r="Y49" i="83"/>
  <c r="V50" i="83"/>
  <c r="S51" i="83"/>
  <c r="P52" i="83"/>
  <c r="H54" i="83"/>
  <c r="Z54" i="83"/>
  <c r="V55" i="83"/>
  <c r="Q59" i="83"/>
  <c r="H35" i="83"/>
  <c r="M24" i="83"/>
  <c r="Q24" i="83"/>
  <c r="Y24" i="83"/>
  <c r="N25" i="83"/>
  <c r="V25" i="83"/>
  <c r="Z25" i="83"/>
  <c r="N26" i="83"/>
  <c r="H27" i="83"/>
  <c r="W28" i="83"/>
  <c r="J36" i="83"/>
  <c r="S29" i="83"/>
  <c r="W29" i="83"/>
  <c r="J31" i="83"/>
  <c r="T31" i="83"/>
  <c r="AB31" i="83"/>
  <c r="M32" i="83"/>
  <c r="N30" i="83"/>
  <c r="V30" i="83"/>
  <c r="V34" i="83"/>
  <c r="Z34" i="83"/>
  <c r="N38" i="83"/>
  <c r="H37" i="83"/>
  <c r="Q37" i="83"/>
  <c r="Y37" i="83"/>
  <c r="J49" i="83"/>
  <c r="AB49" i="83"/>
  <c r="V51" i="83"/>
  <c r="P53" i="83"/>
  <c r="H58" i="83"/>
  <c r="Y58" i="83"/>
  <c r="V35" i="83"/>
  <c r="W27" i="83"/>
  <c r="T28" i="83"/>
  <c r="P36" i="83"/>
  <c r="J29" i="83"/>
  <c r="AB29" i="83"/>
  <c r="Y31" i="83"/>
  <c r="V32" i="83"/>
  <c r="S30" i="83"/>
  <c r="J38" i="83"/>
  <c r="V37" i="83"/>
  <c r="Z35" i="83"/>
  <c r="V24" i="83"/>
  <c r="S25" i="83"/>
  <c r="T36" i="83"/>
  <c r="P29" i="83"/>
  <c r="M31" i="83"/>
  <c r="H32" i="83"/>
  <c r="Z32" i="83"/>
  <c r="W30" i="83"/>
  <c r="S34" i="83"/>
  <c r="Z37" i="83"/>
  <c r="N35" i="83"/>
  <c r="H24" i="83"/>
  <c r="Z24" i="83"/>
  <c r="W25" i="83"/>
  <c r="S26" i="83"/>
  <c r="J28" i="83"/>
  <c r="AB28" i="83"/>
  <c r="T29" i="83"/>
  <c r="Q31" i="83"/>
  <c r="N32" i="83"/>
  <c r="W34" i="83"/>
  <c r="S38" i="83"/>
  <c r="N37" i="83"/>
  <c r="N24" i="83"/>
  <c r="W26" i="83"/>
  <c r="S27" i="83"/>
  <c r="P28" i="83"/>
  <c r="K36" i="83"/>
  <c r="AB36" i="83"/>
  <c r="J34" i="83"/>
  <c r="W38" i="83"/>
  <c r="K30" i="83"/>
  <c r="K32" i="83"/>
  <c r="K55" i="83"/>
  <c r="K54" i="83"/>
  <c r="K24" i="83"/>
  <c r="K28" i="83"/>
  <c r="K48" i="83"/>
  <c r="K52" i="83"/>
  <c r="K25" i="83"/>
  <c r="K29" i="83"/>
  <c r="K49" i="83"/>
  <c r="K53" i="83"/>
  <c r="AB15" i="83"/>
  <c r="Z23" i="83"/>
  <c r="AB22" i="83"/>
  <c r="AB43" i="83"/>
  <c r="Z64" i="83"/>
  <c r="Z46" i="83"/>
  <c r="AB19" i="83"/>
  <c r="Z21" i="83"/>
  <c r="Z47" i="83"/>
  <c r="Z19" i="83"/>
  <c r="Z44" i="83"/>
  <c r="Z20" i="83"/>
  <c r="Z18" i="83"/>
  <c r="AB18" i="83"/>
  <c r="AB21" i="83"/>
  <c r="AB44" i="83"/>
  <c r="AB20" i="83"/>
  <c r="P15" i="83"/>
  <c r="P23" i="83"/>
  <c r="P18" i="83"/>
  <c r="P44" i="83"/>
  <c r="P45" i="83"/>
  <c r="P20" i="83"/>
  <c r="N64" i="83"/>
  <c r="N15" i="83"/>
  <c r="N20" i="83"/>
  <c r="N19" i="83"/>
  <c r="N43" i="83"/>
  <c r="P43" i="83"/>
  <c r="P22" i="83"/>
  <c r="N45" i="83"/>
  <c r="N23" i="83"/>
  <c r="P64" i="83"/>
  <c r="N21" i="83"/>
  <c r="N46" i="83"/>
  <c r="N44" i="83"/>
  <c r="N18" i="83"/>
  <c r="P19" i="83"/>
  <c r="P21" i="83"/>
  <c r="P46" i="83"/>
  <c r="N47" i="83"/>
  <c r="N22" i="83"/>
  <c r="P47" i="83"/>
  <c r="S21" i="83"/>
  <c r="S19" i="83"/>
  <c r="S18" i="83"/>
  <c r="Q44" i="83"/>
  <c r="Q18" i="83"/>
  <c r="Q46" i="83"/>
  <c r="Q15" i="83"/>
  <c r="S46" i="83"/>
  <c r="S47" i="83"/>
  <c r="Q47" i="83"/>
  <c r="Q45" i="83"/>
  <c r="S44" i="83"/>
  <c r="S43" i="83"/>
  <c r="S45" i="83"/>
  <c r="Q23" i="83"/>
  <c r="Q21" i="83"/>
  <c r="Q22" i="83"/>
  <c r="S20" i="83"/>
  <c r="S22" i="83"/>
  <c r="S15" i="83"/>
  <c r="S23" i="83"/>
  <c r="Q19" i="83"/>
  <c r="Q43" i="83"/>
  <c r="Q20" i="83"/>
  <c r="T43" i="83"/>
  <c r="T47" i="83"/>
  <c r="T20" i="83"/>
  <c r="T44" i="83"/>
  <c r="T19" i="83"/>
  <c r="V22" i="83"/>
  <c r="V43" i="83"/>
  <c r="T45" i="83"/>
  <c r="T23" i="83"/>
  <c r="V46" i="83"/>
  <c r="V64" i="83"/>
  <c r="V15" i="83"/>
  <c r="V44" i="83"/>
  <c r="V45" i="83"/>
  <c r="T22" i="83"/>
  <c r="T21" i="83"/>
  <c r="V21" i="83"/>
  <c r="V47" i="83"/>
  <c r="T46" i="83"/>
  <c r="V23" i="83"/>
  <c r="V19" i="83"/>
  <c r="T15" i="83"/>
  <c r="V20" i="83"/>
  <c r="V18" i="83"/>
  <c r="T18" i="83"/>
  <c r="Y20" i="83"/>
  <c r="Y23" i="83"/>
  <c r="Y22" i="83"/>
  <c r="Y43" i="83"/>
  <c r="W43" i="83"/>
  <c r="W22" i="83"/>
  <c r="W21" i="83"/>
  <c r="Y46" i="83"/>
  <c r="Y18" i="83"/>
  <c r="Y44" i="83"/>
  <c r="Y21" i="83"/>
  <c r="Y47" i="83"/>
  <c r="Y19" i="83"/>
  <c r="W18" i="83"/>
  <c r="W45" i="83"/>
  <c r="W15" i="83"/>
  <c r="W20" i="83"/>
  <c r="W19" i="83"/>
  <c r="Y15" i="83"/>
  <c r="W23" i="83"/>
  <c r="Y64" i="83"/>
  <c r="W64" i="83"/>
  <c r="Y45" i="83"/>
  <c r="W46" i="83"/>
  <c r="W47" i="83"/>
  <c r="W44" i="83"/>
  <c r="Z15" i="83"/>
  <c r="Z45" i="83"/>
  <c r="Z22" i="83"/>
  <c r="Z43" i="83"/>
  <c r="AB46" i="83"/>
  <c r="AB47" i="83"/>
  <c r="AB23" i="83"/>
  <c r="AB45" i="83"/>
  <c r="AB64" i="83"/>
  <c r="H45" i="83"/>
  <c r="M45" i="83"/>
  <c r="J46" i="83"/>
  <c r="K47" i="83"/>
  <c r="J44" i="83"/>
  <c r="K45" i="83"/>
  <c r="H47" i="83"/>
  <c r="M47" i="83"/>
  <c r="M44" i="83"/>
  <c r="J45" i="83"/>
  <c r="H44" i="83"/>
  <c r="K46" i="83"/>
  <c r="K44" i="83"/>
  <c r="J47" i="83"/>
  <c r="M46" i="83"/>
  <c r="H46" i="83"/>
  <c r="H18" i="83"/>
  <c r="H19" i="83"/>
  <c r="H64" i="83"/>
  <c r="H15" i="83"/>
  <c r="M21" i="83"/>
  <c r="M22" i="83"/>
  <c r="M23" i="83"/>
  <c r="H43" i="83"/>
  <c r="J15" i="83"/>
  <c r="H21" i="83"/>
  <c r="H22" i="83"/>
  <c r="H23" i="83"/>
  <c r="K43" i="83"/>
  <c r="K23" i="83"/>
  <c r="J22" i="83"/>
  <c r="M20" i="83"/>
  <c r="H20" i="83"/>
  <c r="K19" i="83"/>
  <c r="J18" i="83"/>
  <c r="K15" i="83"/>
  <c r="K18" i="83"/>
  <c r="J19" i="83"/>
  <c r="J20" i="83"/>
  <c r="J21" i="83"/>
  <c r="J43" i="83"/>
  <c r="M15" i="83"/>
  <c r="M18" i="83"/>
  <c r="M19" i="83"/>
  <c r="K20" i="83"/>
  <c r="K21" i="83"/>
  <c r="K22" i="83"/>
  <c r="J23" i="83"/>
  <c r="M43" i="83"/>
  <c r="M64" i="83"/>
  <c r="M10" i="62" l="1"/>
  <c r="AF58" i="83"/>
  <c r="R70" i="83"/>
  <c r="U70" i="83"/>
  <c r="X70" i="83"/>
  <c r="AG59" i="83"/>
  <c r="AA70" i="83"/>
  <c r="AI30" i="83"/>
  <c r="AG50" i="83"/>
  <c r="AG67" i="83"/>
  <c r="AJ24" i="83"/>
  <c r="AH34" i="83"/>
  <c r="AJ68" i="83"/>
  <c r="AD53" i="83"/>
  <c r="AD58" i="83"/>
  <c r="AI37" i="83"/>
  <c r="AH27" i="83"/>
  <c r="AF67" i="83"/>
  <c r="AJ60" i="83"/>
  <c r="AG28" i="83"/>
  <c r="AH46" i="83"/>
  <c r="AJ55" i="83"/>
  <c r="AJ50" i="83"/>
  <c r="AI65" i="83"/>
  <c r="AI34" i="83"/>
  <c r="AH25" i="83"/>
  <c r="AH50" i="83"/>
  <c r="AI57" i="83"/>
  <c r="AD51" i="83"/>
  <c r="AJ30" i="83"/>
  <c r="AG32" i="83"/>
  <c r="AG34" i="83"/>
  <c r="AF35" i="83"/>
  <c r="AF52" i="83"/>
  <c r="AF65" i="83"/>
  <c r="AD66" i="83"/>
  <c r="AG65" i="83"/>
  <c r="AI35" i="83"/>
  <c r="AJ59" i="83"/>
  <c r="AF54" i="83"/>
  <c r="AH52" i="83"/>
  <c r="AH66" i="83"/>
  <c r="AH60" i="83"/>
  <c r="AD59" i="83"/>
  <c r="AF50" i="83"/>
  <c r="AF68" i="83"/>
  <c r="AG58" i="83"/>
  <c r="AH49" i="83"/>
  <c r="AF24" i="83"/>
  <c r="AD27" i="83"/>
  <c r="AJ38" i="83"/>
  <c r="AI32" i="83"/>
  <c r="AJ28" i="83"/>
  <c r="AD26" i="83"/>
  <c r="AH61" i="83"/>
  <c r="AH55" i="83"/>
  <c r="AF53" i="83"/>
  <c r="AI50" i="83"/>
  <c r="AJ15" i="83"/>
  <c r="AF37" i="83"/>
  <c r="AG60" i="83"/>
  <c r="AI60" i="83"/>
  <c r="AH22" i="83"/>
  <c r="AI27" i="83"/>
  <c r="AD49" i="83"/>
  <c r="AJ54" i="83"/>
  <c r="AD31" i="83"/>
  <c r="AH51" i="83"/>
  <c r="AJ49" i="83"/>
  <c r="AH65" i="83"/>
  <c r="AD32" i="83"/>
  <c r="AF25" i="83"/>
  <c r="AH26" i="83"/>
  <c r="AH59" i="83"/>
  <c r="AH32" i="83"/>
  <c r="AF36" i="83"/>
  <c r="AJ35" i="83"/>
  <c r="AG61" i="83"/>
  <c r="AJ58" i="83"/>
  <c r="AD55" i="83"/>
  <c r="AG53" i="83"/>
  <c r="AI51" i="83"/>
  <c r="AD50" i="83"/>
  <c r="AI52" i="83"/>
  <c r="AJ61" i="83"/>
  <c r="AD61" i="83"/>
  <c r="AH54" i="83"/>
  <c r="AH68" i="83"/>
  <c r="AD60" i="83"/>
  <c r="AD34" i="83"/>
  <c r="AG51" i="83"/>
  <c r="AI58" i="83"/>
  <c r="AI55" i="83"/>
  <c r="AI68" i="83"/>
  <c r="AD67" i="83"/>
  <c r="AD24" i="83"/>
  <c r="AJ31" i="83"/>
  <c r="AD54" i="83"/>
  <c r="AF27" i="83"/>
  <c r="AD38" i="83"/>
  <c r="AJ29" i="83"/>
  <c r="AD29" i="83"/>
  <c r="AD57" i="83"/>
  <c r="AI53" i="83"/>
  <c r="AD52" i="83"/>
  <c r="AJ53" i="83"/>
  <c r="AI22" i="83"/>
  <c r="AI25" i="83"/>
  <c r="AJ37" i="83"/>
  <c r="AH28" i="83"/>
  <c r="AD37" i="83"/>
  <c r="AG27" i="83"/>
  <c r="AJ25" i="83"/>
  <c r="AD35" i="83"/>
  <c r="AF38" i="83"/>
  <c r="AJ32" i="83"/>
  <c r="AG29" i="83"/>
  <c r="AG36" i="83"/>
  <c r="AF55" i="83"/>
  <c r="AH48" i="83"/>
  <c r="AF34" i="83"/>
  <c r="AJ48" i="83"/>
  <c r="AG38" i="83"/>
  <c r="AH36" i="83"/>
  <c r="AD28" i="83"/>
  <c r="AH35" i="83"/>
  <c r="AJ57" i="83"/>
  <c r="AF51" i="83"/>
  <c r="AJ65" i="83"/>
  <c r="AJ51" i="83"/>
  <c r="AI59" i="83"/>
  <c r="AG57" i="83"/>
  <c r="AF48" i="83"/>
  <c r="AH57" i="83"/>
  <c r="AG48" i="83"/>
  <c r="AI66" i="83"/>
  <c r="AD68" i="83"/>
  <c r="AG66" i="83"/>
  <c r="AI29" i="83"/>
  <c r="AG24" i="83"/>
  <c r="AG35" i="83"/>
  <c r="AF29" i="83"/>
  <c r="AF61" i="83"/>
  <c r="AI49" i="83"/>
  <c r="AD48" i="83"/>
  <c r="AI26" i="83"/>
  <c r="AH30" i="83"/>
  <c r="AI28" i="83"/>
  <c r="AD36" i="83"/>
  <c r="AG30" i="83"/>
  <c r="AI31" i="83"/>
  <c r="AG54" i="83"/>
  <c r="AH58" i="83"/>
  <c r="AJ52" i="83"/>
  <c r="AI54" i="83"/>
  <c r="AJ67" i="83"/>
  <c r="AF66" i="83"/>
  <c r="AI67" i="83"/>
  <c r="AI38" i="83"/>
  <c r="AG37" i="83"/>
  <c r="AJ34" i="83"/>
  <c r="AF30" i="83"/>
  <c r="AH31" i="83"/>
  <c r="AF26" i="83"/>
  <c r="AH38" i="83"/>
  <c r="AD30" i="83"/>
  <c r="AF32" i="83"/>
  <c r="AG31" i="83"/>
  <c r="AH29" i="83"/>
  <c r="AJ27" i="83"/>
  <c r="AI24" i="83"/>
  <c r="AG49" i="83"/>
  <c r="AG52" i="83"/>
  <c r="AF31" i="83"/>
  <c r="AI36" i="83"/>
  <c r="AJ26" i="83"/>
  <c r="AD25" i="83"/>
  <c r="AH37" i="83"/>
  <c r="AJ36" i="83"/>
  <c r="AF28" i="83"/>
  <c r="AG26" i="83"/>
  <c r="AG25" i="83"/>
  <c r="AH24" i="83"/>
  <c r="AG55" i="83"/>
  <c r="AI48" i="83"/>
  <c r="AF57" i="83"/>
  <c r="AI61" i="83"/>
  <c r="AF49" i="83"/>
  <c r="AH53" i="83"/>
  <c r="AG68" i="83"/>
  <c r="AJ66" i="83"/>
  <c r="AH67" i="83"/>
  <c r="AD65" i="83"/>
  <c r="AJ22" i="83"/>
  <c r="AJ64" i="83"/>
  <c r="AI64" i="83"/>
  <c r="AH18" i="83"/>
  <c r="AJ21" i="83"/>
  <c r="AI45" i="83"/>
  <c r="AH23" i="83"/>
  <c r="AF44" i="83"/>
  <c r="AJ19" i="83"/>
  <c r="AH45" i="83"/>
  <c r="AF19" i="83"/>
  <c r="AF15" i="83"/>
  <c r="AJ43" i="83"/>
  <c r="AI47" i="83"/>
  <c r="AI19" i="83"/>
  <c r="AH44" i="83"/>
  <c r="AG19" i="83"/>
  <c r="AG45" i="83"/>
  <c r="AJ45" i="83"/>
  <c r="AI44" i="83"/>
  <c r="AI43" i="83"/>
  <c r="AG46" i="83"/>
  <c r="AF46" i="83"/>
  <c r="AF43" i="83"/>
  <c r="AI15" i="83"/>
  <c r="AJ46" i="83"/>
  <c r="AH64" i="83"/>
  <c r="AH47" i="83"/>
  <c r="AF64" i="83"/>
  <c r="AJ44" i="83"/>
  <c r="AH15" i="83"/>
  <c r="AG64" i="83"/>
  <c r="AF45" i="83"/>
  <c r="AJ23" i="83"/>
  <c r="AG47" i="83"/>
  <c r="AI46" i="83"/>
  <c r="AH21" i="83"/>
  <c r="AG44" i="83"/>
  <c r="AF47" i="83"/>
  <c r="AG15" i="83"/>
  <c r="AJ47" i="83"/>
  <c r="AH43" i="83"/>
  <c r="AG43" i="83"/>
  <c r="AI23" i="83"/>
  <c r="AG18" i="83"/>
  <c r="AJ20" i="83"/>
  <c r="AI20" i="83"/>
  <c r="AI18" i="83"/>
  <c r="AG22" i="83"/>
  <c r="AI21" i="83"/>
  <c r="AG21" i="83"/>
  <c r="AF23" i="83"/>
  <c r="AG20" i="83"/>
  <c r="AF18" i="83"/>
  <c r="AF20" i="83"/>
  <c r="AH19" i="83"/>
  <c r="AF21" i="83"/>
  <c r="AH20" i="83"/>
  <c r="AG23" i="83"/>
  <c r="AF22" i="83"/>
  <c r="AB70" i="83"/>
  <c r="Z70" i="83"/>
  <c r="AJ18" i="83"/>
  <c r="P70" i="83"/>
  <c r="W70" i="83"/>
  <c r="T70" i="83"/>
  <c r="S70" i="83"/>
  <c r="Q70" i="83"/>
  <c r="N70" i="83"/>
  <c r="Y70" i="83"/>
  <c r="V70" i="83"/>
  <c r="M70" i="83"/>
  <c r="J70" i="83"/>
  <c r="H70" i="83"/>
  <c r="K70" i="83"/>
  <c r="N10" i="62" l="1"/>
  <c r="AG70" i="83"/>
  <c r="AI70" i="83"/>
  <c r="AH70" i="83"/>
  <c r="AJ70" i="83"/>
  <c r="O10" i="62" l="1"/>
  <c r="I11" i="62"/>
  <c r="I20" i="62"/>
  <c r="I19" i="62"/>
  <c r="I18" i="62"/>
  <c r="I17" i="62"/>
  <c r="J18" i="62" l="1"/>
  <c r="K18" i="62" s="1"/>
  <c r="L18" i="62" s="1"/>
  <c r="M18" i="62" s="1"/>
  <c r="N18" i="62" s="1"/>
  <c r="O18" i="62" s="1"/>
  <c r="J19" i="62"/>
  <c r="K19" i="62" s="1"/>
  <c r="L19" i="62" s="1"/>
  <c r="M19" i="62" s="1"/>
  <c r="N19" i="62" s="1"/>
  <c r="O19" i="62" s="1"/>
  <c r="J20" i="62"/>
  <c r="K20" i="62" s="1"/>
  <c r="L20" i="62" s="1"/>
  <c r="M20" i="62" s="1"/>
  <c r="N20" i="62" s="1"/>
  <c r="O20" i="62" s="1"/>
  <c r="J17" i="62"/>
  <c r="K17" i="62" s="1"/>
  <c r="L17" i="62" s="1"/>
  <c r="M17" i="62" s="1"/>
  <c r="N17" i="62" s="1"/>
  <c r="O17" i="62" s="1"/>
  <c r="J11" i="62"/>
  <c r="K11" i="62" s="1"/>
  <c r="L11" i="62" s="1"/>
  <c r="M11" i="62" s="1"/>
  <c r="N11" i="62" s="1"/>
  <c r="O11" i="62" s="1"/>
  <c r="L85" i="2" l="1"/>
  <c r="M85" i="2" s="1"/>
  <c r="N85" i="2" s="1"/>
  <c r="O85" i="2" l="1"/>
  <c r="M9" i="66"/>
  <c r="E13" i="67"/>
  <c r="E29" i="67"/>
  <c r="M22" i="66" l="1"/>
  <c r="G11" i="80" s="1"/>
  <c r="M20" i="66"/>
  <c r="G12" i="80" s="1"/>
  <c r="M21" i="66"/>
  <c r="G10" i="80" s="1"/>
  <c r="P85" i="2"/>
  <c r="N9" i="66"/>
  <c r="D64" i="45"/>
  <c r="D61" i="75"/>
  <c r="D62" i="75"/>
  <c r="D63" i="75"/>
  <c r="E73" i="67" l="1"/>
  <c r="E72" i="67"/>
  <c r="E38" i="67"/>
  <c r="M23" i="66"/>
  <c r="M61" i="79" s="1"/>
  <c r="Q85" i="2"/>
  <c r="O9" i="66"/>
  <c r="N22" i="66"/>
  <c r="H11" i="80" s="1"/>
  <c r="N20" i="66"/>
  <c r="H12" i="80" s="1"/>
  <c r="N21" i="66"/>
  <c r="H10" i="80" s="1"/>
  <c r="N23" i="66" l="1"/>
  <c r="N61" i="79" s="1"/>
  <c r="O21" i="66"/>
  <c r="I10" i="80" s="1"/>
  <c r="O20" i="66"/>
  <c r="I12" i="80" s="1"/>
  <c r="O22" i="66"/>
  <c r="I11" i="80" s="1"/>
  <c r="R85" i="2"/>
  <c r="P9" i="66"/>
  <c r="J43" i="77"/>
  <c r="J29" i="77"/>
  <c r="J28" i="77"/>
  <c r="J27" i="77"/>
  <c r="J26" i="77"/>
  <c r="J25" i="77"/>
  <c r="J24" i="77"/>
  <c r="J23" i="77"/>
  <c r="J22" i="77"/>
  <c r="J21" i="77"/>
  <c r="J20" i="77"/>
  <c r="J19" i="77"/>
  <c r="J18" i="77"/>
  <c r="J52" i="59"/>
  <c r="J51" i="59"/>
  <c r="J50" i="59"/>
  <c r="J49" i="59"/>
  <c r="J48" i="59"/>
  <c r="J47" i="59"/>
  <c r="J46" i="59"/>
  <c r="J45" i="59"/>
  <c r="J44" i="59"/>
  <c r="J43" i="59"/>
  <c r="J31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52" i="57"/>
  <c r="J51" i="57"/>
  <c r="J50" i="57"/>
  <c r="J49" i="57"/>
  <c r="J48" i="57"/>
  <c r="J47" i="57"/>
  <c r="J46" i="57"/>
  <c r="J45" i="57"/>
  <c r="J44" i="57"/>
  <c r="J43" i="57"/>
  <c r="J31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52" i="54"/>
  <c r="J51" i="54"/>
  <c r="J50" i="54"/>
  <c r="J49" i="54"/>
  <c r="J48" i="54"/>
  <c r="J47" i="54"/>
  <c r="J46" i="54"/>
  <c r="J45" i="54"/>
  <c r="J44" i="54"/>
  <c r="J43" i="54"/>
  <c r="J31" i="54"/>
  <c r="J29" i="54"/>
  <c r="J28" i="54"/>
  <c r="J27" i="54"/>
  <c r="J26" i="54"/>
  <c r="J25" i="54"/>
  <c r="J24" i="54"/>
  <c r="J23" i="54"/>
  <c r="J22" i="54"/>
  <c r="J21" i="54"/>
  <c r="J20" i="54"/>
  <c r="J19" i="54"/>
  <c r="J18" i="54"/>
  <c r="J44" i="53"/>
  <c r="J45" i="53"/>
  <c r="J46" i="53"/>
  <c r="J47" i="53"/>
  <c r="J48" i="53"/>
  <c r="J49" i="53"/>
  <c r="J50" i="53"/>
  <c r="J51" i="53"/>
  <c r="J52" i="53"/>
  <c r="J19" i="53"/>
  <c r="J20" i="53"/>
  <c r="J21" i="53"/>
  <c r="J22" i="53"/>
  <c r="J23" i="53"/>
  <c r="J24" i="53"/>
  <c r="J25" i="53"/>
  <c r="J26" i="53"/>
  <c r="J27" i="53"/>
  <c r="J28" i="53"/>
  <c r="J29" i="53"/>
  <c r="J31" i="53"/>
  <c r="AU73" i="67" l="1"/>
  <c r="P68" i="75" s="1"/>
  <c r="AU72" i="67"/>
  <c r="P67" i="75" s="1"/>
  <c r="O23" i="66"/>
  <c r="O61" i="79" s="1"/>
  <c r="P21" i="66"/>
  <c r="J10" i="80" s="1"/>
  <c r="P20" i="66"/>
  <c r="J12" i="80" s="1"/>
  <c r="P22" i="66"/>
  <c r="J11" i="80" s="1"/>
  <c r="S85" i="2"/>
  <c r="R9" i="66" s="1"/>
  <c r="Q9" i="66"/>
  <c r="D50" i="75"/>
  <c r="D25" i="75"/>
  <c r="E57" i="67"/>
  <c r="E31" i="67"/>
  <c r="E32" i="67"/>
  <c r="E37" i="67"/>
  <c r="P23" i="66" l="1"/>
  <c r="P61" i="79" s="1"/>
  <c r="Q21" i="66"/>
  <c r="K10" i="80" s="1"/>
  <c r="Q22" i="66"/>
  <c r="K11" i="80" s="1"/>
  <c r="Q20" i="66"/>
  <c r="K12" i="80" s="1"/>
  <c r="Q23" i="66" l="1"/>
  <c r="Q61" i="79" s="1"/>
  <c r="F8" i="82"/>
  <c r="F7" i="82"/>
  <c r="Q13" i="82" s="1"/>
  <c r="R13" i="82"/>
  <c r="Q11" i="82" l="1"/>
  <c r="U11" i="82"/>
  <c r="S11" i="82"/>
  <c r="R11" i="82"/>
  <c r="T11" i="82"/>
  <c r="J11" i="82"/>
  <c r="O11" i="82"/>
  <c r="K11" i="82"/>
  <c r="M11" i="82"/>
  <c r="C9" i="66"/>
  <c r="T13" i="82"/>
  <c r="U13" i="82"/>
  <c r="S13" i="82"/>
  <c r="O59" i="83" l="1"/>
  <c r="O60" i="83"/>
  <c r="AF60" i="83" s="1"/>
  <c r="L67" i="83"/>
  <c r="L48" i="83"/>
  <c r="L27" i="83"/>
  <c r="L64" i="83"/>
  <c r="L45" i="83"/>
  <c r="L32" i="83"/>
  <c r="L55" i="83"/>
  <c r="L30" i="83"/>
  <c r="L38" i="83"/>
  <c r="L18" i="83"/>
  <c r="L51" i="83"/>
  <c r="L44" i="83"/>
  <c r="L23" i="83"/>
  <c r="L58" i="83"/>
  <c r="L65" i="83"/>
  <c r="L29" i="83"/>
  <c r="L47" i="83"/>
  <c r="L20" i="83"/>
  <c r="L35" i="83"/>
  <c r="I15" i="83"/>
  <c r="L22" i="83"/>
  <c r="L25" i="83"/>
  <c r="L57" i="83"/>
  <c r="L36" i="83"/>
  <c r="L19" i="83"/>
  <c r="L53" i="83"/>
  <c r="L54" i="83"/>
  <c r="L26" i="83"/>
  <c r="L37" i="83"/>
  <c r="L59" i="83"/>
  <c r="L24" i="83"/>
  <c r="L28" i="83"/>
  <c r="L43" i="83"/>
  <c r="L52" i="83"/>
  <c r="L31" i="83"/>
  <c r="L68" i="83"/>
  <c r="L49" i="83"/>
  <c r="L46" i="83"/>
  <c r="L66" i="83"/>
  <c r="L34" i="83"/>
  <c r="L50" i="83"/>
  <c r="L21" i="83"/>
  <c r="L60" i="83"/>
  <c r="J22" i="81"/>
  <c r="K22" i="81"/>
  <c r="L22" i="81"/>
  <c r="M22" i="81"/>
  <c r="J23" i="81"/>
  <c r="K23" i="81"/>
  <c r="L23" i="81"/>
  <c r="M23" i="81"/>
  <c r="I22" i="81"/>
  <c r="I23" i="81"/>
  <c r="O70" i="83" l="1"/>
  <c r="AF59" i="83"/>
  <c r="AF70" i="83" s="1"/>
  <c r="B15" i="67"/>
  <c r="B64" i="67"/>
  <c r="B65" i="67" s="1"/>
  <c r="B66" i="67" s="1"/>
  <c r="B42" i="67"/>
  <c r="B43" i="67" s="1"/>
  <c r="B44" i="67" s="1"/>
  <c r="B45" i="67" s="1"/>
  <c r="B46" i="67" s="1"/>
  <c r="B47" i="67" s="1"/>
  <c r="B48" i="67" s="1"/>
  <c r="B49" i="67" s="1"/>
  <c r="B50" i="67" s="1"/>
  <c r="B51" i="67" s="1"/>
  <c r="B52" i="67" s="1"/>
  <c r="B53" i="67" s="1"/>
  <c r="B54" i="67" s="1"/>
  <c r="B55" i="67" s="1"/>
  <c r="B56" i="67" s="1"/>
  <c r="B57" i="67" s="1"/>
  <c r="B58" i="67" s="1"/>
  <c r="B59" i="67" s="1"/>
  <c r="B60" i="67" s="1"/>
  <c r="B61" i="67" s="1"/>
  <c r="B18" i="67"/>
  <c r="B19" i="67" s="1"/>
  <c r="B20" i="67" s="1"/>
  <c r="B21" i="67" s="1"/>
  <c r="B22" i="67" s="1"/>
  <c r="B23" i="67" s="1"/>
  <c r="B24" i="67" s="1"/>
  <c r="B25" i="67" s="1"/>
  <c r="B26" i="67" s="1"/>
  <c r="B27" i="67" s="1"/>
  <c r="B28" i="67" s="1"/>
  <c r="B29" i="67" s="1"/>
  <c r="B30" i="67" s="1"/>
  <c r="B31" i="67" s="1"/>
  <c r="B32" i="67" s="1"/>
  <c r="B33" i="67" s="1"/>
  <c r="B34" i="67" s="1"/>
  <c r="B35" i="67" s="1"/>
  <c r="B36" i="67" s="1"/>
  <c r="B37" i="67" s="1"/>
  <c r="B38" i="67" s="1"/>
  <c r="B68" i="67" l="1"/>
  <c r="B67" i="67"/>
  <c r="I26" i="79" l="1"/>
  <c r="I12" i="81" s="1"/>
  <c r="I27" i="79"/>
  <c r="I13" i="81" s="1"/>
  <c r="J27" i="79"/>
  <c r="K27" i="79"/>
  <c r="K13" i="81" s="1"/>
  <c r="L27" i="79"/>
  <c r="L13" i="81" s="1"/>
  <c r="I28" i="79"/>
  <c r="I14" i="81" s="1"/>
  <c r="J28" i="79"/>
  <c r="K28" i="79"/>
  <c r="K14" i="81" s="1"/>
  <c r="L28" i="79"/>
  <c r="L14" i="81" s="1"/>
  <c r="I29" i="79"/>
  <c r="I15" i="81" s="1"/>
  <c r="I30" i="79"/>
  <c r="I16" i="81" s="1"/>
  <c r="I31" i="79"/>
  <c r="I17" i="81" s="1"/>
  <c r="J31" i="79"/>
  <c r="K31" i="79"/>
  <c r="K17" i="81" s="1"/>
  <c r="L31" i="79"/>
  <c r="L17" i="81" s="1"/>
  <c r="I32" i="79"/>
  <c r="I18" i="81" s="1"/>
  <c r="I33" i="79"/>
  <c r="I19" i="81" s="1"/>
  <c r="J33" i="79"/>
  <c r="K33" i="79"/>
  <c r="K19" i="81" s="1"/>
  <c r="L33" i="79"/>
  <c r="L19" i="81" s="1"/>
  <c r="I34" i="79"/>
  <c r="I20" i="81" s="1"/>
  <c r="J34" i="79"/>
  <c r="K34" i="79"/>
  <c r="K20" i="81" s="1"/>
  <c r="L34" i="79"/>
  <c r="L20" i="81" s="1"/>
  <c r="I35" i="79"/>
  <c r="I21" i="81" s="1"/>
  <c r="J35" i="79"/>
  <c r="K35" i="79"/>
  <c r="K21" i="81" s="1"/>
  <c r="L35" i="79"/>
  <c r="L21" i="81" s="1"/>
  <c r="J25" i="79"/>
  <c r="K25" i="79"/>
  <c r="K11" i="81" s="1"/>
  <c r="L25" i="79"/>
  <c r="L11" i="81" s="1"/>
  <c r="I25" i="79"/>
  <c r="M20" i="81" l="1"/>
  <c r="M19" i="81"/>
  <c r="J14" i="81"/>
  <c r="J11" i="81"/>
  <c r="J21" i="81"/>
  <c r="J17" i="81"/>
  <c r="M14" i="81"/>
  <c r="J13" i="81"/>
  <c r="M11" i="81"/>
  <c r="M21" i="81"/>
  <c r="J20" i="81"/>
  <c r="M17" i="81"/>
  <c r="M13" i="81"/>
  <c r="J19" i="81"/>
  <c r="E16" i="67"/>
  <c r="E17" i="67"/>
  <c r="E18" i="67"/>
  <c r="E19" i="67"/>
  <c r="E20" i="67"/>
  <c r="E25" i="67"/>
  <c r="E26" i="67"/>
  <c r="E27" i="67"/>
  <c r="E28" i="67"/>
  <c r="E36" i="67"/>
  <c r="E40" i="67"/>
  <c r="E41" i="67"/>
  <c r="E42" i="67"/>
  <c r="E51" i="67"/>
  <c r="E69" i="67"/>
  <c r="D24" i="75" l="1"/>
  <c r="J9" i="66" l="1"/>
  <c r="I66" i="2" l="1"/>
  <c r="AE11" i="78" l="1"/>
  <c r="AF11" i="78" s="1"/>
  <c r="AG11" i="78" s="1"/>
  <c r="AH11" i="78" s="1"/>
  <c r="AI11" i="78" s="1"/>
  <c r="AJ11" i="78" s="1"/>
  <c r="D6" i="78"/>
  <c r="D5" i="78"/>
  <c r="F8" i="77"/>
  <c r="F7" i="77"/>
  <c r="Q13" i="77" s="1"/>
  <c r="R13" i="77"/>
  <c r="AA15" i="78" l="1"/>
  <c r="X15" i="78"/>
  <c r="U15" i="78"/>
  <c r="R15" i="78"/>
  <c r="O15" i="78"/>
  <c r="I68" i="78"/>
  <c r="I67" i="78"/>
  <c r="I66" i="78"/>
  <c r="I65" i="78"/>
  <c r="I64" i="78"/>
  <c r="I61" i="78"/>
  <c r="I58" i="78"/>
  <c r="I57" i="78"/>
  <c r="I55" i="78"/>
  <c r="I54" i="78"/>
  <c r="I53" i="78"/>
  <c r="I52" i="78"/>
  <c r="I51" i="78"/>
  <c r="I50" i="78"/>
  <c r="I49" i="78"/>
  <c r="I48" i="78"/>
  <c r="I47" i="78"/>
  <c r="I46" i="78"/>
  <c r="I45" i="78"/>
  <c r="I44" i="78"/>
  <c r="I43" i="78"/>
  <c r="I38" i="78"/>
  <c r="I37" i="78"/>
  <c r="I36" i="78"/>
  <c r="I35" i="78"/>
  <c r="I34" i="78"/>
  <c r="I32" i="78"/>
  <c r="I31" i="78"/>
  <c r="I30" i="78"/>
  <c r="I29" i="78"/>
  <c r="I28" i="78"/>
  <c r="I27" i="78"/>
  <c r="I26" i="78"/>
  <c r="I25" i="78"/>
  <c r="I24" i="78"/>
  <c r="I23" i="78"/>
  <c r="I22" i="78"/>
  <c r="I21" i="78"/>
  <c r="AA68" i="78"/>
  <c r="AA67" i="78"/>
  <c r="AA66" i="78"/>
  <c r="AA65" i="78"/>
  <c r="AA64" i="78"/>
  <c r="AA61" i="78"/>
  <c r="AA58" i="78"/>
  <c r="AA57" i="78"/>
  <c r="AA55" i="78"/>
  <c r="AA54" i="78"/>
  <c r="AA53" i="78"/>
  <c r="AA52" i="78"/>
  <c r="AA51" i="78"/>
  <c r="AA50" i="78"/>
  <c r="AA49" i="78"/>
  <c r="AA48" i="78"/>
  <c r="AA47" i="78"/>
  <c r="AA46" i="78"/>
  <c r="AA45" i="78"/>
  <c r="AA44" i="78"/>
  <c r="AA43" i="78"/>
  <c r="AA38" i="78"/>
  <c r="AA37" i="78"/>
  <c r="AA36" i="78"/>
  <c r="AA35" i="78"/>
  <c r="AA34" i="78"/>
  <c r="AA32" i="78"/>
  <c r="AA31" i="78"/>
  <c r="AA30" i="78"/>
  <c r="AA29" i="78"/>
  <c r="AA28" i="78"/>
  <c r="AA27" i="78"/>
  <c r="AA26" i="78"/>
  <c r="AA25" i="78"/>
  <c r="AA24" i="78"/>
  <c r="AA23" i="78"/>
  <c r="AA22" i="78"/>
  <c r="AA21" i="78"/>
  <c r="AA20" i="78"/>
  <c r="X68" i="78"/>
  <c r="X67" i="78"/>
  <c r="X66" i="78"/>
  <c r="X65" i="78"/>
  <c r="X64" i="78"/>
  <c r="X61" i="78"/>
  <c r="X58" i="78"/>
  <c r="X57" i="78"/>
  <c r="X55" i="78"/>
  <c r="X54" i="78"/>
  <c r="X53" i="78"/>
  <c r="X52" i="78"/>
  <c r="X51" i="78"/>
  <c r="X50" i="78"/>
  <c r="X49" i="78"/>
  <c r="X48" i="78"/>
  <c r="X47" i="78"/>
  <c r="X46" i="78"/>
  <c r="X45" i="78"/>
  <c r="X44" i="78"/>
  <c r="X43" i="78"/>
  <c r="X38" i="78"/>
  <c r="X37" i="78"/>
  <c r="X36" i="78"/>
  <c r="X35" i="78"/>
  <c r="X34" i="78"/>
  <c r="X32" i="78"/>
  <c r="X31" i="78"/>
  <c r="X30" i="78"/>
  <c r="X29" i="78"/>
  <c r="X28" i="78"/>
  <c r="X27" i="78"/>
  <c r="X26" i="78"/>
  <c r="X25" i="78"/>
  <c r="X24" i="78"/>
  <c r="X23" i="78"/>
  <c r="X22" i="78"/>
  <c r="X21" i="78"/>
  <c r="X20" i="78"/>
  <c r="U68" i="78"/>
  <c r="U67" i="78"/>
  <c r="U66" i="78"/>
  <c r="U65" i="78"/>
  <c r="U64" i="78"/>
  <c r="U61" i="78"/>
  <c r="U58" i="78"/>
  <c r="U57" i="78"/>
  <c r="U55" i="78"/>
  <c r="U54" i="78"/>
  <c r="U53" i="78"/>
  <c r="U52" i="78"/>
  <c r="U51" i="78"/>
  <c r="U50" i="78"/>
  <c r="U49" i="78"/>
  <c r="U48" i="78"/>
  <c r="U47" i="78"/>
  <c r="U46" i="78"/>
  <c r="U45" i="78"/>
  <c r="U44" i="78"/>
  <c r="U43" i="78"/>
  <c r="U38" i="78"/>
  <c r="U37" i="78"/>
  <c r="U36" i="78"/>
  <c r="U35" i="78"/>
  <c r="U34" i="78"/>
  <c r="U32" i="78"/>
  <c r="U31" i="78"/>
  <c r="U30" i="78"/>
  <c r="U29" i="78"/>
  <c r="U28" i="78"/>
  <c r="U27" i="78"/>
  <c r="U26" i="78"/>
  <c r="U25" i="78"/>
  <c r="U24" i="78"/>
  <c r="U23" i="78"/>
  <c r="U22" i="78"/>
  <c r="U21" i="78"/>
  <c r="U20" i="78"/>
  <c r="R68" i="78"/>
  <c r="R67" i="78"/>
  <c r="R66" i="78"/>
  <c r="R65" i="78"/>
  <c r="R64" i="78"/>
  <c r="R61" i="78"/>
  <c r="R58" i="78"/>
  <c r="R57" i="78"/>
  <c r="R55" i="78"/>
  <c r="R54" i="78"/>
  <c r="R53" i="78"/>
  <c r="R52" i="78"/>
  <c r="R51" i="78"/>
  <c r="R50" i="78"/>
  <c r="R49" i="78"/>
  <c r="R48" i="78"/>
  <c r="R47" i="78"/>
  <c r="R46" i="78"/>
  <c r="R45" i="78"/>
  <c r="R44" i="78"/>
  <c r="R43" i="78"/>
  <c r="R38" i="78"/>
  <c r="R37" i="78"/>
  <c r="R36" i="78"/>
  <c r="R35" i="78"/>
  <c r="R34" i="78"/>
  <c r="R32" i="78"/>
  <c r="R31" i="78"/>
  <c r="R30" i="78"/>
  <c r="R29" i="78"/>
  <c r="R28" i="78"/>
  <c r="R27" i="78"/>
  <c r="R26" i="78"/>
  <c r="R25" i="78"/>
  <c r="R24" i="78"/>
  <c r="R23" i="78"/>
  <c r="R22" i="78"/>
  <c r="R21" i="78"/>
  <c r="R20" i="78"/>
  <c r="I20" i="78"/>
  <c r="I19" i="78"/>
  <c r="I18" i="78"/>
  <c r="AA19" i="78"/>
  <c r="AA18" i="78"/>
  <c r="X19" i="78"/>
  <c r="X18" i="78"/>
  <c r="U19" i="78"/>
  <c r="U18" i="78"/>
  <c r="R19" i="78"/>
  <c r="R18" i="78"/>
  <c r="S61" i="78"/>
  <c r="S57" i="78"/>
  <c r="S59" i="78"/>
  <c r="S60" i="78"/>
  <c r="S58" i="78"/>
  <c r="J68" i="78"/>
  <c r="T68" i="78"/>
  <c r="K65" i="78"/>
  <c r="K67" i="78"/>
  <c r="S64" i="78"/>
  <c r="K64" i="78"/>
  <c r="J66" i="78"/>
  <c r="T67" i="78"/>
  <c r="T66" i="78"/>
  <c r="T65" i="78"/>
  <c r="Q64" i="78"/>
  <c r="J65" i="78"/>
  <c r="Q68" i="78"/>
  <c r="Q66" i="78"/>
  <c r="T64" i="78"/>
  <c r="J67" i="78"/>
  <c r="Q67" i="78"/>
  <c r="S68" i="78"/>
  <c r="S66" i="78"/>
  <c r="K66" i="78"/>
  <c r="S67" i="78"/>
  <c r="S65" i="78"/>
  <c r="J64" i="78"/>
  <c r="T59" i="78"/>
  <c r="T57" i="78"/>
  <c r="Q65" i="78"/>
  <c r="K68" i="78"/>
  <c r="T60" i="78"/>
  <c r="W60" i="78"/>
  <c r="J60" i="78"/>
  <c r="Z60" i="78"/>
  <c r="V60" i="78"/>
  <c r="N60" i="78"/>
  <c r="AB60" i="78"/>
  <c r="K60" i="78"/>
  <c r="Y60" i="78"/>
  <c r="Q60" i="78"/>
  <c r="H60" i="78"/>
  <c r="P60" i="78"/>
  <c r="M60" i="78"/>
  <c r="N65" i="78"/>
  <c r="M65" i="78"/>
  <c r="Y65" i="78"/>
  <c r="H66" i="78"/>
  <c r="M66" i="78"/>
  <c r="Y66" i="78"/>
  <c r="H67" i="78"/>
  <c r="M67" i="78"/>
  <c r="Y67" i="78"/>
  <c r="P68" i="78"/>
  <c r="AB68" i="78"/>
  <c r="P65" i="78"/>
  <c r="V65" i="78"/>
  <c r="Z65" i="78"/>
  <c r="N66" i="78"/>
  <c r="V66" i="78"/>
  <c r="Z66" i="78"/>
  <c r="N67" i="78"/>
  <c r="V67" i="78"/>
  <c r="Z67" i="78"/>
  <c r="H68" i="78"/>
  <c r="M68" i="78"/>
  <c r="Y68" i="78"/>
  <c r="H65" i="78"/>
  <c r="W65" i="78"/>
  <c r="W67" i="78"/>
  <c r="Z68" i="78"/>
  <c r="AB66" i="78"/>
  <c r="P67" i="78"/>
  <c r="V68" i="78"/>
  <c r="AB65" i="78"/>
  <c r="P66" i="78"/>
  <c r="AB67" i="78"/>
  <c r="N68" i="78"/>
  <c r="M48" i="78"/>
  <c r="Q48" i="78"/>
  <c r="Y48" i="78"/>
  <c r="H49" i="78"/>
  <c r="N49" i="78"/>
  <c r="V49" i="78"/>
  <c r="Z49" i="78"/>
  <c r="S50" i="78"/>
  <c r="W50" i="78"/>
  <c r="J51" i="78"/>
  <c r="P51" i="78"/>
  <c r="T51" i="78"/>
  <c r="AB51" i="78"/>
  <c r="J52" i="78"/>
  <c r="P52" i="78"/>
  <c r="T52" i="78"/>
  <c r="AB52" i="78"/>
  <c r="J53" i="78"/>
  <c r="P53" i="78"/>
  <c r="T53" i="78"/>
  <c r="AB53" i="78"/>
  <c r="M54" i="78"/>
  <c r="Q54" i="78"/>
  <c r="Y54" i="78"/>
  <c r="H55" i="78"/>
  <c r="N55" i="78"/>
  <c r="V55" i="78"/>
  <c r="Z55" i="78"/>
  <c r="N57" i="78"/>
  <c r="V57" i="78"/>
  <c r="W68" i="78"/>
  <c r="H48" i="78"/>
  <c r="N48" i="78"/>
  <c r="V48" i="78"/>
  <c r="Z48" i="78"/>
  <c r="S49" i="78"/>
  <c r="W49" i="78"/>
  <c r="J50" i="78"/>
  <c r="P50" i="78"/>
  <c r="T50" i="78"/>
  <c r="AB50" i="78"/>
  <c r="M51" i="78"/>
  <c r="Q51" i="78"/>
  <c r="Y51" i="78"/>
  <c r="M52" i="78"/>
  <c r="Q52" i="78"/>
  <c r="Y52" i="78"/>
  <c r="M53" i="78"/>
  <c r="Q53" i="78"/>
  <c r="Y53" i="78"/>
  <c r="H54" i="78"/>
  <c r="N54" i="78"/>
  <c r="V54" i="78"/>
  <c r="Z54" i="78"/>
  <c r="S55" i="78"/>
  <c r="W55" i="78"/>
  <c r="J57" i="78"/>
  <c r="W57" i="78"/>
  <c r="W66" i="78"/>
  <c r="S48" i="78"/>
  <c r="P49" i="78"/>
  <c r="M50" i="78"/>
  <c r="H51" i="78"/>
  <c r="Z51" i="78"/>
  <c r="N52" i="78"/>
  <c r="V52" i="78"/>
  <c r="H53" i="78"/>
  <c r="Z53" i="78"/>
  <c r="W54" i="78"/>
  <c r="J55" i="78"/>
  <c r="T55" i="78"/>
  <c r="AB55" i="78"/>
  <c r="K57" i="78"/>
  <c r="Z57" i="78"/>
  <c r="H58" i="78"/>
  <c r="M58" i="78"/>
  <c r="Q58" i="78"/>
  <c r="Y58" i="78"/>
  <c r="H59" i="78"/>
  <c r="M59" i="78"/>
  <c r="Q59" i="78"/>
  <c r="Y59" i="78"/>
  <c r="H61" i="78"/>
  <c r="M61" i="78"/>
  <c r="Q61" i="78"/>
  <c r="Y61" i="78"/>
  <c r="J48" i="78"/>
  <c r="T48" i="78"/>
  <c r="AB48" i="78"/>
  <c r="Q49" i="78"/>
  <c r="Y49" i="78"/>
  <c r="N50" i="78"/>
  <c r="V50" i="78"/>
  <c r="S51" i="78"/>
  <c r="W52" i="78"/>
  <c r="S53" i="78"/>
  <c r="P54" i="78"/>
  <c r="M55" i="78"/>
  <c r="M57" i="78"/>
  <c r="N58" i="78"/>
  <c r="V58" i="78"/>
  <c r="Z58" i="78"/>
  <c r="N59" i="78"/>
  <c r="V59" i="78"/>
  <c r="Z59" i="78"/>
  <c r="N61" i="78"/>
  <c r="V61" i="78"/>
  <c r="Z61" i="78"/>
  <c r="W48" i="78"/>
  <c r="T49" i="78"/>
  <c r="Q50" i="78"/>
  <c r="N51" i="78"/>
  <c r="H52" i="78"/>
  <c r="Z52" i="78"/>
  <c r="V53" i="78"/>
  <c r="S54" i="78"/>
  <c r="P55" i="78"/>
  <c r="W58" i="78"/>
  <c r="J59" i="78"/>
  <c r="W61" i="78"/>
  <c r="P48" i="78"/>
  <c r="M49" i="78"/>
  <c r="H50" i="78"/>
  <c r="Z50" i="78"/>
  <c r="W51" i="78"/>
  <c r="S52" i="78"/>
  <c r="J54" i="78"/>
  <c r="AB54" i="78"/>
  <c r="Y55" i="78"/>
  <c r="Q57" i="78"/>
  <c r="K58" i="78"/>
  <c r="T58" i="78"/>
  <c r="AB58" i="78"/>
  <c r="P59" i="78"/>
  <c r="K61" i="78"/>
  <c r="T61" i="78"/>
  <c r="AB61" i="78"/>
  <c r="AB49" i="78"/>
  <c r="V51" i="78"/>
  <c r="N53" i="78"/>
  <c r="AB57" i="78"/>
  <c r="J61" i="78"/>
  <c r="K35" i="78"/>
  <c r="P35" i="78"/>
  <c r="T35" i="78"/>
  <c r="AB35" i="78"/>
  <c r="J24" i="78"/>
  <c r="P24" i="78"/>
  <c r="T24" i="78"/>
  <c r="AB24" i="78"/>
  <c r="M25" i="78"/>
  <c r="Q25" i="78"/>
  <c r="Y25" i="78"/>
  <c r="M26" i="78"/>
  <c r="Q26" i="78"/>
  <c r="Y26" i="78"/>
  <c r="M27" i="78"/>
  <c r="Q27" i="78"/>
  <c r="Y27" i="78"/>
  <c r="H28" i="78"/>
  <c r="N28" i="78"/>
  <c r="V28" i="78"/>
  <c r="Z28" i="78"/>
  <c r="N36" i="78"/>
  <c r="V36" i="78"/>
  <c r="Z36" i="78"/>
  <c r="S29" i="78"/>
  <c r="W29" i="78"/>
  <c r="J31" i="78"/>
  <c r="P31" i="78"/>
  <c r="T31" i="78"/>
  <c r="AB31" i="78"/>
  <c r="J32" i="78"/>
  <c r="P32" i="78"/>
  <c r="T32" i="78"/>
  <c r="AB32" i="78"/>
  <c r="J30" i="78"/>
  <c r="P30" i="78"/>
  <c r="T30" i="78"/>
  <c r="AB30" i="78"/>
  <c r="K34" i="78"/>
  <c r="P34" i="78"/>
  <c r="T34" i="78"/>
  <c r="AB34" i="78"/>
  <c r="K38" i="78"/>
  <c r="P38" i="78"/>
  <c r="T38" i="78"/>
  <c r="AB38" i="78"/>
  <c r="K37" i="78"/>
  <c r="P37" i="78"/>
  <c r="T37" i="78"/>
  <c r="AB37" i="78"/>
  <c r="W53" i="78"/>
  <c r="H57" i="78"/>
  <c r="H35" i="78"/>
  <c r="M24" i="78"/>
  <c r="Q24" i="78"/>
  <c r="Y24" i="78"/>
  <c r="H25" i="78"/>
  <c r="H26" i="78"/>
  <c r="Z26" i="78"/>
  <c r="N27" i="78"/>
  <c r="S28" i="78"/>
  <c r="J36" i="78"/>
  <c r="W36" i="78"/>
  <c r="J29" i="78"/>
  <c r="T29" i="78"/>
  <c r="AB29" i="78"/>
  <c r="M31" i="78"/>
  <c r="Y31" i="78"/>
  <c r="M30" i="78"/>
  <c r="Q30" i="78"/>
  <c r="Y30" i="78"/>
  <c r="H34" i="78"/>
  <c r="Q34" i="78"/>
  <c r="Y34" i="78"/>
  <c r="H38" i="78"/>
  <c r="M38" i="78"/>
  <c r="M37" i="78"/>
  <c r="Y37" i="78"/>
  <c r="J49" i="78"/>
  <c r="P57" i="78"/>
  <c r="J58" i="78"/>
  <c r="W59" i="78"/>
  <c r="V35" i="78"/>
  <c r="H24" i="78"/>
  <c r="S25" i="78"/>
  <c r="T54" i="78"/>
  <c r="Y57" i="78"/>
  <c r="P58" i="78"/>
  <c r="K59" i="78"/>
  <c r="AB59" i="78"/>
  <c r="J35" i="78"/>
  <c r="S35" i="78"/>
  <c r="W35" i="78"/>
  <c r="S24" i="78"/>
  <c r="W24" i="78"/>
  <c r="J25" i="78"/>
  <c r="P25" i="78"/>
  <c r="T25" i="78"/>
  <c r="AB25" i="78"/>
  <c r="J26" i="78"/>
  <c r="P26" i="78"/>
  <c r="T26" i="78"/>
  <c r="AB26" i="78"/>
  <c r="J27" i="78"/>
  <c r="P27" i="78"/>
  <c r="T27" i="78"/>
  <c r="AB27" i="78"/>
  <c r="M28" i="78"/>
  <c r="Q28" i="78"/>
  <c r="Y28" i="78"/>
  <c r="H36" i="78"/>
  <c r="M36" i="78"/>
  <c r="Q36" i="78"/>
  <c r="Y36" i="78"/>
  <c r="H29" i="78"/>
  <c r="N29" i="78"/>
  <c r="V29" i="78"/>
  <c r="Z29" i="78"/>
  <c r="S31" i="78"/>
  <c r="W31" i="78"/>
  <c r="S32" i="78"/>
  <c r="W32" i="78"/>
  <c r="S30" i="78"/>
  <c r="W30" i="78"/>
  <c r="J34" i="78"/>
  <c r="S34" i="78"/>
  <c r="W34" i="78"/>
  <c r="J38" i="78"/>
  <c r="S38" i="78"/>
  <c r="W38" i="78"/>
  <c r="J37" i="78"/>
  <c r="S37" i="78"/>
  <c r="W37" i="78"/>
  <c r="Q55" i="78"/>
  <c r="P61" i="78"/>
  <c r="M35" i="78"/>
  <c r="Q35" i="78"/>
  <c r="Y35" i="78"/>
  <c r="N25" i="78"/>
  <c r="V25" i="78"/>
  <c r="Z25" i="78"/>
  <c r="N26" i="78"/>
  <c r="V26" i="78"/>
  <c r="H27" i="78"/>
  <c r="V27" i="78"/>
  <c r="Z27" i="78"/>
  <c r="W28" i="78"/>
  <c r="S36" i="78"/>
  <c r="P29" i="78"/>
  <c r="Q31" i="78"/>
  <c r="M32" i="78"/>
  <c r="Q32" i="78"/>
  <c r="Y32" i="78"/>
  <c r="M34" i="78"/>
  <c r="Q38" i="78"/>
  <c r="Y38" i="78"/>
  <c r="H37" i="78"/>
  <c r="Q37" i="78"/>
  <c r="Y50" i="78"/>
  <c r="N35" i="78"/>
  <c r="Z35" i="78"/>
  <c r="N24" i="78"/>
  <c r="V24" i="78"/>
  <c r="Z24" i="78"/>
  <c r="W25" i="78"/>
  <c r="T36" i="78"/>
  <c r="Q29" i="78"/>
  <c r="N31" i="78"/>
  <c r="H32" i="78"/>
  <c r="Z32" i="78"/>
  <c r="V30" i="78"/>
  <c r="N38" i="78"/>
  <c r="Z37" i="78"/>
  <c r="S26" i="78"/>
  <c r="J28" i="78"/>
  <c r="AB28" i="78"/>
  <c r="N32" i="78"/>
  <c r="H30" i="78"/>
  <c r="Z30" i="78"/>
  <c r="V34" i="78"/>
  <c r="N37" i="78"/>
  <c r="W26" i="78"/>
  <c r="S27" i="78"/>
  <c r="P28" i="78"/>
  <c r="K36" i="78"/>
  <c r="AB36" i="78"/>
  <c r="Y29" i="78"/>
  <c r="V31" i="78"/>
  <c r="N30" i="78"/>
  <c r="Z34" i="78"/>
  <c r="V38" i="78"/>
  <c r="W27" i="78"/>
  <c r="T28" i="78"/>
  <c r="P36" i="78"/>
  <c r="M29" i="78"/>
  <c r="H31" i="78"/>
  <c r="Z31" i="78"/>
  <c r="V32" i="78"/>
  <c r="N34" i="78"/>
  <c r="Z38" i="78"/>
  <c r="V37" i="78"/>
  <c r="K30" i="78"/>
  <c r="K31" i="78"/>
  <c r="K55" i="78"/>
  <c r="K52" i="78"/>
  <c r="K53" i="78"/>
  <c r="K54" i="78"/>
  <c r="K49" i="78"/>
  <c r="K51" i="78"/>
  <c r="K48" i="78"/>
  <c r="K50" i="78"/>
  <c r="K32" i="78"/>
  <c r="K29" i="78"/>
  <c r="K25" i="78"/>
  <c r="K28" i="78"/>
  <c r="K26" i="78"/>
  <c r="K24" i="78"/>
  <c r="K27" i="78"/>
  <c r="P47" i="78"/>
  <c r="P22" i="78"/>
  <c r="P18" i="78"/>
  <c r="N47" i="78"/>
  <c r="N23" i="78"/>
  <c r="P15" i="78"/>
  <c r="N43" i="78"/>
  <c r="N19" i="78"/>
  <c r="N18" i="78"/>
  <c r="N44" i="78"/>
  <c r="N22" i="78"/>
  <c r="P44" i="78"/>
  <c r="P64" i="78"/>
  <c r="P43" i="78"/>
  <c r="N45" i="78"/>
  <c r="P19" i="78"/>
  <c r="P45" i="78"/>
  <c r="P21" i="78"/>
  <c r="N15" i="78"/>
  <c r="N64" i="78"/>
  <c r="P20" i="78"/>
  <c r="P46" i="78"/>
  <c r="P23" i="78"/>
  <c r="N46" i="78"/>
  <c r="N21" i="78"/>
  <c r="N20" i="78"/>
  <c r="Q44" i="78"/>
  <c r="Q23" i="78"/>
  <c r="S18" i="78"/>
  <c r="S22" i="78"/>
  <c r="Q19" i="78"/>
  <c r="Q45" i="78"/>
  <c r="S21" i="78"/>
  <c r="S15" i="78"/>
  <c r="S23" i="78"/>
  <c r="S19" i="78"/>
  <c r="S45" i="78"/>
  <c r="Q43" i="78"/>
  <c r="Q46" i="78"/>
  <c r="Q20" i="78"/>
  <c r="Q15" i="78"/>
  <c r="S47" i="78"/>
  <c r="S20" i="78"/>
  <c r="Q22" i="78"/>
  <c r="Q21" i="78"/>
  <c r="Q47" i="78"/>
  <c r="S44" i="78"/>
  <c r="S43" i="78"/>
  <c r="Q18" i="78"/>
  <c r="S46" i="78"/>
  <c r="V45" i="78"/>
  <c r="V15" i="78"/>
  <c r="V44" i="78"/>
  <c r="V18" i="78"/>
  <c r="T47" i="78"/>
  <c r="T46" i="78"/>
  <c r="T43" i="78"/>
  <c r="V19" i="78"/>
  <c r="V21" i="78"/>
  <c r="V43" i="78"/>
  <c r="V23" i="78"/>
  <c r="T23" i="78"/>
  <c r="T20" i="78"/>
  <c r="T45" i="78"/>
  <c r="V64" i="78"/>
  <c r="T22" i="78"/>
  <c r="V22" i="78"/>
  <c r="V46" i="78"/>
  <c r="T44" i="78"/>
  <c r="T15" i="78"/>
  <c r="T21" i="78"/>
  <c r="V47" i="78"/>
  <c r="T18" i="78"/>
  <c r="V20" i="78"/>
  <c r="T19" i="78"/>
  <c r="W19" i="78"/>
  <c r="W46" i="78"/>
  <c r="W18" i="78"/>
  <c r="W47" i="78"/>
  <c r="W22" i="78"/>
  <c r="Y15" i="78"/>
  <c r="Y47" i="78"/>
  <c r="Y19" i="78"/>
  <c r="Y45" i="78"/>
  <c r="Y22" i="78"/>
  <c r="Y20" i="78"/>
  <c r="W45" i="78"/>
  <c r="W15" i="78"/>
  <c r="W43" i="78"/>
  <c r="Y64" i="78"/>
  <c r="Y43" i="78"/>
  <c r="Y18" i="78"/>
  <c r="W64" i="78"/>
  <c r="W20" i="78"/>
  <c r="W23" i="78"/>
  <c r="W21" i="78"/>
  <c r="W44" i="78"/>
  <c r="Y23" i="78"/>
  <c r="Y46" i="78"/>
  <c r="Y44" i="78"/>
  <c r="Y21" i="78"/>
  <c r="Z44" i="78"/>
  <c r="Z23" i="78"/>
  <c r="Z15" i="78"/>
  <c r="AB46" i="78"/>
  <c r="Z18" i="78"/>
  <c r="Z43" i="78"/>
  <c r="AB15" i="78"/>
  <c r="AB47" i="78"/>
  <c r="AB19" i="78"/>
  <c r="Z64" i="78"/>
  <c r="Z22" i="78"/>
  <c r="AB64" i="78"/>
  <c r="AB44" i="78"/>
  <c r="Z19" i="78"/>
  <c r="Z21" i="78"/>
  <c r="Z20" i="78"/>
  <c r="Z45" i="78"/>
  <c r="AB21" i="78"/>
  <c r="AB23" i="78"/>
  <c r="Z46" i="78"/>
  <c r="AB45" i="78"/>
  <c r="AB22" i="78"/>
  <c r="AB20" i="78"/>
  <c r="AB18" i="78"/>
  <c r="Z47" i="78"/>
  <c r="AB43" i="78"/>
  <c r="Q11" i="77"/>
  <c r="R11" i="77"/>
  <c r="U11" i="77"/>
  <c r="T11" i="77"/>
  <c r="S11" i="77"/>
  <c r="M11" i="77"/>
  <c r="K11" i="77"/>
  <c r="O11" i="77"/>
  <c r="J11" i="77"/>
  <c r="H44" i="78"/>
  <c r="M44" i="78"/>
  <c r="J45" i="78"/>
  <c r="J44" i="78"/>
  <c r="H45" i="78"/>
  <c r="H47" i="78"/>
  <c r="M47" i="78"/>
  <c r="J46" i="78"/>
  <c r="K47" i="78"/>
  <c r="K44" i="78"/>
  <c r="K45" i="78"/>
  <c r="H46" i="78"/>
  <c r="M46" i="78"/>
  <c r="J47" i="78"/>
  <c r="M45" i="78"/>
  <c r="K46" i="78"/>
  <c r="K43" i="78"/>
  <c r="M64" i="78"/>
  <c r="H43" i="78"/>
  <c r="J23" i="78"/>
  <c r="M21" i="78"/>
  <c r="H21" i="78"/>
  <c r="K20" i="78"/>
  <c r="J19" i="78"/>
  <c r="M15" i="78"/>
  <c r="H15" i="78"/>
  <c r="M23" i="78"/>
  <c r="M22" i="78"/>
  <c r="H20" i="78"/>
  <c r="H19" i="78"/>
  <c r="H18" i="78"/>
  <c r="H64" i="78"/>
  <c r="J43" i="78"/>
  <c r="H23" i="78"/>
  <c r="H22" i="78"/>
  <c r="J18" i="78"/>
  <c r="J15" i="78"/>
  <c r="K23" i="78"/>
  <c r="K21" i="78"/>
  <c r="M19" i="78"/>
  <c r="M43" i="78"/>
  <c r="J21" i="78"/>
  <c r="K19" i="78"/>
  <c r="K15" i="78"/>
  <c r="K22" i="78"/>
  <c r="M18" i="78"/>
  <c r="J20" i="78"/>
  <c r="J22" i="78"/>
  <c r="M20" i="78"/>
  <c r="K18" i="78"/>
  <c r="T13" i="77"/>
  <c r="U13" i="77"/>
  <c r="S13" i="77"/>
  <c r="O60" i="78" l="1"/>
  <c r="AF60" i="78" s="1"/>
  <c r="O59" i="78"/>
  <c r="AF59" i="78" s="1"/>
  <c r="O67" i="78"/>
  <c r="AF67" i="78" s="1"/>
  <c r="O54" i="78"/>
  <c r="AF54" i="78" s="1"/>
  <c r="O50" i="78"/>
  <c r="AF50" i="78" s="1"/>
  <c r="O46" i="78"/>
  <c r="AF46" i="78" s="1"/>
  <c r="O38" i="78"/>
  <c r="AF38" i="78" s="1"/>
  <c r="O34" i="78"/>
  <c r="AF34" i="78" s="1"/>
  <c r="O29" i="78"/>
  <c r="AF29" i="78" s="1"/>
  <c r="O25" i="78"/>
  <c r="AF25" i="78" s="1"/>
  <c r="O21" i="78"/>
  <c r="AF21" i="78" s="1"/>
  <c r="O66" i="78"/>
  <c r="AF66" i="78" s="1"/>
  <c r="O58" i="78"/>
  <c r="AF58" i="78" s="1"/>
  <c r="O53" i="78"/>
  <c r="AF53" i="78" s="1"/>
  <c r="O49" i="78"/>
  <c r="AF49" i="78" s="1"/>
  <c r="O45" i="78"/>
  <c r="AF45" i="78" s="1"/>
  <c r="O37" i="78"/>
  <c r="AF37" i="78" s="1"/>
  <c r="O32" i="78"/>
  <c r="AF32" i="78" s="1"/>
  <c r="O28" i="78"/>
  <c r="AF28" i="78" s="1"/>
  <c r="O24" i="78"/>
  <c r="AF24" i="78" s="1"/>
  <c r="O20" i="78"/>
  <c r="AF20" i="78" s="1"/>
  <c r="O19" i="78"/>
  <c r="AF19" i="78" s="1"/>
  <c r="O65" i="78"/>
  <c r="AF65" i="78" s="1"/>
  <c r="O57" i="78"/>
  <c r="AF57" i="78" s="1"/>
  <c r="O52" i="78"/>
  <c r="AF52" i="78" s="1"/>
  <c r="O48" i="78"/>
  <c r="AF48" i="78" s="1"/>
  <c r="O44" i="78"/>
  <c r="AF44" i="78" s="1"/>
  <c r="O36" i="78"/>
  <c r="AF36" i="78" s="1"/>
  <c r="O31" i="78"/>
  <c r="AF31" i="78" s="1"/>
  <c r="O27" i="78"/>
  <c r="AF27" i="78" s="1"/>
  <c r="O23" i="78"/>
  <c r="AF23" i="78" s="1"/>
  <c r="O18" i="78"/>
  <c r="AF18" i="78" s="1"/>
  <c r="O68" i="78"/>
  <c r="AF68" i="78" s="1"/>
  <c r="O64" i="78"/>
  <c r="AF64" i="78" s="1"/>
  <c r="O55" i="78"/>
  <c r="AF55" i="78" s="1"/>
  <c r="O51" i="78"/>
  <c r="AF51" i="78" s="1"/>
  <c r="O47" i="78"/>
  <c r="AF47" i="78" s="1"/>
  <c r="O43" i="78"/>
  <c r="AF43" i="78" s="1"/>
  <c r="O35" i="78"/>
  <c r="AF35" i="78" s="1"/>
  <c r="O30" i="78"/>
  <c r="AF30" i="78" s="1"/>
  <c r="O26" i="78"/>
  <c r="AF26" i="78" s="1"/>
  <c r="O22" i="78"/>
  <c r="AF22" i="78" s="1"/>
  <c r="L15" i="78"/>
  <c r="L67" i="78"/>
  <c r="L52" i="78"/>
  <c r="L31" i="78"/>
  <c r="L68" i="78"/>
  <c r="L47" i="78"/>
  <c r="L66" i="78"/>
  <c r="L37" i="78"/>
  <c r="R60" i="78"/>
  <c r="L35" i="78"/>
  <c r="I15" i="78"/>
  <c r="L25" i="78"/>
  <c r="L48" i="78"/>
  <c r="L27" i="78"/>
  <c r="L65" i="78"/>
  <c r="L32" i="78"/>
  <c r="L58" i="78"/>
  <c r="L34" i="78"/>
  <c r="L55" i="78"/>
  <c r="L24" i="78"/>
  <c r="L49" i="78"/>
  <c r="L64" i="78"/>
  <c r="R59" i="78"/>
  <c r="L44" i="78"/>
  <c r="L23" i="78"/>
  <c r="L53" i="78"/>
  <c r="L29" i="78"/>
  <c r="L54" i="78"/>
  <c r="L30" i="78"/>
  <c r="L45" i="78"/>
  <c r="L21" i="78"/>
  <c r="L22" i="78"/>
  <c r="L46" i="78"/>
  <c r="L57" i="78"/>
  <c r="L36" i="78"/>
  <c r="L19" i="78"/>
  <c r="L50" i="78"/>
  <c r="L26" i="78"/>
  <c r="L51" i="78"/>
  <c r="L20" i="78"/>
  <c r="L38" i="78"/>
  <c r="L18" i="78"/>
  <c r="L43" i="78"/>
  <c r="L28" i="78"/>
  <c r="AA70" i="78"/>
  <c r="U70" i="78"/>
  <c r="X70" i="78"/>
  <c r="AD32" i="78"/>
  <c r="AI59" i="78"/>
  <c r="AG30" i="78"/>
  <c r="AD57" i="78"/>
  <c r="AG36" i="78"/>
  <c r="AI26" i="78"/>
  <c r="AD31" i="78"/>
  <c r="AI27" i="78"/>
  <c r="AH38" i="78"/>
  <c r="AI30" i="78"/>
  <c r="AJ26" i="78"/>
  <c r="AD25" i="78"/>
  <c r="AI29" i="78"/>
  <c r="AG27" i="78"/>
  <c r="AG26" i="78"/>
  <c r="AH55" i="78"/>
  <c r="AJ53" i="78"/>
  <c r="AI57" i="78"/>
  <c r="AG65" i="78"/>
  <c r="AD67" i="78"/>
  <c r="AI25" i="78"/>
  <c r="AH25" i="78"/>
  <c r="AH54" i="78"/>
  <c r="AI53" i="78"/>
  <c r="AI48" i="78"/>
  <c r="AJ65" i="78"/>
  <c r="AH37" i="78"/>
  <c r="AG38" i="78"/>
  <c r="AG31" i="78"/>
  <c r="AH61" i="78"/>
  <c r="AH67" i="78"/>
  <c r="AI65" i="78"/>
  <c r="AJ36" i="78"/>
  <c r="AG55" i="78"/>
  <c r="AI24" i="78"/>
  <c r="AD29" i="78"/>
  <c r="AD50" i="78"/>
  <c r="AD52" i="78"/>
  <c r="AG61" i="78"/>
  <c r="AD65" i="78"/>
  <c r="AJ24" i="78"/>
  <c r="AJ29" i="78"/>
  <c r="AH34" i="78"/>
  <c r="AJ28" i="78"/>
  <c r="AG57" i="78"/>
  <c r="AD60" i="78"/>
  <c r="AH60" i="78"/>
  <c r="AI60" i="78"/>
  <c r="AJ60" i="78"/>
  <c r="AH31" i="78"/>
  <c r="AG25" i="78"/>
  <c r="AD58" i="78"/>
  <c r="AH53" i="78"/>
  <c r="AJ27" i="78"/>
  <c r="AH59" i="78"/>
  <c r="AI35" i="78"/>
  <c r="AI36" i="78"/>
  <c r="AD28" i="78"/>
  <c r="AH51" i="78"/>
  <c r="AI52" i="78"/>
  <c r="AG52" i="78"/>
  <c r="AH50" i="78"/>
  <c r="AJ48" i="78"/>
  <c r="AD55" i="78"/>
  <c r="AD68" i="78"/>
  <c r="AG22" i="78"/>
  <c r="AJ31" i="78"/>
  <c r="AH28" i="78"/>
  <c r="AD37" i="78"/>
  <c r="AJ32" i="78"/>
  <c r="AH36" i="78"/>
  <c r="AI28" i="78"/>
  <c r="AI34" i="78"/>
  <c r="AD36" i="78"/>
  <c r="AH26" i="78"/>
  <c r="AD34" i="78"/>
  <c r="AH29" i="78"/>
  <c r="AG24" i="78"/>
  <c r="AH32" i="78"/>
  <c r="AJ50" i="78"/>
  <c r="AI61" i="78"/>
  <c r="AJ52" i="78"/>
  <c r="AH49" i="78"/>
  <c r="AJ58" i="78"/>
  <c r="AD59" i="78"/>
  <c r="AH57" i="78"/>
  <c r="AD51" i="78"/>
  <c r="AI66" i="78"/>
  <c r="AH65" i="78"/>
  <c r="AG50" i="78"/>
  <c r="AH66" i="78"/>
  <c r="AG68" i="78"/>
  <c r="AJ66" i="78"/>
  <c r="AD66" i="78"/>
  <c r="AJ68" i="78"/>
  <c r="AG66" i="78"/>
  <c r="AJ30" i="78"/>
  <c r="AG54" i="78"/>
  <c r="AD30" i="78"/>
  <c r="AJ35" i="78"/>
  <c r="AI37" i="78"/>
  <c r="AD38" i="78"/>
  <c r="AI32" i="78"/>
  <c r="AH35" i="78"/>
  <c r="AJ61" i="78"/>
  <c r="AG49" i="78"/>
  <c r="AJ51" i="78"/>
  <c r="AG53" i="78"/>
  <c r="AG51" i="78"/>
  <c r="AI49" i="78"/>
  <c r="AJ55" i="78"/>
  <c r="AH52" i="78"/>
  <c r="AG48" i="78"/>
  <c r="AH68" i="78"/>
  <c r="AJ64" i="78"/>
  <c r="AJ38" i="78"/>
  <c r="AJ37" i="78"/>
  <c r="AG29" i="78"/>
  <c r="AD27" i="78"/>
  <c r="AG37" i="78"/>
  <c r="AG32" i="78"/>
  <c r="AJ25" i="78"/>
  <c r="AG35" i="78"/>
  <c r="AI58" i="78"/>
  <c r="AI38" i="78"/>
  <c r="AJ34" i="78"/>
  <c r="AI31" i="78"/>
  <c r="AG28" i="78"/>
  <c r="AH27" i="78"/>
  <c r="AG34" i="78"/>
  <c r="AD26" i="78"/>
  <c r="AH24" i="78"/>
  <c r="AD35" i="78"/>
  <c r="AH30" i="78"/>
  <c r="AD24" i="78"/>
  <c r="AH58" i="78"/>
  <c r="AI51" i="78"/>
  <c r="AJ59" i="78"/>
  <c r="AD61" i="78"/>
  <c r="AG58" i="78"/>
  <c r="AJ57" i="78"/>
  <c r="AI54" i="78"/>
  <c r="AD53" i="78"/>
  <c r="AD48" i="78"/>
  <c r="AI55" i="78"/>
  <c r="AJ54" i="78"/>
  <c r="AD54" i="78"/>
  <c r="AH48" i="78"/>
  <c r="AI68" i="78"/>
  <c r="AI50" i="78"/>
  <c r="AJ49" i="78"/>
  <c r="AD49" i="78"/>
  <c r="AI67" i="78"/>
  <c r="AJ67" i="78"/>
  <c r="AG67" i="78"/>
  <c r="AJ22" i="78"/>
  <c r="AI64" i="78"/>
  <c r="AI43" i="78"/>
  <c r="AH18" i="78"/>
  <c r="AI15" i="78"/>
  <c r="AJ47" i="78"/>
  <c r="AG46" i="78"/>
  <c r="AH15" i="78"/>
  <c r="AG43" i="78"/>
  <c r="AG64" i="78"/>
  <c r="AG15" i="78"/>
  <c r="AI44" i="78"/>
  <c r="AH64" i="78"/>
  <c r="AJ15" i="78"/>
  <c r="AF15" i="78"/>
  <c r="AH45" i="78"/>
  <c r="AG47" i="78"/>
  <c r="AI47" i="78"/>
  <c r="AH44" i="78"/>
  <c r="AH46" i="78"/>
  <c r="AJ46" i="78"/>
  <c r="AI46" i="78"/>
  <c r="AJ45" i="78"/>
  <c r="AJ43" i="78"/>
  <c r="AJ44" i="78"/>
  <c r="AI45" i="78"/>
  <c r="AH43" i="78"/>
  <c r="AH47" i="78"/>
  <c r="AG45" i="78"/>
  <c r="AG44" i="78"/>
  <c r="AJ19" i="78"/>
  <c r="AI21" i="78"/>
  <c r="AI22" i="78"/>
  <c r="AH21" i="78"/>
  <c r="AH23" i="78"/>
  <c r="AG18" i="78"/>
  <c r="AG21" i="78"/>
  <c r="AG19" i="78"/>
  <c r="AI19" i="78"/>
  <c r="AJ20" i="78"/>
  <c r="AI23" i="78"/>
  <c r="AG20" i="78"/>
  <c r="AJ21" i="78"/>
  <c r="AJ18" i="78"/>
  <c r="AI20" i="78"/>
  <c r="AI18" i="78"/>
  <c r="AH19" i="78"/>
  <c r="AJ23" i="78"/>
  <c r="AH22" i="78"/>
  <c r="AH20" i="78"/>
  <c r="AG23" i="78"/>
  <c r="Z70" i="78"/>
  <c r="N70" i="78"/>
  <c r="Y70" i="78"/>
  <c r="S70" i="78"/>
  <c r="AB70" i="78"/>
  <c r="W70" i="78"/>
  <c r="V70" i="78"/>
  <c r="P70" i="78"/>
  <c r="T70" i="78"/>
  <c r="Q70" i="78"/>
  <c r="AI70" i="78" l="1"/>
  <c r="AH70" i="78"/>
  <c r="AJ70" i="78"/>
  <c r="K9" i="66"/>
  <c r="L9" i="66" l="1"/>
  <c r="R20" i="66" l="1"/>
  <c r="L12" i="80" s="1"/>
  <c r="R22" i="66"/>
  <c r="L11" i="80" s="1"/>
  <c r="R21" i="66"/>
  <c r="L10" i="80" s="1"/>
  <c r="L22" i="66"/>
  <c r="F11" i="80" s="1"/>
  <c r="N11" i="80" s="1"/>
  <c r="L20" i="66"/>
  <c r="L21" i="66"/>
  <c r="O11" i="80" l="1"/>
  <c r="T22" i="66" s="1"/>
  <c r="F12" i="80"/>
  <c r="L23" i="66"/>
  <c r="L61" i="79" s="1"/>
  <c r="R23" i="66"/>
  <c r="R61" i="79" s="1"/>
  <c r="F10" i="80"/>
  <c r="N10" i="80" l="1"/>
  <c r="O10" i="80" s="1"/>
  <c r="T21" i="66" s="1"/>
  <c r="N12" i="80"/>
  <c r="O12" i="80" s="1"/>
  <c r="T20" i="66" s="1"/>
  <c r="F7" i="40"/>
  <c r="Q13" i="40" s="1"/>
  <c r="Q11" i="40" l="1"/>
  <c r="D49" i="75"/>
  <c r="D48" i="75"/>
  <c r="D47" i="75"/>
  <c r="D46" i="75"/>
  <c r="D45" i="75"/>
  <c r="D44" i="75"/>
  <c r="D43" i="75"/>
  <c r="D42" i="75"/>
  <c r="D41" i="75"/>
  <c r="D40" i="75"/>
  <c r="D39" i="75"/>
  <c r="D15" i="75"/>
  <c r="D16" i="75"/>
  <c r="D17" i="75"/>
  <c r="D18" i="75"/>
  <c r="D19" i="75"/>
  <c r="D21" i="75"/>
  <c r="D22" i="75"/>
  <c r="D23" i="75"/>
  <c r="D14" i="75"/>
  <c r="E52" i="67"/>
  <c r="E50" i="67"/>
  <c r="E49" i="67"/>
  <c r="E48" i="67"/>
  <c r="E47" i="67"/>
  <c r="E46" i="67"/>
  <c r="E45" i="67"/>
  <c r="E44" i="67"/>
  <c r="E43" i="67"/>
  <c r="E77" i="67" l="1" a="1"/>
  <c r="E77" i="67" s="1"/>
  <c r="E2" i="67" s="1"/>
  <c r="D60" i="75" l="1"/>
  <c r="L83" i="2" l="1"/>
  <c r="M83" i="2" l="1"/>
  <c r="E15" i="67"/>
  <c r="N83" i="2" l="1"/>
  <c r="O83" i="2" s="1"/>
  <c r="P83" i="2" s="1"/>
  <c r="Q83" i="2" s="1"/>
  <c r="R83" i="2" s="1"/>
  <c r="S83" i="2" s="1"/>
  <c r="J70" i="78"/>
  <c r="H70" i="78"/>
  <c r="AE25" i="78" l="1"/>
  <c r="AE55" i="83"/>
  <c r="AE28" i="83"/>
  <c r="AE54" i="83"/>
  <c r="AE49" i="83"/>
  <c r="AE68" i="83"/>
  <c r="AE35" i="83"/>
  <c r="AE34" i="83"/>
  <c r="N30" i="75" s="1"/>
  <c r="AE32" i="78"/>
  <c r="AE38" i="78"/>
  <c r="AE65" i="78"/>
  <c r="AE28" i="78"/>
  <c r="AE30" i="78"/>
  <c r="R70" i="78"/>
  <c r="AE30" i="83"/>
  <c r="AE51" i="83"/>
  <c r="AE36" i="83"/>
  <c r="AE57" i="83"/>
  <c r="AE24" i="83"/>
  <c r="AE29" i="83"/>
  <c r="AE50" i="83"/>
  <c r="AE29" i="78"/>
  <c r="AE27" i="78"/>
  <c r="AE66" i="78"/>
  <c r="AE60" i="83"/>
  <c r="AE27" i="83"/>
  <c r="AE48" i="83"/>
  <c r="AE67" i="83"/>
  <c r="AE32" i="83"/>
  <c r="AE53" i="83"/>
  <c r="AE38" i="83"/>
  <c r="AE59" i="83"/>
  <c r="AE37" i="78"/>
  <c r="AE35" i="78"/>
  <c r="AE67" i="78"/>
  <c r="AE31" i="78"/>
  <c r="AE24" i="78"/>
  <c r="AE68" i="78"/>
  <c r="AE34" i="78"/>
  <c r="AE36" i="78"/>
  <c r="AE26" i="78"/>
  <c r="AE26" i="83"/>
  <c r="AE66" i="83"/>
  <c r="AE31" i="83"/>
  <c r="AE52" i="83"/>
  <c r="AE37" i="83"/>
  <c r="AE58" i="83"/>
  <c r="AE25" i="83"/>
  <c r="AE65" i="83"/>
  <c r="AE59" i="78"/>
  <c r="AE60" i="78"/>
  <c r="AD44" i="83"/>
  <c r="AD47" i="83"/>
  <c r="AD18" i="83"/>
  <c r="AD46" i="83"/>
  <c r="AD22" i="83"/>
  <c r="AD23" i="83"/>
  <c r="AD19" i="83"/>
  <c r="AD21" i="83"/>
  <c r="AD20" i="83"/>
  <c r="AD64" i="83"/>
  <c r="AD43" i="83"/>
  <c r="AD45" i="83"/>
  <c r="AL65" i="83" l="1"/>
  <c r="AL31" i="83"/>
  <c r="AL24" i="78"/>
  <c r="AL48" i="83"/>
  <c r="AL50" i="83"/>
  <c r="AL24" i="83"/>
  <c r="AL51" i="83"/>
  <c r="AL30" i="78"/>
  <c r="AL65" i="78"/>
  <c r="AL68" i="83"/>
  <c r="AL66" i="83"/>
  <c r="AL26" i="78"/>
  <c r="AL31" i="78"/>
  <c r="AL35" i="78"/>
  <c r="AL53" i="83"/>
  <c r="AL27" i="83"/>
  <c r="AL66" i="78"/>
  <c r="AL27" i="78"/>
  <c r="AL29" i="83"/>
  <c r="N26" i="75"/>
  <c r="AL34" i="83"/>
  <c r="AL49" i="83"/>
  <c r="AL54" i="83"/>
  <c r="AL34" i="78"/>
  <c r="AL67" i="78"/>
  <c r="AL32" i="83"/>
  <c r="N56" i="75"/>
  <c r="AL28" i="78"/>
  <c r="AL35" i="83"/>
  <c r="AL28" i="83"/>
  <c r="AL25" i="78"/>
  <c r="AL25" i="83"/>
  <c r="AL52" i="83"/>
  <c r="AL26" i="83"/>
  <c r="AL68" i="78"/>
  <c r="AL67" i="83"/>
  <c r="AL29" i="78"/>
  <c r="AL32" i="78"/>
  <c r="AL38" i="83"/>
  <c r="N34" i="75"/>
  <c r="AL38" i="78"/>
  <c r="M34" i="75"/>
  <c r="AL37" i="78"/>
  <c r="M33" i="75"/>
  <c r="AL37" i="83"/>
  <c r="N33" i="75"/>
  <c r="AL36" i="83"/>
  <c r="N32" i="75"/>
  <c r="AL36" i="78"/>
  <c r="M32" i="75"/>
  <c r="AL59" i="83"/>
  <c r="N55" i="75"/>
  <c r="AL58" i="83"/>
  <c r="N54" i="75"/>
  <c r="AL57" i="83"/>
  <c r="N53" i="75"/>
  <c r="AL55" i="83"/>
  <c r="N51" i="75"/>
  <c r="N50" i="75"/>
  <c r="AL60" i="83"/>
  <c r="AL30" i="83"/>
  <c r="N31" i="75"/>
  <c r="M31" i="75"/>
  <c r="M30" i="75"/>
  <c r="M26" i="75"/>
  <c r="AD15" i="83"/>
  <c r="I70" i="83"/>
  <c r="K70" i="78"/>
  <c r="M70" i="78"/>
  <c r="AD70" i="83" l="1"/>
  <c r="J18" i="40"/>
  <c r="J43" i="53" l="1"/>
  <c r="J18" i="53"/>
  <c r="AE11" i="60" l="1"/>
  <c r="AF11" i="60" s="1"/>
  <c r="AG11" i="60" s="1"/>
  <c r="AH11" i="60" s="1"/>
  <c r="AI11" i="60" s="1"/>
  <c r="AJ11" i="60" s="1"/>
  <c r="D6" i="60"/>
  <c r="D5" i="60"/>
  <c r="F8" i="59"/>
  <c r="F7" i="59"/>
  <c r="Q13" i="59" s="1"/>
  <c r="AE11" i="58"/>
  <c r="AF11" i="58" s="1"/>
  <c r="AG11" i="58" s="1"/>
  <c r="AH11" i="58" s="1"/>
  <c r="AI11" i="58" s="1"/>
  <c r="AJ11" i="58" s="1"/>
  <c r="D6" i="58"/>
  <c r="D5" i="58"/>
  <c r="F8" i="57"/>
  <c r="F7" i="57"/>
  <c r="Q13" i="57" s="1"/>
  <c r="AE11" i="56"/>
  <c r="AF11" i="56" s="1"/>
  <c r="AG11" i="56" s="1"/>
  <c r="AH11" i="56" s="1"/>
  <c r="AI11" i="56" s="1"/>
  <c r="AJ11" i="56" s="1"/>
  <c r="D6" i="56"/>
  <c r="D5" i="56"/>
  <c r="F8" i="54"/>
  <c r="F7" i="54"/>
  <c r="Q13" i="54" s="1"/>
  <c r="F8" i="53"/>
  <c r="F7" i="53"/>
  <c r="Q13" i="53" s="1"/>
  <c r="AE11" i="52"/>
  <c r="AF11" i="52" s="1"/>
  <c r="AG11" i="52" s="1"/>
  <c r="AH11" i="52" s="1"/>
  <c r="AI11" i="52" s="1"/>
  <c r="AJ11" i="52" s="1"/>
  <c r="D6" i="52"/>
  <c r="D5" i="52"/>
  <c r="D6" i="41"/>
  <c r="U13" i="59"/>
  <c r="T13" i="54"/>
  <c r="R13" i="53"/>
  <c r="U13" i="57"/>
  <c r="S13" i="54"/>
  <c r="U13" i="54"/>
  <c r="R13" i="57"/>
  <c r="T13" i="57"/>
  <c r="R13" i="54"/>
  <c r="S13" i="57"/>
  <c r="O60" i="58" l="1"/>
  <c r="O59" i="58"/>
  <c r="R68" i="56"/>
  <c r="R67" i="56"/>
  <c r="R66" i="56"/>
  <c r="R65" i="56"/>
  <c r="R64" i="56"/>
  <c r="R61" i="56"/>
  <c r="R58" i="56"/>
  <c r="R57" i="56"/>
  <c r="R55" i="56"/>
  <c r="R54" i="56"/>
  <c r="R53" i="56"/>
  <c r="R52" i="56"/>
  <c r="R51" i="56"/>
  <c r="R50" i="56"/>
  <c r="R49" i="56"/>
  <c r="R48" i="56"/>
  <c r="R47" i="56"/>
  <c r="R46" i="56"/>
  <c r="R45" i="56"/>
  <c r="R44" i="56"/>
  <c r="R43" i="56"/>
  <c r="R38" i="56"/>
  <c r="R37" i="56"/>
  <c r="R36" i="56"/>
  <c r="R35" i="56"/>
  <c r="R34" i="56"/>
  <c r="R32" i="56"/>
  <c r="R31" i="56"/>
  <c r="R30" i="56"/>
  <c r="R29" i="56"/>
  <c r="R28" i="56"/>
  <c r="R27" i="56"/>
  <c r="R26" i="56"/>
  <c r="R25" i="56"/>
  <c r="R24" i="56"/>
  <c r="R23" i="56"/>
  <c r="R22" i="56"/>
  <c r="R21" i="56"/>
  <c r="R20" i="56"/>
  <c r="R19" i="56"/>
  <c r="R18" i="56"/>
  <c r="O68" i="56"/>
  <c r="O67" i="56"/>
  <c r="O66" i="56"/>
  <c r="O65" i="56"/>
  <c r="O64" i="56"/>
  <c r="O61" i="56"/>
  <c r="O58" i="56"/>
  <c r="O57" i="56"/>
  <c r="O55" i="56"/>
  <c r="O54" i="56"/>
  <c r="O53" i="56"/>
  <c r="O52" i="56"/>
  <c r="O51" i="56"/>
  <c r="O50" i="56"/>
  <c r="O49" i="56"/>
  <c r="O48" i="56"/>
  <c r="O47" i="56"/>
  <c r="O46" i="56"/>
  <c r="O45" i="56"/>
  <c r="O44" i="56"/>
  <c r="O43" i="56"/>
  <c r="O38" i="56"/>
  <c r="O37" i="56"/>
  <c r="O36" i="56"/>
  <c r="O35" i="56"/>
  <c r="O34" i="56"/>
  <c r="O32" i="56"/>
  <c r="O31" i="56"/>
  <c r="O30" i="56"/>
  <c r="O29" i="56"/>
  <c r="O28" i="56"/>
  <c r="O27" i="56"/>
  <c r="O26" i="56"/>
  <c r="O25" i="56"/>
  <c r="O24" i="56"/>
  <c r="O23" i="56"/>
  <c r="O22" i="56"/>
  <c r="O21" i="56"/>
  <c r="O20" i="56"/>
  <c r="O19" i="56"/>
  <c r="O18" i="56"/>
  <c r="I68" i="56"/>
  <c r="I67" i="56"/>
  <c r="I66" i="56"/>
  <c r="I65" i="56"/>
  <c r="I64" i="56"/>
  <c r="I61" i="56"/>
  <c r="I58" i="56"/>
  <c r="I57" i="56"/>
  <c r="I55" i="56"/>
  <c r="I54" i="56"/>
  <c r="I53" i="56"/>
  <c r="I52" i="56"/>
  <c r="I51" i="56"/>
  <c r="I50" i="56"/>
  <c r="I49" i="56"/>
  <c r="I48" i="56"/>
  <c r="I47" i="56"/>
  <c r="I46" i="56"/>
  <c r="I45" i="56"/>
  <c r="I44" i="56"/>
  <c r="I43" i="56"/>
  <c r="I38" i="56"/>
  <c r="I37" i="56"/>
  <c r="I36" i="56"/>
  <c r="I35" i="56"/>
  <c r="I34" i="56"/>
  <c r="I32" i="56"/>
  <c r="I31" i="56"/>
  <c r="I30" i="56"/>
  <c r="I29" i="56"/>
  <c r="I28" i="56"/>
  <c r="I27" i="56"/>
  <c r="I26" i="56"/>
  <c r="I25" i="56"/>
  <c r="I24" i="56"/>
  <c r="I23" i="56"/>
  <c r="I22" i="56"/>
  <c r="I21" i="56"/>
  <c r="I20" i="56"/>
  <c r="I19" i="56"/>
  <c r="I18" i="56"/>
  <c r="AA68" i="56"/>
  <c r="AA67" i="56"/>
  <c r="AA66" i="56"/>
  <c r="AA65" i="56"/>
  <c r="AA64" i="56"/>
  <c r="AA61" i="56"/>
  <c r="AA58" i="56"/>
  <c r="AA57" i="56"/>
  <c r="AA55" i="56"/>
  <c r="AA54" i="56"/>
  <c r="AA53" i="56"/>
  <c r="AA52" i="56"/>
  <c r="AA51" i="56"/>
  <c r="AA50" i="56"/>
  <c r="AA49" i="56"/>
  <c r="AA48" i="56"/>
  <c r="AA47" i="56"/>
  <c r="AA46" i="56"/>
  <c r="AA45" i="56"/>
  <c r="AA44" i="56"/>
  <c r="AA43" i="56"/>
  <c r="AA38" i="56"/>
  <c r="AA37" i="56"/>
  <c r="AA36" i="56"/>
  <c r="AA35" i="56"/>
  <c r="AA34" i="56"/>
  <c r="AA32" i="56"/>
  <c r="AA31" i="56"/>
  <c r="AA30" i="56"/>
  <c r="AA29" i="56"/>
  <c r="AA28" i="56"/>
  <c r="AA27" i="56"/>
  <c r="AA26" i="56"/>
  <c r="AA25" i="56"/>
  <c r="AA24" i="56"/>
  <c r="AA23" i="56"/>
  <c r="AA22" i="56"/>
  <c r="AA21" i="56"/>
  <c r="AA20" i="56"/>
  <c r="AA19" i="56"/>
  <c r="AA18" i="56"/>
  <c r="X68" i="56"/>
  <c r="X67" i="56"/>
  <c r="X66" i="56"/>
  <c r="X65" i="56"/>
  <c r="X64" i="56"/>
  <c r="X61" i="56"/>
  <c r="X58" i="56"/>
  <c r="X57" i="56"/>
  <c r="X55" i="56"/>
  <c r="X54" i="56"/>
  <c r="X53" i="56"/>
  <c r="X52" i="56"/>
  <c r="X51" i="56"/>
  <c r="X50" i="56"/>
  <c r="X49" i="56"/>
  <c r="X48" i="56"/>
  <c r="X47" i="56"/>
  <c r="X46" i="56"/>
  <c r="X45" i="56"/>
  <c r="X44" i="56"/>
  <c r="X43" i="56"/>
  <c r="X38" i="56"/>
  <c r="X37" i="56"/>
  <c r="X36" i="56"/>
  <c r="X35" i="56"/>
  <c r="X34" i="56"/>
  <c r="X32" i="56"/>
  <c r="X31" i="56"/>
  <c r="X30" i="56"/>
  <c r="X29" i="56"/>
  <c r="X28" i="56"/>
  <c r="X27" i="56"/>
  <c r="X26" i="56"/>
  <c r="X25" i="56"/>
  <c r="X24" i="56"/>
  <c r="X23" i="56"/>
  <c r="X22" i="56"/>
  <c r="X21" i="56"/>
  <c r="X20" i="56"/>
  <c r="X19" i="56"/>
  <c r="X18" i="56"/>
  <c r="U68" i="56"/>
  <c r="U67" i="56"/>
  <c r="U66" i="56"/>
  <c r="U65" i="56"/>
  <c r="U64" i="56"/>
  <c r="U61" i="56"/>
  <c r="U58" i="56"/>
  <c r="U57" i="56"/>
  <c r="U55" i="56"/>
  <c r="U54" i="56"/>
  <c r="U53" i="56"/>
  <c r="U52" i="56"/>
  <c r="U51" i="56"/>
  <c r="U50" i="56"/>
  <c r="U49" i="56"/>
  <c r="U48" i="56"/>
  <c r="U47" i="56"/>
  <c r="U46" i="56"/>
  <c r="U45" i="56"/>
  <c r="U44" i="56"/>
  <c r="U43" i="56"/>
  <c r="U38" i="56"/>
  <c r="U37" i="56"/>
  <c r="U36" i="56"/>
  <c r="U35" i="56"/>
  <c r="U34" i="56"/>
  <c r="U32" i="56"/>
  <c r="U31" i="56"/>
  <c r="U30" i="56"/>
  <c r="U29" i="56"/>
  <c r="U28" i="56"/>
  <c r="U27" i="56"/>
  <c r="U26" i="56"/>
  <c r="U25" i="56"/>
  <c r="U24" i="56"/>
  <c r="U23" i="56"/>
  <c r="U22" i="56"/>
  <c r="U21" i="56"/>
  <c r="U20" i="56"/>
  <c r="U19" i="56"/>
  <c r="U18" i="56"/>
  <c r="AA15" i="60"/>
  <c r="X15" i="60"/>
  <c r="U15" i="60"/>
  <c r="R15" i="60"/>
  <c r="O15" i="60"/>
  <c r="R15" i="52"/>
  <c r="O15" i="52"/>
  <c r="AA15" i="52"/>
  <c r="X15" i="52"/>
  <c r="U15" i="52"/>
  <c r="R15" i="58"/>
  <c r="O15" i="58"/>
  <c r="L15" i="58"/>
  <c r="AA15" i="58"/>
  <c r="X15" i="58"/>
  <c r="U15" i="58"/>
  <c r="I68" i="60"/>
  <c r="I67" i="60"/>
  <c r="I66" i="60"/>
  <c r="I65" i="60"/>
  <c r="I64" i="60"/>
  <c r="I61" i="60"/>
  <c r="I58" i="60"/>
  <c r="I57" i="60"/>
  <c r="I55" i="60"/>
  <c r="I54" i="60"/>
  <c r="I53" i="60"/>
  <c r="I52" i="60"/>
  <c r="I51" i="60"/>
  <c r="I50" i="60"/>
  <c r="I49" i="60"/>
  <c r="I48" i="60"/>
  <c r="I47" i="60"/>
  <c r="I46" i="60"/>
  <c r="I45" i="60"/>
  <c r="I44" i="60"/>
  <c r="I43" i="60"/>
  <c r="I38" i="60"/>
  <c r="I37" i="60"/>
  <c r="I36" i="60"/>
  <c r="I35" i="60"/>
  <c r="I34" i="60"/>
  <c r="I32" i="60"/>
  <c r="I31" i="60"/>
  <c r="I30" i="60"/>
  <c r="I29" i="60"/>
  <c r="I28" i="60"/>
  <c r="I27" i="60"/>
  <c r="I26" i="60"/>
  <c r="I25" i="60"/>
  <c r="I24" i="60"/>
  <c r="I23" i="60"/>
  <c r="I22" i="60"/>
  <c r="I21" i="60"/>
  <c r="I20" i="60"/>
  <c r="I19" i="60"/>
  <c r="I18" i="60"/>
  <c r="AA68" i="60"/>
  <c r="AA67" i="60"/>
  <c r="AA66" i="60"/>
  <c r="AA65" i="60"/>
  <c r="AA64" i="60"/>
  <c r="AA61" i="60"/>
  <c r="AA58" i="60"/>
  <c r="AA57" i="60"/>
  <c r="AA55" i="60"/>
  <c r="AA54" i="60"/>
  <c r="AA53" i="60"/>
  <c r="AA52" i="60"/>
  <c r="AA51" i="60"/>
  <c r="AA50" i="60"/>
  <c r="AA49" i="60"/>
  <c r="AA48" i="60"/>
  <c r="AA47" i="60"/>
  <c r="AA46" i="60"/>
  <c r="AA45" i="60"/>
  <c r="AA44" i="60"/>
  <c r="AA43" i="60"/>
  <c r="AA38" i="60"/>
  <c r="AA37" i="60"/>
  <c r="AA36" i="60"/>
  <c r="AA35" i="60"/>
  <c r="AA34" i="60"/>
  <c r="AA32" i="60"/>
  <c r="AA31" i="60"/>
  <c r="AA30" i="60"/>
  <c r="AA29" i="60"/>
  <c r="AA28" i="60"/>
  <c r="AA27" i="60"/>
  <c r="AA26" i="60"/>
  <c r="AA25" i="60"/>
  <c r="AA24" i="60"/>
  <c r="AA23" i="60"/>
  <c r="AA22" i="60"/>
  <c r="AA21" i="60"/>
  <c r="AA20" i="60"/>
  <c r="AA19" i="60"/>
  <c r="AA18" i="60"/>
  <c r="X68" i="60"/>
  <c r="X67" i="60"/>
  <c r="X66" i="60"/>
  <c r="X65" i="60"/>
  <c r="X64" i="60"/>
  <c r="X61" i="60"/>
  <c r="X58" i="60"/>
  <c r="X57" i="60"/>
  <c r="X55" i="60"/>
  <c r="X54" i="60"/>
  <c r="X53" i="60"/>
  <c r="X52" i="60"/>
  <c r="X51" i="60"/>
  <c r="X50" i="60"/>
  <c r="X49" i="60"/>
  <c r="X48" i="60"/>
  <c r="X47" i="60"/>
  <c r="X46" i="60"/>
  <c r="X45" i="60"/>
  <c r="X44" i="60"/>
  <c r="X43" i="60"/>
  <c r="X38" i="60"/>
  <c r="X37" i="60"/>
  <c r="X36" i="60"/>
  <c r="X35" i="60"/>
  <c r="X34" i="60"/>
  <c r="X32" i="60"/>
  <c r="X31" i="60"/>
  <c r="X30" i="60"/>
  <c r="X29" i="60"/>
  <c r="X28" i="60"/>
  <c r="X27" i="60"/>
  <c r="X26" i="60"/>
  <c r="X25" i="60"/>
  <c r="X24" i="60"/>
  <c r="X23" i="60"/>
  <c r="X22" i="60"/>
  <c r="X21" i="60"/>
  <c r="X20" i="60"/>
  <c r="X19" i="60"/>
  <c r="X18" i="60"/>
  <c r="U68" i="60"/>
  <c r="U67" i="60"/>
  <c r="U66" i="60"/>
  <c r="U65" i="60"/>
  <c r="U64" i="60"/>
  <c r="U61" i="60"/>
  <c r="U58" i="60"/>
  <c r="U57" i="60"/>
  <c r="U55" i="60"/>
  <c r="U54" i="60"/>
  <c r="U53" i="60"/>
  <c r="U52" i="60"/>
  <c r="U51" i="60"/>
  <c r="U50" i="60"/>
  <c r="U49" i="60"/>
  <c r="U48" i="60"/>
  <c r="U47" i="60"/>
  <c r="U46" i="60"/>
  <c r="U45" i="60"/>
  <c r="U44" i="60"/>
  <c r="U43" i="60"/>
  <c r="U38" i="60"/>
  <c r="U37" i="60"/>
  <c r="U36" i="60"/>
  <c r="U35" i="60"/>
  <c r="U34" i="60"/>
  <c r="U32" i="60"/>
  <c r="U31" i="60"/>
  <c r="U30" i="60"/>
  <c r="U29" i="60"/>
  <c r="U28" i="60"/>
  <c r="U27" i="60"/>
  <c r="U26" i="60"/>
  <c r="U25" i="60"/>
  <c r="U24" i="60"/>
  <c r="U23" i="60"/>
  <c r="U22" i="60"/>
  <c r="U21" i="60"/>
  <c r="U20" i="60"/>
  <c r="U19" i="60"/>
  <c r="U18" i="60"/>
  <c r="L68" i="60"/>
  <c r="L67" i="60"/>
  <c r="L66" i="60"/>
  <c r="L65" i="60"/>
  <c r="L64" i="60"/>
  <c r="L61" i="60"/>
  <c r="L58" i="60"/>
  <c r="L57" i="60"/>
  <c r="L55" i="60"/>
  <c r="L54" i="60"/>
  <c r="L53" i="60"/>
  <c r="L52" i="60"/>
  <c r="L51" i="60"/>
  <c r="L50" i="60"/>
  <c r="L49" i="60"/>
  <c r="L48" i="60"/>
  <c r="L47" i="60"/>
  <c r="L46" i="60"/>
  <c r="L45" i="60"/>
  <c r="L44" i="60"/>
  <c r="L43" i="60"/>
  <c r="L38" i="60"/>
  <c r="L37" i="60"/>
  <c r="L36" i="60"/>
  <c r="L35" i="60"/>
  <c r="L34" i="60"/>
  <c r="L32" i="60"/>
  <c r="L31" i="60"/>
  <c r="L30" i="60"/>
  <c r="L29" i="60"/>
  <c r="L28" i="60"/>
  <c r="L27" i="60"/>
  <c r="L26" i="60"/>
  <c r="L25" i="60"/>
  <c r="L24" i="60"/>
  <c r="L23" i="60"/>
  <c r="L22" i="60"/>
  <c r="L21" i="60"/>
  <c r="L20" i="60"/>
  <c r="L19" i="60"/>
  <c r="L18" i="60"/>
  <c r="R68" i="41"/>
  <c r="R67" i="41"/>
  <c r="R66" i="41"/>
  <c r="R65" i="41"/>
  <c r="R64" i="41"/>
  <c r="R61" i="41"/>
  <c r="R58" i="41"/>
  <c r="R57" i="41"/>
  <c r="R56" i="41"/>
  <c r="O55" i="41"/>
  <c r="O54" i="41"/>
  <c r="O53" i="41"/>
  <c r="O52" i="41"/>
  <c r="O51" i="41"/>
  <c r="O50" i="41"/>
  <c r="O49" i="41"/>
  <c r="O48" i="41"/>
  <c r="O47" i="41"/>
  <c r="O46" i="41"/>
  <c r="O45" i="41"/>
  <c r="O44" i="41"/>
  <c r="O43" i="41"/>
  <c r="O38" i="41"/>
  <c r="O37" i="41"/>
  <c r="O36" i="41"/>
  <c r="O35" i="41"/>
  <c r="O34" i="41"/>
  <c r="O32" i="41"/>
  <c r="O31" i="41"/>
  <c r="O30" i="41"/>
  <c r="O29" i="41"/>
  <c r="O28" i="41"/>
  <c r="O27" i="41"/>
  <c r="O26" i="41"/>
  <c r="O25" i="41"/>
  <c r="O24" i="41"/>
  <c r="O23" i="41"/>
  <c r="O22" i="41"/>
  <c r="O21" i="41"/>
  <c r="O20" i="41"/>
  <c r="O19" i="41"/>
  <c r="O18" i="41"/>
  <c r="O68" i="41"/>
  <c r="O67" i="41"/>
  <c r="O66" i="41"/>
  <c r="O65" i="41"/>
  <c r="O64" i="41"/>
  <c r="O61" i="41"/>
  <c r="O58" i="41"/>
  <c r="O57" i="41"/>
  <c r="O56" i="41"/>
  <c r="AA55" i="41"/>
  <c r="AA54" i="41"/>
  <c r="AA53" i="41"/>
  <c r="AA52" i="41"/>
  <c r="AA51" i="41"/>
  <c r="AA50" i="41"/>
  <c r="AA49" i="41"/>
  <c r="AA48" i="41"/>
  <c r="AA47" i="41"/>
  <c r="AA46" i="41"/>
  <c r="AA45" i="41"/>
  <c r="AA44" i="41"/>
  <c r="AA43" i="41"/>
  <c r="AA38" i="41"/>
  <c r="AA37" i="41"/>
  <c r="AA36" i="41"/>
  <c r="AA35" i="41"/>
  <c r="AA34" i="41"/>
  <c r="AA32" i="41"/>
  <c r="AA31" i="41"/>
  <c r="AA30" i="41"/>
  <c r="AA29" i="41"/>
  <c r="AA28" i="41"/>
  <c r="AA27" i="41"/>
  <c r="AA26" i="41"/>
  <c r="AA25" i="41"/>
  <c r="AA24" i="41"/>
  <c r="AA23" i="41"/>
  <c r="AA22" i="41"/>
  <c r="AA21" i="41"/>
  <c r="AA20" i="41"/>
  <c r="AA19" i="41"/>
  <c r="AA18" i="41"/>
  <c r="AA68" i="41"/>
  <c r="AA67" i="41"/>
  <c r="AA66" i="41"/>
  <c r="AA65" i="41"/>
  <c r="AA64" i="41"/>
  <c r="AA61" i="41"/>
  <c r="AA58" i="41"/>
  <c r="AA57" i="41"/>
  <c r="AA56" i="41"/>
  <c r="X55" i="41"/>
  <c r="X54" i="41"/>
  <c r="X53" i="41"/>
  <c r="X52" i="41"/>
  <c r="X51" i="41"/>
  <c r="X50" i="41"/>
  <c r="X49" i="41"/>
  <c r="X48" i="41"/>
  <c r="X47" i="41"/>
  <c r="X46" i="41"/>
  <c r="X45" i="41"/>
  <c r="X44" i="41"/>
  <c r="X43" i="41"/>
  <c r="X38" i="41"/>
  <c r="X37" i="41"/>
  <c r="X36" i="41"/>
  <c r="X35" i="41"/>
  <c r="X34" i="41"/>
  <c r="X32" i="41"/>
  <c r="X31" i="41"/>
  <c r="X30" i="41"/>
  <c r="X29" i="41"/>
  <c r="X28" i="41"/>
  <c r="X27" i="41"/>
  <c r="X26" i="41"/>
  <c r="X25" i="41"/>
  <c r="X24" i="41"/>
  <c r="X23" i="41"/>
  <c r="X22" i="41"/>
  <c r="X21" i="41"/>
  <c r="X20" i="41"/>
  <c r="X19" i="41"/>
  <c r="X18" i="41"/>
  <c r="X68" i="41"/>
  <c r="X67" i="41"/>
  <c r="X66" i="41"/>
  <c r="X65" i="41"/>
  <c r="X64" i="41"/>
  <c r="X61" i="41"/>
  <c r="X58" i="41"/>
  <c r="X57" i="41"/>
  <c r="X56" i="41"/>
  <c r="U55" i="41"/>
  <c r="U54" i="41"/>
  <c r="U53" i="41"/>
  <c r="U52" i="41"/>
  <c r="U51" i="41"/>
  <c r="U50" i="41"/>
  <c r="U49" i="41"/>
  <c r="U48" i="41"/>
  <c r="U47" i="41"/>
  <c r="U46" i="41"/>
  <c r="U45" i="41"/>
  <c r="U44" i="41"/>
  <c r="U43" i="41"/>
  <c r="U38" i="41"/>
  <c r="U37" i="41"/>
  <c r="U36" i="41"/>
  <c r="U35" i="41"/>
  <c r="U34" i="41"/>
  <c r="U32" i="41"/>
  <c r="U31" i="41"/>
  <c r="U30" i="41"/>
  <c r="U29" i="41"/>
  <c r="U28" i="41"/>
  <c r="U27" i="41"/>
  <c r="U26" i="41"/>
  <c r="U25" i="41"/>
  <c r="U24" i="41"/>
  <c r="U23" i="41"/>
  <c r="U22" i="41"/>
  <c r="U21" i="41"/>
  <c r="U20" i="41"/>
  <c r="U19" i="41"/>
  <c r="U18" i="41"/>
  <c r="U68" i="41"/>
  <c r="U67" i="41"/>
  <c r="U66" i="41"/>
  <c r="U65" i="41"/>
  <c r="U64" i="41"/>
  <c r="U61" i="41"/>
  <c r="U58" i="41"/>
  <c r="U57" i="41"/>
  <c r="U56" i="41"/>
  <c r="R55" i="41"/>
  <c r="R54" i="41"/>
  <c r="R53" i="41"/>
  <c r="R52" i="41"/>
  <c r="R51" i="41"/>
  <c r="R50" i="41"/>
  <c r="R49" i="41"/>
  <c r="R48" i="41"/>
  <c r="R47" i="41"/>
  <c r="R46" i="41"/>
  <c r="R45" i="41"/>
  <c r="R44" i="41"/>
  <c r="R43" i="41"/>
  <c r="R38" i="41"/>
  <c r="R37" i="41"/>
  <c r="R36" i="41"/>
  <c r="R35" i="41"/>
  <c r="R34" i="41"/>
  <c r="R32" i="41"/>
  <c r="R31" i="41"/>
  <c r="R30" i="41"/>
  <c r="R29" i="41"/>
  <c r="R28" i="41"/>
  <c r="R27" i="41"/>
  <c r="R26" i="41"/>
  <c r="R25" i="41"/>
  <c r="R24" i="41"/>
  <c r="R23" i="41"/>
  <c r="R22" i="41"/>
  <c r="R21" i="41"/>
  <c r="R20" i="41"/>
  <c r="R19" i="41"/>
  <c r="R18" i="41"/>
  <c r="L68" i="52"/>
  <c r="L67" i="52"/>
  <c r="L66" i="52"/>
  <c r="L65" i="52"/>
  <c r="L64" i="52"/>
  <c r="L61" i="52"/>
  <c r="L58" i="52"/>
  <c r="L57" i="52"/>
  <c r="L55" i="52"/>
  <c r="L54" i="52"/>
  <c r="L53" i="52"/>
  <c r="L52" i="52"/>
  <c r="L51" i="52"/>
  <c r="L50" i="52"/>
  <c r="L49" i="52"/>
  <c r="L48" i="52"/>
  <c r="L47" i="52"/>
  <c r="L46" i="52"/>
  <c r="L45" i="52"/>
  <c r="L44" i="52"/>
  <c r="L43" i="52"/>
  <c r="L38" i="52"/>
  <c r="L37" i="52"/>
  <c r="L36" i="52"/>
  <c r="L35" i="52"/>
  <c r="L34" i="52"/>
  <c r="L32" i="52"/>
  <c r="L31" i="52"/>
  <c r="L30" i="52"/>
  <c r="L29" i="52"/>
  <c r="L28" i="52"/>
  <c r="L27" i="52"/>
  <c r="L26" i="52"/>
  <c r="I68" i="52"/>
  <c r="I67" i="52"/>
  <c r="I66" i="52"/>
  <c r="I65" i="52"/>
  <c r="I64" i="52"/>
  <c r="I61" i="52"/>
  <c r="I58" i="52"/>
  <c r="I57" i="52"/>
  <c r="I55" i="52"/>
  <c r="I54" i="52"/>
  <c r="I53" i="52"/>
  <c r="I52" i="52"/>
  <c r="I51" i="52"/>
  <c r="I50" i="52"/>
  <c r="I49" i="52"/>
  <c r="I48" i="52"/>
  <c r="I47" i="52"/>
  <c r="I46" i="52"/>
  <c r="I45" i="52"/>
  <c r="I44" i="52"/>
  <c r="AA68" i="52"/>
  <c r="AA67" i="52"/>
  <c r="AA66" i="52"/>
  <c r="AA65" i="52"/>
  <c r="AA64" i="52"/>
  <c r="AA61" i="52"/>
  <c r="AA58" i="52"/>
  <c r="AA57" i="52"/>
  <c r="AA55" i="52"/>
  <c r="AA54" i="52"/>
  <c r="AA53" i="52"/>
  <c r="AA52" i="52"/>
  <c r="AA51" i="52"/>
  <c r="AA50" i="52"/>
  <c r="AA49" i="52"/>
  <c r="AA48" i="52"/>
  <c r="AA47" i="52"/>
  <c r="AA46" i="52"/>
  <c r="AA45" i="52"/>
  <c r="AA44" i="52"/>
  <c r="AA43" i="52"/>
  <c r="AA38" i="52"/>
  <c r="AA37" i="52"/>
  <c r="AA36" i="52"/>
  <c r="AA35" i="52"/>
  <c r="AA34" i="52"/>
  <c r="AA32" i="52"/>
  <c r="AA31" i="52"/>
  <c r="AA30" i="52"/>
  <c r="AA29" i="52"/>
  <c r="AA28" i="52"/>
  <c r="AA27" i="52"/>
  <c r="AA26" i="52"/>
  <c r="X68" i="52"/>
  <c r="X67" i="52"/>
  <c r="X66" i="52"/>
  <c r="X65" i="52"/>
  <c r="X64" i="52"/>
  <c r="X61" i="52"/>
  <c r="X58" i="52"/>
  <c r="X57" i="52"/>
  <c r="X55" i="52"/>
  <c r="X54" i="52"/>
  <c r="X53" i="52"/>
  <c r="X52" i="52"/>
  <c r="X51" i="52"/>
  <c r="X50" i="52"/>
  <c r="X49" i="52"/>
  <c r="X48" i="52"/>
  <c r="X47" i="52"/>
  <c r="X46" i="52"/>
  <c r="X45" i="52"/>
  <c r="X44" i="52"/>
  <c r="X43" i="52"/>
  <c r="X38" i="52"/>
  <c r="X37" i="52"/>
  <c r="X36" i="52"/>
  <c r="X35" i="52"/>
  <c r="X34" i="52"/>
  <c r="X32" i="52"/>
  <c r="X31" i="52"/>
  <c r="X30" i="52"/>
  <c r="X29" i="52"/>
  <c r="X28" i="52"/>
  <c r="X27" i="52"/>
  <c r="X26" i="52"/>
  <c r="U68" i="52"/>
  <c r="U67" i="52"/>
  <c r="U66" i="52"/>
  <c r="U65" i="52"/>
  <c r="U64" i="52"/>
  <c r="U61" i="52"/>
  <c r="U58" i="52"/>
  <c r="U57" i="52"/>
  <c r="U55" i="52"/>
  <c r="U54" i="52"/>
  <c r="U53" i="52"/>
  <c r="U52" i="52"/>
  <c r="U51" i="52"/>
  <c r="U50" i="52"/>
  <c r="U49" i="52"/>
  <c r="U48" i="52"/>
  <c r="U47" i="52"/>
  <c r="U46" i="52"/>
  <c r="U45" i="52"/>
  <c r="U44" i="52"/>
  <c r="U43" i="52"/>
  <c r="U38" i="52"/>
  <c r="U37" i="52"/>
  <c r="U36" i="52"/>
  <c r="U35" i="52"/>
  <c r="U34" i="52"/>
  <c r="U32" i="52"/>
  <c r="U31" i="52"/>
  <c r="U30" i="52"/>
  <c r="U29" i="52"/>
  <c r="U28" i="52"/>
  <c r="I43" i="52"/>
  <c r="I32" i="52"/>
  <c r="I27" i="52"/>
  <c r="I38" i="52"/>
  <c r="I31" i="52"/>
  <c r="U26" i="52"/>
  <c r="L25" i="52"/>
  <c r="L24" i="52"/>
  <c r="L23" i="52"/>
  <c r="L22" i="52"/>
  <c r="L21" i="52"/>
  <c r="L20" i="52"/>
  <c r="L19" i="52"/>
  <c r="L18" i="52"/>
  <c r="I37" i="52"/>
  <c r="I30" i="52"/>
  <c r="I26" i="52"/>
  <c r="I25" i="52"/>
  <c r="I24" i="52"/>
  <c r="I23" i="52"/>
  <c r="I22" i="52"/>
  <c r="I21" i="52"/>
  <c r="I20" i="52"/>
  <c r="I19" i="52"/>
  <c r="I18" i="52"/>
  <c r="I36" i="52"/>
  <c r="I29" i="52"/>
  <c r="AA25" i="52"/>
  <c r="AA24" i="52"/>
  <c r="AA23" i="52"/>
  <c r="AA22" i="52"/>
  <c r="AA21" i="52"/>
  <c r="AA20" i="52"/>
  <c r="AA19" i="52"/>
  <c r="AA18" i="52"/>
  <c r="I35" i="52"/>
  <c r="I28" i="52"/>
  <c r="X25" i="52"/>
  <c r="X24" i="52"/>
  <c r="X23" i="52"/>
  <c r="X22" i="52"/>
  <c r="X21" i="52"/>
  <c r="X20" i="52"/>
  <c r="X19" i="52"/>
  <c r="X18" i="52"/>
  <c r="I34" i="52"/>
  <c r="U27" i="52"/>
  <c r="U25" i="52"/>
  <c r="U24" i="52"/>
  <c r="U23" i="52"/>
  <c r="U22" i="52"/>
  <c r="U21" i="52"/>
  <c r="U20" i="52"/>
  <c r="U19" i="52"/>
  <c r="U18" i="52"/>
  <c r="R15" i="56"/>
  <c r="O15" i="56"/>
  <c r="L15" i="56"/>
  <c r="AA15" i="56"/>
  <c r="X15" i="56"/>
  <c r="U15" i="56"/>
  <c r="I68" i="58"/>
  <c r="I67" i="58"/>
  <c r="I66" i="58"/>
  <c r="I65" i="58"/>
  <c r="I64" i="58"/>
  <c r="I61" i="58"/>
  <c r="I58" i="58"/>
  <c r="I57" i="58"/>
  <c r="I55" i="58"/>
  <c r="I54" i="58"/>
  <c r="I53" i="58"/>
  <c r="I52" i="58"/>
  <c r="I51" i="58"/>
  <c r="I50" i="58"/>
  <c r="I49" i="58"/>
  <c r="I48" i="58"/>
  <c r="I47" i="58"/>
  <c r="I46" i="58"/>
  <c r="I45" i="58"/>
  <c r="I44" i="58"/>
  <c r="I43" i="58"/>
  <c r="I38" i="58"/>
  <c r="I37" i="58"/>
  <c r="I36" i="58"/>
  <c r="I35" i="58"/>
  <c r="I34" i="58"/>
  <c r="I32" i="58"/>
  <c r="I31" i="58"/>
  <c r="I30" i="58"/>
  <c r="I29" i="58"/>
  <c r="I28" i="58"/>
  <c r="I27" i="58"/>
  <c r="I26" i="58"/>
  <c r="I25" i="58"/>
  <c r="I24" i="58"/>
  <c r="I23" i="58"/>
  <c r="AA68" i="58"/>
  <c r="AA67" i="58"/>
  <c r="AA66" i="58"/>
  <c r="AA65" i="58"/>
  <c r="AA64" i="58"/>
  <c r="AA61" i="58"/>
  <c r="AA58" i="58"/>
  <c r="AA57" i="58"/>
  <c r="AA55" i="58"/>
  <c r="AA54" i="58"/>
  <c r="AA53" i="58"/>
  <c r="AA52" i="58"/>
  <c r="AA51" i="58"/>
  <c r="AA50" i="58"/>
  <c r="AA49" i="58"/>
  <c r="AA48" i="58"/>
  <c r="AA47" i="58"/>
  <c r="AA46" i="58"/>
  <c r="AA45" i="58"/>
  <c r="AA44" i="58"/>
  <c r="AA43" i="58"/>
  <c r="AA38" i="58"/>
  <c r="AA37" i="58"/>
  <c r="AA36" i="58"/>
  <c r="AA35" i="58"/>
  <c r="AA34" i="58"/>
  <c r="AA32" i="58"/>
  <c r="AA31" i="58"/>
  <c r="AA30" i="58"/>
  <c r="AA29" i="58"/>
  <c r="AA28" i="58"/>
  <c r="AA27" i="58"/>
  <c r="AA26" i="58"/>
  <c r="AA25" i="58"/>
  <c r="AA24" i="58"/>
  <c r="AA23" i="58"/>
  <c r="X68" i="58"/>
  <c r="X67" i="58"/>
  <c r="X66" i="58"/>
  <c r="X65" i="58"/>
  <c r="X64" i="58"/>
  <c r="X61" i="58"/>
  <c r="X58" i="58"/>
  <c r="X57" i="58"/>
  <c r="X55" i="58"/>
  <c r="X54" i="58"/>
  <c r="X53" i="58"/>
  <c r="X52" i="58"/>
  <c r="X51" i="58"/>
  <c r="X50" i="58"/>
  <c r="X49" i="58"/>
  <c r="X48" i="58"/>
  <c r="X47" i="58"/>
  <c r="X46" i="58"/>
  <c r="X45" i="58"/>
  <c r="X44" i="58"/>
  <c r="X43" i="58"/>
  <c r="X38" i="58"/>
  <c r="X37" i="58"/>
  <c r="X36" i="58"/>
  <c r="X35" i="58"/>
  <c r="X34" i="58"/>
  <c r="X32" i="58"/>
  <c r="X31" i="58"/>
  <c r="X30" i="58"/>
  <c r="X29" i="58"/>
  <c r="X28" i="58"/>
  <c r="X27" i="58"/>
  <c r="X26" i="58"/>
  <c r="X25" i="58"/>
  <c r="X24" i="58"/>
  <c r="U68" i="58"/>
  <c r="U67" i="58"/>
  <c r="U66" i="58"/>
  <c r="U65" i="58"/>
  <c r="U64" i="58"/>
  <c r="U61" i="58"/>
  <c r="U58" i="58"/>
  <c r="U57" i="58"/>
  <c r="U55" i="58"/>
  <c r="U54" i="58"/>
  <c r="U53" i="58"/>
  <c r="U52" i="58"/>
  <c r="U51" i="58"/>
  <c r="U50" i="58"/>
  <c r="U49" i="58"/>
  <c r="U48" i="58"/>
  <c r="U47" i="58"/>
  <c r="U46" i="58"/>
  <c r="U45" i="58"/>
  <c r="U44" i="58"/>
  <c r="U43" i="58"/>
  <c r="U38" i="58"/>
  <c r="U37" i="58"/>
  <c r="U36" i="58"/>
  <c r="U35" i="58"/>
  <c r="U34" i="58"/>
  <c r="U32" i="58"/>
  <c r="U31" i="58"/>
  <c r="U30" i="58"/>
  <c r="U29" i="58"/>
  <c r="U28" i="58"/>
  <c r="U27" i="58"/>
  <c r="U26" i="58"/>
  <c r="U25" i="58"/>
  <c r="R68" i="58"/>
  <c r="R67" i="58"/>
  <c r="R66" i="58"/>
  <c r="R65" i="58"/>
  <c r="R64" i="58"/>
  <c r="R61" i="58"/>
  <c r="R58" i="58"/>
  <c r="R57" i="58"/>
  <c r="R55" i="58"/>
  <c r="R54" i="58"/>
  <c r="R53" i="58"/>
  <c r="R52" i="58"/>
  <c r="R51" i="58"/>
  <c r="R50" i="58"/>
  <c r="R49" i="58"/>
  <c r="R48" i="58"/>
  <c r="R47" i="58"/>
  <c r="R46" i="58"/>
  <c r="R45" i="58"/>
  <c r="R44" i="58"/>
  <c r="R43" i="58"/>
  <c r="R38" i="58"/>
  <c r="R37" i="58"/>
  <c r="R36" i="58"/>
  <c r="R35" i="58"/>
  <c r="R34" i="58"/>
  <c r="R32" i="58"/>
  <c r="R31" i="58"/>
  <c r="R30" i="58"/>
  <c r="R29" i="58"/>
  <c r="R28" i="58"/>
  <c r="R27" i="58"/>
  <c r="R26" i="58"/>
  <c r="R25" i="58"/>
  <c r="R24" i="58"/>
  <c r="R23" i="58"/>
  <c r="L68" i="58"/>
  <c r="L67" i="58"/>
  <c r="L66" i="58"/>
  <c r="L65" i="58"/>
  <c r="L64" i="58"/>
  <c r="L61" i="58"/>
  <c r="L58" i="58"/>
  <c r="L57" i="58"/>
  <c r="L55" i="58"/>
  <c r="L54" i="58"/>
  <c r="L53" i="58"/>
  <c r="L52" i="58"/>
  <c r="L51" i="58"/>
  <c r="L50" i="58"/>
  <c r="L49" i="58"/>
  <c r="L48" i="58"/>
  <c r="L47" i="58"/>
  <c r="L46" i="58"/>
  <c r="L45" i="58"/>
  <c r="L44" i="58"/>
  <c r="L43" i="58"/>
  <c r="L38" i="58"/>
  <c r="L37" i="58"/>
  <c r="L36" i="58"/>
  <c r="L35" i="58"/>
  <c r="L34" i="58"/>
  <c r="L32" i="58"/>
  <c r="L31" i="58"/>
  <c r="L30" i="58"/>
  <c r="L29" i="58"/>
  <c r="L28" i="58"/>
  <c r="L27" i="58"/>
  <c r="L26" i="58"/>
  <c r="L25" i="58"/>
  <c r="L24" i="58"/>
  <c r="L23" i="58"/>
  <c r="U24" i="58"/>
  <c r="R22" i="58"/>
  <c r="R21" i="58"/>
  <c r="R20" i="58"/>
  <c r="R19" i="58"/>
  <c r="R18" i="58"/>
  <c r="X23" i="58"/>
  <c r="L22" i="58"/>
  <c r="L21" i="58"/>
  <c r="L20" i="58"/>
  <c r="L19" i="58"/>
  <c r="L18" i="58"/>
  <c r="U23" i="58"/>
  <c r="I22" i="58"/>
  <c r="I21" i="58"/>
  <c r="I20" i="58"/>
  <c r="I19" i="58"/>
  <c r="I18" i="58"/>
  <c r="AA22" i="58"/>
  <c r="AA21" i="58"/>
  <c r="AA20" i="58"/>
  <c r="AA19" i="58"/>
  <c r="AA18" i="58"/>
  <c r="X22" i="58"/>
  <c r="X21" i="58"/>
  <c r="X20" i="58"/>
  <c r="X19" i="58"/>
  <c r="X18" i="58"/>
  <c r="U22" i="58"/>
  <c r="U21" i="58"/>
  <c r="U20" i="58"/>
  <c r="U19" i="58"/>
  <c r="U18" i="58"/>
  <c r="L67" i="56"/>
  <c r="L57" i="56"/>
  <c r="L52" i="56"/>
  <c r="L48" i="56"/>
  <c r="L44" i="56"/>
  <c r="L36" i="56"/>
  <c r="L31" i="56"/>
  <c r="L27" i="56"/>
  <c r="L23" i="56"/>
  <c r="L19" i="56"/>
  <c r="L58" i="56"/>
  <c r="L54" i="56"/>
  <c r="L51" i="56"/>
  <c r="L37" i="56"/>
  <c r="L34" i="56"/>
  <c r="L30" i="56"/>
  <c r="L20" i="56"/>
  <c r="L64" i="56"/>
  <c r="O60" i="56"/>
  <c r="L55" i="56"/>
  <c r="L45" i="56"/>
  <c r="L38" i="56"/>
  <c r="L35" i="56"/>
  <c r="L24" i="56"/>
  <c r="L21" i="56"/>
  <c r="L18" i="56"/>
  <c r="I15" i="56"/>
  <c r="L68" i="56"/>
  <c r="L65" i="56"/>
  <c r="L49" i="56"/>
  <c r="L46" i="56"/>
  <c r="L43" i="56"/>
  <c r="L28" i="56"/>
  <c r="L25" i="56"/>
  <c r="L22" i="56"/>
  <c r="L26" i="56"/>
  <c r="L47" i="56"/>
  <c r="L29" i="56"/>
  <c r="L66" i="56"/>
  <c r="L50" i="56"/>
  <c r="L32" i="56"/>
  <c r="L53" i="56"/>
  <c r="O68" i="58"/>
  <c r="O64" i="58"/>
  <c r="R59" i="58"/>
  <c r="O58" i="58"/>
  <c r="O53" i="58"/>
  <c r="O49" i="58"/>
  <c r="O45" i="58"/>
  <c r="O37" i="58"/>
  <c r="O32" i="58"/>
  <c r="O28" i="58"/>
  <c r="O24" i="58"/>
  <c r="O20" i="58"/>
  <c r="R60" i="58"/>
  <c r="O57" i="58"/>
  <c r="O46" i="58"/>
  <c r="O43" i="58"/>
  <c r="O36" i="58"/>
  <c r="O25" i="58"/>
  <c r="O22" i="58"/>
  <c r="O19" i="58"/>
  <c r="I15" i="58"/>
  <c r="O65" i="58"/>
  <c r="O50" i="58"/>
  <c r="O47" i="58"/>
  <c r="O44" i="58"/>
  <c r="O29" i="58"/>
  <c r="O26" i="58"/>
  <c r="O23" i="58"/>
  <c r="O66" i="58"/>
  <c r="O54" i="58"/>
  <c r="O51" i="58"/>
  <c r="O48" i="58"/>
  <c r="O34" i="58"/>
  <c r="O30" i="58"/>
  <c r="O27" i="58"/>
  <c r="O31" i="58"/>
  <c r="O18" i="58"/>
  <c r="O52" i="58"/>
  <c r="O35" i="58"/>
  <c r="O21" i="58"/>
  <c r="O55" i="58"/>
  <c r="O38" i="58"/>
  <c r="O67" i="58"/>
  <c r="S59" i="56"/>
  <c r="V59" i="56"/>
  <c r="S60" i="56"/>
  <c r="V60" i="56"/>
  <c r="S61" i="56"/>
  <c r="V61" i="56"/>
  <c r="V58" i="56"/>
  <c r="S57" i="56"/>
  <c r="J68" i="56"/>
  <c r="S67" i="56"/>
  <c r="S66" i="56"/>
  <c r="K65" i="56"/>
  <c r="K67" i="56"/>
  <c r="T68" i="56"/>
  <c r="T67" i="56"/>
  <c r="T66" i="56"/>
  <c r="T65" i="56"/>
  <c r="Q64" i="56"/>
  <c r="T59" i="56"/>
  <c r="T60" i="56"/>
  <c r="T57" i="56"/>
  <c r="J66" i="56"/>
  <c r="S68" i="56"/>
  <c r="S65" i="56"/>
  <c r="J65" i="56"/>
  <c r="S64" i="56"/>
  <c r="J64" i="56"/>
  <c r="K68" i="56"/>
  <c r="Q68" i="56"/>
  <c r="T64" i="56"/>
  <c r="K66" i="56"/>
  <c r="Q67" i="56"/>
  <c r="Q65" i="56"/>
  <c r="K64" i="56"/>
  <c r="J67" i="56"/>
  <c r="Q66" i="56"/>
  <c r="S59" i="52"/>
  <c r="S60" i="52"/>
  <c r="S61" i="52"/>
  <c r="M18" i="52"/>
  <c r="M22" i="52"/>
  <c r="M26" i="52"/>
  <c r="M30" i="52"/>
  <c r="M35" i="52"/>
  <c r="M43" i="52"/>
  <c r="M47" i="52"/>
  <c r="M51" i="52"/>
  <c r="M55" i="52"/>
  <c r="M60" i="52"/>
  <c r="M66" i="52"/>
  <c r="S58" i="52"/>
  <c r="S57" i="52"/>
  <c r="M46" i="52"/>
  <c r="T68" i="52"/>
  <c r="M19" i="52"/>
  <c r="M24" i="52"/>
  <c r="M29" i="52"/>
  <c r="M36" i="52"/>
  <c r="M45" i="52"/>
  <c r="M50" i="52"/>
  <c r="M57" i="52"/>
  <c r="M64" i="52"/>
  <c r="K65" i="52"/>
  <c r="K67" i="52"/>
  <c r="S64" i="52"/>
  <c r="K64" i="52"/>
  <c r="M20" i="52"/>
  <c r="M25" i="52"/>
  <c r="M31" i="52"/>
  <c r="M37" i="52"/>
  <c r="M52" i="52"/>
  <c r="M58" i="52"/>
  <c r="M65" i="52"/>
  <c r="J66" i="52"/>
  <c r="J68" i="52"/>
  <c r="T67" i="52"/>
  <c r="T66" i="52"/>
  <c r="T65" i="52"/>
  <c r="Q64" i="52"/>
  <c r="J64" i="52"/>
  <c r="M21" i="52"/>
  <c r="M48" i="52"/>
  <c r="M23" i="52"/>
  <c r="M34" i="52"/>
  <c r="M49" i="52"/>
  <c r="M61" i="52"/>
  <c r="J65" i="52"/>
  <c r="Q67" i="52"/>
  <c r="Q65" i="52"/>
  <c r="T60" i="52"/>
  <c r="M54" i="52"/>
  <c r="T64" i="52"/>
  <c r="T59" i="52"/>
  <c r="T57" i="52"/>
  <c r="M59" i="52"/>
  <c r="K68" i="52"/>
  <c r="M27" i="52"/>
  <c r="M38" i="52"/>
  <c r="M53" i="52"/>
  <c r="M67" i="52"/>
  <c r="K66" i="52"/>
  <c r="S68" i="52"/>
  <c r="S66" i="52"/>
  <c r="M15" i="52"/>
  <c r="M28" i="52"/>
  <c r="M44" i="52"/>
  <c r="M68" i="52"/>
  <c r="J67" i="52"/>
  <c r="Q68" i="52"/>
  <c r="Q66" i="52"/>
  <c r="M32" i="52"/>
  <c r="S67" i="52"/>
  <c r="S65" i="52"/>
  <c r="S60" i="58"/>
  <c r="S59" i="58"/>
  <c r="S58" i="58"/>
  <c r="S57" i="58"/>
  <c r="S61" i="58"/>
  <c r="Q65" i="58"/>
  <c r="T64" i="58"/>
  <c r="K65" i="58"/>
  <c r="K67" i="58"/>
  <c r="S68" i="58"/>
  <c r="S67" i="58"/>
  <c r="S66" i="58"/>
  <c r="S65" i="58"/>
  <c r="K64" i="58"/>
  <c r="J66" i="58"/>
  <c r="J68" i="58"/>
  <c r="Q68" i="58"/>
  <c r="Q67" i="58"/>
  <c r="Q66" i="58"/>
  <c r="J64" i="58"/>
  <c r="T57" i="58"/>
  <c r="J65" i="58"/>
  <c r="T68" i="58"/>
  <c r="T66" i="58"/>
  <c r="J67" i="58"/>
  <c r="T65" i="58"/>
  <c r="Q64" i="58"/>
  <c r="K66" i="58"/>
  <c r="S64" i="58"/>
  <c r="T60" i="58"/>
  <c r="T67" i="58"/>
  <c r="K68" i="58"/>
  <c r="T59" i="58"/>
  <c r="S57" i="60"/>
  <c r="S60" i="60"/>
  <c r="S59" i="60"/>
  <c r="S61" i="60"/>
  <c r="J66" i="60"/>
  <c r="K65" i="60"/>
  <c r="K67" i="60"/>
  <c r="Q68" i="60"/>
  <c r="Q67" i="60"/>
  <c r="Q66" i="60"/>
  <c r="Q65" i="60"/>
  <c r="T64" i="60"/>
  <c r="J68" i="60"/>
  <c r="S64" i="60"/>
  <c r="T67" i="60"/>
  <c r="J65" i="60"/>
  <c r="S67" i="60"/>
  <c r="S65" i="60"/>
  <c r="J64" i="60"/>
  <c r="T59" i="60"/>
  <c r="T57" i="60"/>
  <c r="S68" i="60"/>
  <c r="S66" i="60"/>
  <c r="T60" i="60"/>
  <c r="K68" i="60"/>
  <c r="T65" i="60"/>
  <c r="K66" i="60"/>
  <c r="T68" i="60"/>
  <c r="T66" i="60"/>
  <c r="J67" i="60"/>
  <c r="Q64" i="60"/>
  <c r="K64" i="60"/>
  <c r="S60" i="41"/>
  <c r="P58" i="41"/>
  <c r="P60" i="41"/>
  <c r="P64" i="41"/>
  <c r="P66" i="41"/>
  <c r="P68" i="41"/>
  <c r="S18" i="41"/>
  <c r="S20" i="41"/>
  <c r="S22" i="41"/>
  <c r="S24" i="41"/>
  <c r="S26" i="41"/>
  <c r="S28" i="41"/>
  <c r="S30" i="41"/>
  <c r="S32" i="41"/>
  <c r="S35" i="41"/>
  <c r="S37" i="41"/>
  <c r="S43" i="41"/>
  <c r="S45" i="41"/>
  <c r="S47" i="41"/>
  <c r="S49" i="41"/>
  <c r="S51" i="41"/>
  <c r="S53" i="41"/>
  <c r="S55" i="41"/>
  <c r="S64" i="41"/>
  <c r="S66" i="41"/>
  <c r="S68" i="41"/>
  <c r="V18" i="41"/>
  <c r="V20" i="41"/>
  <c r="V22" i="41"/>
  <c r="V24" i="41"/>
  <c r="V26" i="41"/>
  <c r="V28" i="41"/>
  <c r="V30" i="41"/>
  <c r="V32" i="41"/>
  <c r="V35" i="41"/>
  <c r="V37" i="41"/>
  <c r="S59" i="41"/>
  <c r="P15" i="41"/>
  <c r="P19" i="41"/>
  <c r="P21" i="41"/>
  <c r="P23" i="41"/>
  <c r="P25" i="41"/>
  <c r="P27" i="41"/>
  <c r="P29" i="41"/>
  <c r="P31" i="41"/>
  <c r="P34" i="41"/>
  <c r="P36" i="41"/>
  <c r="P38" i="41"/>
  <c r="P44" i="41"/>
  <c r="P46" i="41"/>
  <c r="P48" i="41"/>
  <c r="P50" i="41"/>
  <c r="P52" i="41"/>
  <c r="P54" i="41"/>
  <c r="S58" i="41"/>
  <c r="P18" i="41"/>
  <c r="P26" i="41"/>
  <c r="P35" i="41"/>
  <c r="P47" i="41"/>
  <c r="P59" i="41"/>
  <c r="P65" i="41"/>
  <c r="S15" i="41"/>
  <c r="S21" i="41"/>
  <c r="S25" i="41"/>
  <c r="S31" i="41"/>
  <c r="S44" i="41"/>
  <c r="S52" i="41"/>
  <c r="S65" i="41"/>
  <c r="V21" i="41"/>
  <c r="V29" i="41"/>
  <c r="V38" i="41"/>
  <c r="V44" i="41"/>
  <c r="V46" i="41"/>
  <c r="V48" i="41"/>
  <c r="V50" i="41"/>
  <c r="V52" i="41"/>
  <c r="V54" i="41"/>
  <c r="Y18" i="41"/>
  <c r="Y20" i="41"/>
  <c r="Y22" i="41"/>
  <c r="Y24" i="41"/>
  <c r="Y26" i="41"/>
  <c r="Y28" i="41"/>
  <c r="Y30" i="41"/>
  <c r="Y32" i="41"/>
  <c r="Y35" i="41"/>
  <c r="Y37" i="41"/>
  <c r="Y43" i="41"/>
  <c r="Y45" i="41"/>
  <c r="Y47" i="41"/>
  <c r="Y49" i="41"/>
  <c r="Y51" i="41"/>
  <c r="Y53" i="41"/>
  <c r="Y55" i="41"/>
  <c r="AB15" i="41"/>
  <c r="AB19" i="41"/>
  <c r="AB21" i="41"/>
  <c r="AB23" i="41"/>
  <c r="AB25" i="41"/>
  <c r="AB27" i="41"/>
  <c r="AB29" i="41"/>
  <c r="AB31" i="41"/>
  <c r="AB34" i="41"/>
  <c r="AB36" i="41"/>
  <c r="AB38" i="41"/>
  <c r="AB44" i="41"/>
  <c r="AB46" i="41"/>
  <c r="AB48" i="41"/>
  <c r="AB50" i="41"/>
  <c r="AB52" i="41"/>
  <c r="AB54" i="41"/>
  <c r="P20" i="41"/>
  <c r="P28" i="41"/>
  <c r="P37" i="41"/>
  <c r="P49" i="41"/>
  <c r="P55" i="41"/>
  <c r="S29" i="41"/>
  <c r="S38" i="41"/>
  <c r="S50" i="41"/>
  <c r="V19" i="41"/>
  <c r="V27" i="41"/>
  <c r="V36" i="41"/>
  <c r="V57" i="41"/>
  <c r="V59" i="41"/>
  <c r="V61" i="41"/>
  <c r="V65" i="41"/>
  <c r="V67" i="41"/>
  <c r="Y58" i="41"/>
  <c r="Y60" i="41"/>
  <c r="Y64" i="41"/>
  <c r="Y66" i="41"/>
  <c r="Y68" i="41"/>
  <c r="AB57" i="41"/>
  <c r="AB59" i="41"/>
  <c r="AB61" i="41"/>
  <c r="AB65" i="41"/>
  <c r="AB67" i="41"/>
  <c r="S61" i="41"/>
  <c r="P22" i="41"/>
  <c r="P30" i="41"/>
  <c r="P43" i="41"/>
  <c r="P51" i="41"/>
  <c r="P57" i="41"/>
  <c r="P61" i="41"/>
  <c r="P67" i="41"/>
  <c r="S19" i="41"/>
  <c r="S23" i="41"/>
  <c r="S27" i="41"/>
  <c r="S36" i="41"/>
  <c r="S48" i="41"/>
  <c r="V15" i="41"/>
  <c r="V25" i="41"/>
  <c r="V34" i="41"/>
  <c r="V43" i="41"/>
  <c r="V45" i="41"/>
  <c r="V47" i="41"/>
  <c r="V49" i="41"/>
  <c r="V51" i="41"/>
  <c r="V53" i="41"/>
  <c r="V55" i="41"/>
  <c r="Y15" i="41"/>
  <c r="Y19" i="41"/>
  <c r="Y21" i="41"/>
  <c r="Y23" i="41"/>
  <c r="Y25" i="41"/>
  <c r="Y27" i="41"/>
  <c r="Y29" i="41"/>
  <c r="Y31" i="41"/>
  <c r="Y34" i="41"/>
  <c r="Y36" i="41"/>
  <c r="Y38" i="41"/>
  <c r="Y44" i="41"/>
  <c r="Y46" i="41"/>
  <c r="Y48" i="41"/>
  <c r="Y50" i="41"/>
  <c r="Y52" i="41"/>
  <c r="Y54" i="41"/>
  <c r="AB18" i="41"/>
  <c r="AB20" i="41"/>
  <c r="AB22" i="41"/>
  <c r="AB24" i="41"/>
  <c r="AB26" i="41"/>
  <c r="AB28" i="41"/>
  <c r="AB30" i="41"/>
  <c r="AB32" i="41"/>
  <c r="AB35" i="41"/>
  <c r="AB37" i="41"/>
  <c r="AB43" i="41"/>
  <c r="AB45" i="41"/>
  <c r="AB47" i="41"/>
  <c r="AB49" i="41"/>
  <c r="AB51" i="41"/>
  <c r="AB53" i="41"/>
  <c r="AB55" i="41"/>
  <c r="S57" i="41"/>
  <c r="P53" i="41"/>
  <c r="S34" i="41"/>
  <c r="V23" i="41"/>
  <c r="V66" i="41"/>
  <c r="Y59" i="41"/>
  <c r="AB64" i="41"/>
  <c r="J68" i="41"/>
  <c r="P24" i="41"/>
  <c r="S67" i="41"/>
  <c r="V58" i="41"/>
  <c r="V68" i="41"/>
  <c r="Y61" i="41"/>
  <c r="AB66" i="41"/>
  <c r="P45" i="41"/>
  <c r="S46" i="41"/>
  <c r="V31" i="41"/>
  <c r="V64" i="41"/>
  <c r="Y57" i="41"/>
  <c r="Y67" i="41"/>
  <c r="AB60" i="41"/>
  <c r="K65" i="41"/>
  <c r="K67" i="41"/>
  <c r="Q68" i="41"/>
  <c r="Q67" i="41"/>
  <c r="Q66" i="41"/>
  <c r="Q65" i="41"/>
  <c r="J66" i="41"/>
  <c r="T64" i="41"/>
  <c r="J65" i="41"/>
  <c r="T68" i="41"/>
  <c r="T66" i="41"/>
  <c r="J64" i="41"/>
  <c r="P32" i="41"/>
  <c r="S54" i="41"/>
  <c r="V60" i="41"/>
  <c r="AB68" i="41"/>
  <c r="K68" i="41"/>
  <c r="K64" i="41"/>
  <c r="T60" i="41"/>
  <c r="Y65" i="41"/>
  <c r="K66" i="41"/>
  <c r="Q64" i="41"/>
  <c r="T59" i="41"/>
  <c r="T57" i="41"/>
  <c r="AB58" i="41"/>
  <c r="J67" i="41"/>
  <c r="T67" i="41"/>
  <c r="T65" i="41"/>
  <c r="M60" i="41"/>
  <c r="AB60" i="52"/>
  <c r="P60" i="52"/>
  <c r="K60" i="52"/>
  <c r="W60" i="52"/>
  <c r="N60" i="52"/>
  <c r="J60" i="52"/>
  <c r="Z60" i="52"/>
  <c r="V60" i="52"/>
  <c r="Y60" i="52"/>
  <c r="H60" i="52"/>
  <c r="Q60" i="52"/>
  <c r="Z60" i="41"/>
  <c r="N60" i="41"/>
  <c r="Q60" i="41"/>
  <c r="H60" i="41"/>
  <c r="J60" i="41"/>
  <c r="W60" i="41"/>
  <c r="K60" i="41"/>
  <c r="Y60" i="56"/>
  <c r="Q60" i="56"/>
  <c r="M60" i="56"/>
  <c r="H60" i="56"/>
  <c r="AB60" i="56"/>
  <c r="P60" i="56"/>
  <c r="K60" i="56"/>
  <c r="N60" i="56"/>
  <c r="J60" i="56"/>
  <c r="Z60" i="56"/>
  <c r="W60" i="56"/>
  <c r="Y60" i="58"/>
  <c r="Q60" i="58"/>
  <c r="H60" i="58"/>
  <c r="AB60" i="58"/>
  <c r="P60" i="58"/>
  <c r="K60" i="58"/>
  <c r="Z60" i="58"/>
  <c r="W60" i="58"/>
  <c r="N60" i="58"/>
  <c r="V60" i="58"/>
  <c r="M60" i="58"/>
  <c r="J60" i="58"/>
  <c r="W60" i="60"/>
  <c r="N60" i="60"/>
  <c r="J60" i="60"/>
  <c r="Z60" i="60"/>
  <c r="V60" i="60"/>
  <c r="Q60" i="60"/>
  <c r="M60" i="60"/>
  <c r="AB60" i="60"/>
  <c r="K60" i="60"/>
  <c r="Y60" i="60"/>
  <c r="P60" i="60"/>
  <c r="H60" i="60"/>
  <c r="P65" i="58"/>
  <c r="AB65" i="58"/>
  <c r="P66" i="58"/>
  <c r="AB66" i="58"/>
  <c r="N67" i="58"/>
  <c r="W67" i="58"/>
  <c r="M68" i="58"/>
  <c r="V68" i="58"/>
  <c r="Z68" i="58"/>
  <c r="N65" i="58"/>
  <c r="W65" i="58"/>
  <c r="N66" i="58"/>
  <c r="W66" i="58"/>
  <c r="M67" i="58"/>
  <c r="V67" i="58"/>
  <c r="Z67" i="58"/>
  <c r="H68" i="58"/>
  <c r="Y68" i="58"/>
  <c r="Z65" i="58"/>
  <c r="M66" i="58"/>
  <c r="V66" i="58"/>
  <c r="H67" i="58"/>
  <c r="Y67" i="58"/>
  <c r="AB68" i="58"/>
  <c r="H66" i="58"/>
  <c r="Y66" i="58"/>
  <c r="AB67" i="58"/>
  <c r="N68" i="58"/>
  <c r="W68" i="58"/>
  <c r="M65" i="58"/>
  <c r="Z66" i="58"/>
  <c r="P68" i="58"/>
  <c r="V65" i="58"/>
  <c r="J48" i="58"/>
  <c r="P48" i="58"/>
  <c r="T48" i="58"/>
  <c r="AB48" i="58"/>
  <c r="K49" i="58"/>
  <c r="Q49" i="58"/>
  <c r="Y49" i="58"/>
  <c r="K50" i="58"/>
  <c r="Q50" i="58"/>
  <c r="Y50" i="58"/>
  <c r="H65" i="58"/>
  <c r="M48" i="58"/>
  <c r="S48" i="58"/>
  <c r="W48" i="58"/>
  <c r="J49" i="58"/>
  <c r="P49" i="58"/>
  <c r="T49" i="58"/>
  <c r="AB49" i="58"/>
  <c r="J50" i="58"/>
  <c r="P50" i="58"/>
  <c r="T50" i="58"/>
  <c r="AB50" i="58"/>
  <c r="J51" i="58"/>
  <c r="V48" i="58"/>
  <c r="S49" i="58"/>
  <c r="M50" i="58"/>
  <c r="W50" i="58"/>
  <c r="P51" i="58"/>
  <c r="T51" i="58"/>
  <c r="AB51" i="58"/>
  <c r="K52" i="58"/>
  <c r="Q52" i="58"/>
  <c r="Y52" i="58"/>
  <c r="H53" i="58"/>
  <c r="V53" i="58"/>
  <c r="Z53" i="58"/>
  <c r="H54" i="58"/>
  <c r="V54" i="58"/>
  <c r="Z54" i="58"/>
  <c r="M55" i="58"/>
  <c r="S55" i="58"/>
  <c r="W55" i="58"/>
  <c r="K57" i="58"/>
  <c r="P57" i="58"/>
  <c r="AB57" i="58"/>
  <c r="K58" i="58"/>
  <c r="P58" i="58"/>
  <c r="T58" i="58"/>
  <c r="AB58" i="58"/>
  <c r="J59" i="58"/>
  <c r="N59" i="58"/>
  <c r="W59" i="58"/>
  <c r="J61" i="58"/>
  <c r="N61" i="58"/>
  <c r="W61" i="58"/>
  <c r="Y65" i="58"/>
  <c r="Q48" i="58"/>
  <c r="Y48" i="58"/>
  <c r="V49" i="58"/>
  <c r="H50" i="58"/>
  <c r="Z50" i="58"/>
  <c r="K51" i="58"/>
  <c r="Q51" i="58"/>
  <c r="Y51" i="58"/>
  <c r="H52" i="58"/>
  <c r="V52" i="58"/>
  <c r="Z52" i="58"/>
  <c r="M53" i="58"/>
  <c r="S53" i="58"/>
  <c r="W53" i="58"/>
  <c r="M54" i="58"/>
  <c r="S54" i="58"/>
  <c r="W54" i="58"/>
  <c r="J55" i="58"/>
  <c r="P55" i="58"/>
  <c r="T55" i="58"/>
  <c r="AB55" i="58"/>
  <c r="H57" i="58"/>
  <c r="Q57" i="58"/>
  <c r="Y57" i="58"/>
  <c r="H58" i="58"/>
  <c r="Q58" i="58"/>
  <c r="Y58" i="58"/>
  <c r="K59" i="58"/>
  <c r="P59" i="58"/>
  <c r="AB59" i="58"/>
  <c r="K61" i="58"/>
  <c r="P61" i="58"/>
  <c r="T61" i="58"/>
  <c r="AB61" i="58"/>
  <c r="H48" i="58"/>
  <c r="Z48" i="58"/>
  <c r="W49" i="58"/>
  <c r="S50" i="58"/>
  <c r="V51" i="58"/>
  <c r="S52" i="58"/>
  <c r="P53" i="58"/>
  <c r="J54" i="58"/>
  <c r="T54" i="58"/>
  <c r="AB54" i="58"/>
  <c r="Q55" i="58"/>
  <c r="Y55" i="58"/>
  <c r="Z57" i="58"/>
  <c r="Z58" i="58"/>
  <c r="H61" i="58"/>
  <c r="Q61" i="58"/>
  <c r="Y61" i="58"/>
  <c r="P67" i="58"/>
  <c r="K48" i="58"/>
  <c r="H49" i="58"/>
  <c r="Z49" i="58"/>
  <c r="V50" i="58"/>
  <c r="M51" i="58"/>
  <c r="W51" i="58"/>
  <c r="J52" i="58"/>
  <c r="T52" i="58"/>
  <c r="AB52" i="58"/>
  <c r="Q53" i="58"/>
  <c r="Y53" i="58"/>
  <c r="K54" i="58"/>
  <c r="H55" i="58"/>
  <c r="Z55" i="58"/>
  <c r="J57" i="58"/>
  <c r="J58" i="58"/>
  <c r="M59" i="58"/>
  <c r="V59" i="58"/>
  <c r="Z61" i="58"/>
  <c r="M52" i="58"/>
  <c r="J53" i="58"/>
  <c r="AB53" i="58"/>
  <c r="M57" i="58"/>
  <c r="V58" i="58"/>
  <c r="Q59" i="58"/>
  <c r="S51" i="58"/>
  <c r="P52" i="58"/>
  <c r="K53" i="58"/>
  <c r="Y54" i="58"/>
  <c r="V55" i="58"/>
  <c r="N57" i="58"/>
  <c r="W58" i="58"/>
  <c r="M61" i="58"/>
  <c r="W52" i="58"/>
  <c r="P54" i="58"/>
  <c r="V57" i="58"/>
  <c r="M58" i="58"/>
  <c r="Y59" i="58"/>
  <c r="J35" i="58"/>
  <c r="N35" i="58"/>
  <c r="S35" i="58"/>
  <c r="W35" i="58"/>
  <c r="J24" i="58"/>
  <c r="P24" i="58"/>
  <c r="T24" i="58"/>
  <c r="AB24" i="58"/>
  <c r="K25" i="58"/>
  <c r="Q25" i="58"/>
  <c r="Y25" i="58"/>
  <c r="H26" i="58"/>
  <c r="V26" i="58"/>
  <c r="Z26" i="58"/>
  <c r="M27" i="58"/>
  <c r="S27" i="58"/>
  <c r="W27" i="58"/>
  <c r="H28" i="58"/>
  <c r="V28" i="58"/>
  <c r="Z28" i="58"/>
  <c r="M36" i="58"/>
  <c r="V36" i="58"/>
  <c r="Z36" i="58"/>
  <c r="M29" i="58"/>
  <c r="S29" i="58"/>
  <c r="W29" i="58"/>
  <c r="J31" i="58"/>
  <c r="P31" i="58"/>
  <c r="T31" i="58"/>
  <c r="AB31" i="58"/>
  <c r="K32" i="58"/>
  <c r="Q32" i="58"/>
  <c r="Y32" i="58"/>
  <c r="K30" i="58"/>
  <c r="Q30" i="58"/>
  <c r="Y30" i="58"/>
  <c r="K34" i="58"/>
  <c r="P34" i="58"/>
  <c r="T34" i="58"/>
  <c r="AB34" i="58"/>
  <c r="K38" i="58"/>
  <c r="P38" i="58"/>
  <c r="T38" i="58"/>
  <c r="AB38" i="58"/>
  <c r="J37" i="58"/>
  <c r="N37" i="58"/>
  <c r="S37" i="58"/>
  <c r="W37" i="58"/>
  <c r="V61" i="58"/>
  <c r="M35" i="58"/>
  <c r="V35" i="58"/>
  <c r="Z35" i="58"/>
  <c r="M24" i="58"/>
  <c r="S24" i="58"/>
  <c r="W24" i="58"/>
  <c r="J25" i="58"/>
  <c r="P25" i="58"/>
  <c r="T25" i="58"/>
  <c r="AB25" i="58"/>
  <c r="K26" i="58"/>
  <c r="Q26" i="58"/>
  <c r="Y26" i="58"/>
  <c r="H27" i="58"/>
  <c r="V27" i="58"/>
  <c r="Z27" i="58"/>
  <c r="K28" i="58"/>
  <c r="Q28" i="58"/>
  <c r="Y28" i="58"/>
  <c r="H36" i="58"/>
  <c r="Q36" i="58"/>
  <c r="Y36" i="58"/>
  <c r="H29" i="58"/>
  <c r="V29" i="58"/>
  <c r="Z29" i="58"/>
  <c r="M31" i="58"/>
  <c r="S31" i="58"/>
  <c r="W31" i="58"/>
  <c r="J32" i="58"/>
  <c r="P32" i="58"/>
  <c r="T32" i="58"/>
  <c r="AB32" i="58"/>
  <c r="J30" i="58"/>
  <c r="P30" i="58"/>
  <c r="T30" i="58"/>
  <c r="AB30" i="58"/>
  <c r="J34" i="58"/>
  <c r="N34" i="58"/>
  <c r="S34" i="58"/>
  <c r="W34" i="58"/>
  <c r="J38" i="58"/>
  <c r="N38" i="58"/>
  <c r="S38" i="58"/>
  <c r="W38" i="58"/>
  <c r="M37" i="58"/>
  <c r="V37" i="58"/>
  <c r="Z37" i="58"/>
  <c r="Z51" i="58"/>
  <c r="K55" i="58"/>
  <c r="H35" i="58"/>
  <c r="Q35" i="58"/>
  <c r="Y35" i="58"/>
  <c r="V24" i="58"/>
  <c r="S25" i="58"/>
  <c r="P26" i="58"/>
  <c r="K27" i="58"/>
  <c r="P28" i="58"/>
  <c r="K36" i="58"/>
  <c r="T36" i="58"/>
  <c r="AB36" i="58"/>
  <c r="Q29" i="58"/>
  <c r="Y29" i="58"/>
  <c r="V31" i="58"/>
  <c r="S32" i="58"/>
  <c r="M30" i="58"/>
  <c r="W30" i="58"/>
  <c r="Z34" i="58"/>
  <c r="M38" i="58"/>
  <c r="V38" i="58"/>
  <c r="H37" i="58"/>
  <c r="Q37" i="58"/>
  <c r="Y37" i="58"/>
  <c r="N58" i="58"/>
  <c r="AB35" i="58"/>
  <c r="S26" i="58"/>
  <c r="P27" i="58"/>
  <c r="S28" i="58"/>
  <c r="N36" i="58"/>
  <c r="W36" i="58"/>
  <c r="J29" i="58"/>
  <c r="AB29" i="58"/>
  <c r="Q31" i="58"/>
  <c r="V32" i="58"/>
  <c r="H30" i="58"/>
  <c r="Z30" i="58"/>
  <c r="H38" i="58"/>
  <c r="Q38" i="58"/>
  <c r="K37" i="58"/>
  <c r="T37" i="58"/>
  <c r="M49" i="58"/>
  <c r="H24" i="58"/>
  <c r="Z24" i="58"/>
  <c r="M25" i="58"/>
  <c r="J26" i="58"/>
  <c r="AB26" i="58"/>
  <c r="Y27" i="58"/>
  <c r="T28" i="58"/>
  <c r="H31" i="58"/>
  <c r="Z31" i="58"/>
  <c r="M32" i="58"/>
  <c r="Z38" i="58"/>
  <c r="H51" i="58"/>
  <c r="Q54" i="58"/>
  <c r="W57" i="58"/>
  <c r="Z59" i="58"/>
  <c r="P35" i="58"/>
  <c r="K24" i="58"/>
  <c r="H25" i="58"/>
  <c r="Z25" i="58"/>
  <c r="M26" i="58"/>
  <c r="W26" i="58"/>
  <c r="J27" i="58"/>
  <c r="T27" i="58"/>
  <c r="AB27" i="58"/>
  <c r="M28" i="58"/>
  <c r="W28" i="58"/>
  <c r="J36" i="58"/>
  <c r="S36" i="58"/>
  <c r="P29" i="58"/>
  <c r="K31" i="58"/>
  <c r="H32" i="58"/>
  <c r="Z32" i="58"/>
  <c r="V30" i="58"/>
  <c r="H34" i="58"/>
  <c r="Q34" i="58"/>
  <c r="Y34" i="58"/>
  <c r="P37" i="58"/>
  <c r="K35" i="58"/>
  <c r="T35" i="58"/>
  <c r="Q24" i="58"/>
  <c r="Y24" i="58"/>
  <c r="V25" i="58"/>
  <c r="T29" i="58"/>
  <c r="Y31" i="58"/>
  <c r="Y38" i="58"/>
  <c r="AB37" i="58"/>
  <c r="T53" i="58"/>
  <c r="H59" i="58"/>
  <c r="W25" i="58"/>
  <c r="T26" i="58"/>
  <c r="Q27" i="58"/>
  <c r="J28" i="58"/>
  <c r="AB28" i="58"/>
  <c r="P36" i="58"/>
  <c r="K29" i="58"/>
  <c r="W32" i="58"/>
  <c r="S30" i="58"/>
  <c r="M34" i="58"/>
  <c r="V34" i="58"/>
  <c r="N53" i="58"/>
  <c r="N30" i="58"/>
  <c r="N55" i="58"/>
  <c r="N32" i="58"/>
  <c r="N54" i="58"/>
  <c r="N31" i="58"/>
  <c r="N25" i="58"/>
  <c r="N48" i="58"/>
  <c r="N28" i="58"/>
  <c r="N29" i="58"/>
  <c r="N51" i="58"/>
  <c r="N52" i="58"/>
  <c r="N27" i="58"/>
  <c r="N49" i="58"/>
  <c r="N26" i="58"/>
  <c r="N24" i="58"/>
  <c r="N50" i="58"/>
  <c r="H65" i="56"/>
  <c r="M65" i="56"/>
  <c r="Y65" i="56"/>
  <c r="H66" i="56"/>
  <c r="M66" i="56"/>
  <c r="Y66" i="56"/>
  <c r="P67" i="56"/>
  <c r="AB67" i="56"/>
  <c r="P68" i="56"/>
  <c r="AB68" i="56"/>
  <c r="P65" i="56"/>
  <c r="AB65" i="56"/>
  <c r="P66" i="56"/>
  <c r="AB66" i="56"/>
  <c r="W67" i="56"/>
  <c r="W68" i="56"/>
  <c r="W66" i="56"/>
  <c r="Z67" i="56"/>
  <c r="N68" i="56"/>
  <c r="V68" i="56"/>
  <c r="N65" i="56"/>
  <c r="V65" i="56"/>
  <c r="Z66" i="56"/>
  <c r="M67" i="56"/>
  <c r="H68" i="56"/>
  <c r="Y68" i="56"/>
  <c r="V67" i="56"/>
  <c r="N66" i="56"/>
  <c r="H67" i="56"/>
  <c r="Y67" i="56"/>
  <c r="S48" i="56"/>
  <c r="W48" i="56"/>
  <c r="J49" i="56"/>
  <c r="P49" i="56"/>
  <c r="T49" i="56"/>
  <c r="AB49" i="56"/>
  <c r="M50" i="56"/>
  <c r="Q50" i="56"/>
  <c r="Y50" i="56"/>
  <c r="M51" i="56"/>
  <c r="Q51" i="56"/>
  <c r="Y51" i="56"/>
  <c r="H52" i="56"/>
  <c r="N52" i="56"/>
  <c r="V52" i="56"/>
  <c r="Z52" i="56"/>
  <c r="H53" i="56"/>
  <c r="N53" i="56"/>
  <c r="V53" i="56"/>
  <c r="Z53" i="56"/>
  <c r="H54" i="56"/>
  <c r="N54" i="56"/>
  <c r="V54" i="56"/>
  <c r="Z54" i="56"/>
  <c r="S55" i="56"/>
  <c r="W55" i="56"/>
  <c r="K57" i="56"/>
  <c r="P57" i="56"/>
  <c r="AB57" i="56"/>
  <c r="K58" i="56"/>
  <c r="P58" i="56"/>
  <c r="T58" i="56"/>
  <c r="AB58" i="56"/>
  <c r="K59" i="56"/>
  <c r="P59" i="56"/>
  <c r="AB59" i="56"/>
  <c r="K61" i="56"/>
  <c r="P61" i="56"/>
  <c r="T61" i="56"/>
  <c r="AB61" i="56"/>
  <c r="Z65" i="56"/>
  <c r="H48" i="56"/>
  <c r="N48" i="56"/>
  <c r="V48" i="56"/>
  <c r="Z48" i="56"/>
  <c r="S49" i="56"/>
  <c r="W49" i="56"/>
  <c r="J50" i="56"/>
  <c r="P50" i="56"/>
  <c r="T50" i="56"/>
  <c r="AB50" i="56"/>
  <c r="J51" i="56"/>
  <c r="P51" i="56"/>
  <c r="T51" i="56"/>
  <c r="AB51" i="56"/>
  <c r="M52" i="56"/>
  <c r="Q52" i="56"/>
  <c r="Y52" i="56"/>
  <c r="M53" i="56"/>
  <c r="Q53" i="56"/>
  <c r="Y53" i="56"/>
  <c r="M54" i="56"/>
  <c r="Q54" i="56"/>
  <c r="Y54" i="56"/>
  <c r="H55" i="56"/>
  <c r="N55" i="56"/>
  <c r="V55" i="56"/>
  <c r="Z55" i="56"/>
  <c r="J57" i="56"/>
  <c r="W57" i="56"/>
  <c r="J58" i="56"/>
  <c r="S58" i="56"/>
  <c r="W58" i="56"/>
  <c r="J59" i="56"/>
  <c r="W59" i="56"/>
  <c r="J61" i="56"/>
  <c r="W61" i="56"/>
  <c r="W65" i="56"/>
  <c r="Z68" i="56"/>
  <c r="Q48" i="56"/>
  <c r="Y48" i="56"/>
  <c r="N49" i="56"/>
  <c r="V49" i="56"/>
  <c r="S50" i="56"/>
  <c r="W51" i="56"/>
  <c r="J52" i="56"/>
  <c r="T52" i="56"/>
  <c r="AB52" i="56"/>
  <c r="P53" i="56"/>
  <c r="J54" i="56"/>
  <c r="T54" i="56"/>
  <c r="AB54" i="56"/>
  <c r="Q55" i="56"/>
  <c r="Y55" i="56"/>
  <c r="Z57" i="56"/>
  <c r="Z58" i="56"/>
  <c r="N59" i="56"/>
  <c r="Z61" i="56"/>
  <c r="V66" i="56"/>
  <c r="J48" i="56"/>
  <c r="T48" i="56"/>
  <c r="AB48" i="56"/>
  <c r="Q49" i="56"/>
  <c r="Y49" i="56"/>
  <c r="N50" i="56"/>
  <c r="V50" i="56"/>
  <c r="H51" i="56"/>
  <c r="Z51" i="56"/>
  <c r="W52" i="56"/>
  <c r="S53" i="56"/>
  <c r="W54" i="56"/>
  <c r="J55" i="56"/>
  <c r="T55" i="56"/>
  <c r="AB55" i="56"/>
  <c r="M57" i="56"/>
  <c r="M58" i="56"/>
  <c r="H59" i="56"/>
  <c r="Q59" i="56"/>
  <c r="Y59" i="56"/>
  <c r="M61" i="56"/>
  <c r="M48" i="56"/>
  <c r="H49" i="56"/>
  <c r="Z49" i="56"/>
  <c r="W50" i="56"/>
  <c r="S51" i="56"/>
  <c r="P52" i="56"/>
  <c r="J53" i="56"/>
  <c r="AB53" i="56"/>
  <c r="N57" i="56"/>
  <c r="N61" i="56"/>
  <c r="P48" i="56"/>
  <c r="M49" i="56"/>
  <c r="H50" i="56"/>
  <c r="Z50" i="56"/>
  <c r="V51" i="56"/>
  <c r="S52" i="56"/>
  <c r="Q57" i="56"/>
  <c r="H58" i="56"/>
  <c r="Y58" i="56"/>
  <c r="Q61" i="56"/>
  <c r="N67" i="56"/>
  <c r="P54" i="56"/>
  <c r="V57" i="56"/>
  <c r="N58" i="56"/>
  <c r="Z59" i="56"/>
  <c r="J35" i="56"/>
  <c r="S35" i="56"/>
  <c r="W35" i="56"/>
  <c r="J24" i="56"/>
  <c r="P24" i="56"/>
  <c r="T24" i="56"/>
  <c r="AB24" i="56"/>
  <c r="J25" i="56"/>
  <c r="P25" i="56"/>
  <c r="T25" i="56"/>
  <c r="AB25" i="56"/>
  <c r="M26" i="56"/>
  <c r="Q26" i="56"/>
  <c r="Y26" i="56"/>
  <c r="M27" i="56"/>
  <c r="Q27" i="56"/>
  <c r="Y27" i="56"/>
  <c r="H28" i="56"/>
  <c r="N28" i="56"/>
  <c r="M68" i="56"/>
  <c r="N51" i="56"/>
  <c r="S54" i="56"/>
  <c r="Y57" i="56"/>
  <c r="Q58" i="56"/>
  <c r="H61" i="56"/>
  <c r="K35" i="56"/>
  <c r="P35" i="56"/>
  <c r="T35" i="56"/>
  <c r="AB35" i="56"/>
  <c r="M24" i="56"/>
  <c r="Q24" i="56"/>
  <c r="Y24" i="56"/>
  <c r="M25" i="56"/>
  <c r="Q25" i="56"/>
  <c r="Y25" i="56"/>
  <c r="H26" i="56"/>
  <c r="N26" i="56"/>
  <c r="M55" i="56"/>
  <c r="M35" i="56"/>
  <c r="H24" i="56"/>
  <c r="Z24" i="56"/>
  <c r="N25" i="56"/>
  <c r="V25" i="56"/>
  <c r="S26" i="56"/>
  <c r="H27" i="56"/>
  <c r="T27" i="56"/>
  <c r="Z27" i="56"/>
  <c r="J28" i="56"/>
  <c r="Q28" i="56"/>
  <c r="V28" i="56"/>
  <c r="Z28" i="56"/>
  <c r="H36" i="56"/>
  <c r="M36" i="56"/>
  <c r="Q36" i="56"/>
  <c r="Y36" i="56"/>
  <c r="H29" i="56"/>
  <c r="N29" i="56"/>
  <c r="V29" i="56"/>
  <c r="Z29" i="56"/>
  <c r="S31" i="56"/>
  <c r="W31" i="56"/>
  <c r="J32" i="56"/>
  <c r="P32" i="56"/>
  <c r="T32" i="56"/>
  <c r="AB32" i="56"/>
  <c r="J30" i="56"/>
  <c r="P30" i="56"/>
  <c r="T30" i="56"/>
  <c r="AB30" i="56"/>
  <c r="K34" i="56"/>
  <c r="P34" i="56"/>
  <c r="T34" i="56"/>
  <c r="AB34" i="56"/>
  <c r="J38" i="56"/>
  <c r="S38" i="56"/>
  <c r="W38" i="56"/>
  <c r="J37" i="56"/>
  <c r="S37" i="56"/>
  <c r="W37" i="56"/>
  <c r="W53" i="56"/>
  <c r="H57" i="56"/>
  <c r="M59" i="56"/>
  <c r="Z35" i="56"/>
  <c r="W24" i="56"/>
  <c r="S25" i="56"/>
  <c r="P26" i="56"/>
  <c r="W26" i="56"/>
  <c r="AB26" i="56"/>
  <c r="N27" i="56"/>
  <c r="S27" i="56"/>
  <c r="P28" i="56"/>
  <c r="Y28" i="56"/>
  <c r="K36" i="56"/>
  <c r="P36" i="56"/>
  <c r="T36" i="56"/>
  <c r="AB36" i="56"/>
  <c r="M29" i="56"/>
  <c r="Q29" i="56"/>
  <c r="Y29" i="56"/>
  <c r="H31" i="56"/>
  <c r="N31" i="56"/>
  <c r="V31" i="56"/>
  <c r="Z31" i="56"/>
  <c r="S32" i="56"/>
  <c r="W32" i="56"/>
  <c r="S30" i="56"/>
  <c r="W30" i="56"/>
  <c r="J34" i="56"/>
  <c r="S34" i="56"/>
  <c r="W34" i="56"/>
  <c r="N38" i="56"/>
  <c r="V38" i="56"/>
  <c r="Z38" i="56"/>
  <c r="N37" i="56"/>
  <c r="V37" i="56"/>
  <c r="Z37" i="56"/>
  <c r="T53" i="56"/>
  <c r="H35" i="56"/>
  <c r="Y35" i="56"/>
  <c r="V24" i="56"/>
  <c r="AB27" i="56"/>
  <c r="T28" i="56"/>
  <c r="AB28" i="56"/>
  <c r="W36" i="56"/>
  <c r="J29" i="56"/>
  <c r="T29" i="56"/>
  <c r="AB29" i="56"/>
  <c r="Q31" i="56"/>
  <c r="Y31" i="56"/>
  <c r="N32" i="56"/>
  <c r="V32" i="56"/>
  <c r="H30" i="56"/>
  <c r="Z30" i="56"/>
  <c r="N34" i="56"/>
  <c r="V34" i="56"/>
  <c r="H38" i="56"/>
  <c r="Q38" i="56"/>
  <c r="Y38" i="56"/>
  <c r="M37" i="56"/>
  <c r="P55" i="56"/>
  <c r="Y61" i="56"/>
  <c r="T26" i="56"/>
  <c r="W28" i="56"/>
  <c r="W29" i="56"/>
  <c r="J31" i="56"/>
  <c r="AB31" i="56"/>
  <c r="Y32" i="56"/>
  <c r="Y34" i="56"/>
  <c r="AB38" i="56"/>
  <c r="Q35" i="56"/>
  <c r="H25" i="56"/>
  <c r="V26" i="56"/>
  <c r="W27" i="56"/>
  <c r="S36" i="56"/>
  <c r="P29" i="56"/>
  <c r="Z32" i="56"/>
  <c r="N30" i="56"/>
  <c r="Z34" i="56"/>
  <c r="M38" i="56"/>
  <c r="H37" i="56"/>
  <c r="Q37" i="56"/>
  <c r="Y37" i="56"/>
  <c r="V35" i="56"/>
  <c r="S24" i="56"/>
  <c r="J26" i="56"/>
  <c r="Z26" i="56"/>
  <c r="P27" i="56"/>
  <c r="S28" i="56"/>
  <c r="N36" i="56"/>
  <c r="V36" i="56"/>
  <c r="S29" i="56"/>
  <c r="P31" i="56"/>
  <c r="M32" i="56"/>
  <c r="Q30" i="56"/>
  <c r="Y30" i="56"/>
  <c r="M34" i="56"/>
  <c r="P38" i="56"/>
  <c r="K37" i="56"/>
  <c r="T37" i="56"/>
  <c r="AB37" i="56"/>
  <c r="N35" i="56"/>
  <c r="W25" i="56"/>
  <c r="V27" i="56"/>
  <c r="M28" i="56"/>
  <c r="Z36" i="56"/>
  <c r="T31" i="56"/>
  <c r="Q32" i="56"/>
  <c r="M30" i="56"/>
  <c r="H34" i="56"/>
  <c r="Q34" i="56"/>
  <c r="K38" i="56"/>
  <c r="T38" i="56"/>
  <c r="P37" i="56"/>
  <c r="N24" i="56"/>
  <c r="Z25" i="56"/>
  <c r="J27" i="56"/>
  <c r="J36" i="56"/>
  <c r="M31" i="56"/>
  <c r="H32" i="56"/>
  <c r="V30" i="56"/>
  <c r="K54" i="56"/>
  <c r="K53" i="56"/>
  <c r="K32" i="56"/>
  <c r="K55" i="56"/>
  <c r="K30" i="56"/>
  <c r="K24" i="56"/>
  <c r="K50" i="56"/>
  <c r="K27" i="56"/>
  <c r="K26" i="56"/>
  <c r="K31" i="56"/>
  <c r="K28" i="56"/>
  <c r="K29" i="56"/>
  <c r="K51" i="56"/>
  <c r="K25" i="56"/>
  <c r="K48" i="56"/>
  <c r="K49" i="56"/>
  <c r="K52" i="56"/>
  <c r="V65" i="52"/>
  <c r="Z65" i="52"/>
  <c r="V66" i="52"/>
  <c r="Z66" i="52"/>
  <c r="V67" i="52"/>
  <c r="Z67" i="52"/>
  <c r="H68" i="52"/>
  <c r="Y68" i="52"/>
  <c r="H65" i="52"/>
  <c r="Y65" i="52"/>
  <c r="H66" i="52"/>
  <c r="Y66" i="52"/>
  <c r="H67" i="52"/>
  <c r="Y67" i="52"/>
  <c r="P68" i="52"/>
  <c r="AB68" i="52"/>
  <c r="AB65" i="52"/>
  <c r="P66" i="52"/>
  <c r="AB67" i="52"/>
  <c r="N68" i="52"/>
  <c r="W68" i="52"/>
  <c r="N65" i="52"/>
  <c r="W65" i="52"/>
  <c r="N67" i="52"/>
  <c r="W67" i="52"/>
  <c r="Z68" i="52"/>
  <c r="P65" i="52"/>
  <c r="AB66" i="52"/>
  <c r="K48" i="52"/>
  <c r="Q48" i="52"/>
  <c r="Y48" i="52"/>
  <c r="K49" i="52"/>
  <c r="Q49" i="52"/>
  <c r="Y49" i="52"/>
  <c r="K50" i="52"/>
  <c r="Q50" i="52"/>
  <c r="Y50" i="52"/>
  <c r="H51" i="52"/>
  <c r="V51" i="52"/>
  <c r="Z51" i="52"/>
  <c r="S52" i="52"/>
  <c r="W52" i="52"/>
  <c r="N66" i="52"/>
  <c r="V68" i="52"/>
  <c r="H48" i="52"/>
  <c r="V48" i="52"/>
  <c r="Z48" i="52"/>
  <c r="H49" i="52"/>
  <c r="V49" i="52"/>
  <c r="Z49" i="52"/>
  <c r="H50" i="52"/>
  <c r="V50" i="52"/>
  <c r="Z50" i="52"/>
  <c r="S51" i="52"/>
  <c r="W51" i="52"/>
  <c r="J52" i="52"/>
  <c r="P52" i="52"/>
  <c r="T52" i="52"/>
  <c r="AB52" i="52"/>
  <c r="J53" i="52"/>
  <c r="P53" i="52"/>
  <c r="T53" i="52"/>
  <c r="P67" i="52"/>
  <c r="W48" i="52"/>
  <c r="S49" i="52"/>
  <c r="W50" i="52"/>
  <c r="J51" i="52"/>
  <c r="T51" i="52"/>
  <c r="AB51" i="52"/>
  <c r="Q52" i="52"/>
  <c r="Y52" i="52"/>
  <c r="Q53" i="52"/>
  <c r="V53" i="52"/>
  <c r="Z53" i="52"/>
  <c r="S54" i="52"/>
  <c r="W54" i="52"/>
  <c r="J55" i="52"/>
  <c r="P55" i="52"/>
  <c r="T55" i="52"/>
  <c r="AB55" i="52"/>
  <c r="H57" i="52"/>
  <c r="Q57" i="52"/>
  <c r="Y57" i="52"/>
  <c r="K58" i="52"/>
  <c r="P58" i="52"/>
  <c r="T58" i="52"/>
  <c r="AB58" i="52"/>
  <c r="J59" i="52"/>
  <c r="N59" i="52"/>
  <c r="W59" i="52"/>
  <c r="V61" i="52"/>
  <c r="Z61" i="52"/>
  <c r="W66" i="52"/>
  <c r="J48" i="52"/>
  <c r="T48" i="52"/>
  <c r="AB48" i="52"/>
  <c r="P49" i="52"/>
  <c r="J50" i="52"/>
  <c r="T50" i="52"/>
  <c r="AB50" i="52"/>
  <c r="Q51" i="52"/>
  <c r="Y51" i="52"/>
  <c r="V52" i="52"/>
  <c r="H53" i="52"/>
  <c r="Y53" i="52"/>
  <c r="H54" i="52"/>
  <c r="V54" i="52"/>
  <c r="Z54" i="52"/>
  <c r="S55" i="52"/>
  <c r="W55" i="52"/>
  <c r="K57" i="52"/>
  <c r="P57" i="52"/>
  <c r="AB57" i="52"/>
  <c r="J58" i="52"/>
  <c r="N58" i="52"/>
  <c r="W58" i="52"/>
  <c r="V59" i="52"/>
  <c r="Z59" i="52"/>
  <c r="H61" i="52"/>
  <c r="Q61" i="52"/>
  <c r="Y61" i="52"/>
  <c r="W49" i="52"/>
  <c r="S50" i="52"/>
  <c r="P51" i="52"/>
  <c r="K52" i="52"/>
  <c r="S53" i="52"/>
  <c r="AB53" i="52"/>
  <c r="Q54" i="52"/>
  <c r="Y54" i="52"/>
  <c r="V55" i="52"/>
  <c r="N57" i="52"/>
  <c r="W57" i="52"/>
  <c r="V58" i="52"/>
  <c r="H59" i="52"/>
  <c r="Q59" i="52"/>
  <c r="Y59" i="52"/>
  <c r="K61" i="52"/>
  <c r="T61" i="52"/>
  <c r="AB61" i="52"/>
  <c r="P48" i="52"/>
  <c r="J49" i="52"/>
  <c r="AB49" i="52"/>
  <c r="K53" i="52"/>
  <c r="W53" i="52"/>
  <c r="J54" i="52"/>
  <c r="T54" i="52"/>
  <c r="AB54" i="52"/>
  <c r="Q55" i="52"/>
  <c r="Y55" i="52"/>
  <c r="Z57" i="52"/>
  <c r="H58" i="52"/>
  <c r="Q58" i="52"/>
  <c r="Y58" i="52"/>
  <c r="K59" i="52"/>
  <c r="AB59" i="52"/>
  <c r="N61" i="52"/>
  <c r="W61" i="52"/>
  <c r="S48" i="52"/>
  <c r="K54" i="52"/>
  <c r="H55" i="52"/>
  <c r="Z55" i="52"/>
  <c r="Z58" i="52"/>
  <c r="P61" i="52"/>
  <c r="P50" i="52"/>
  <c r="H52" i="52"/>
  <c r="P54" i="52"/>
  <c r="K55" i="52"/>
  <c r="V57" i="52"/>
  <c r="J57" i="52"/>
  <c r="H35" i="52"/>
  <c r="Q35" i="52"/>
  <c r="Y35" i="52"/>
  <c r="H24" i="52"/>
  <c r="V24" i="52"/>
  <c r="Z24" i="52"/>
  <c r="S25" i="52"/>
  <c r="W25" i="52"/>
  <c r="J26" i="52"/>
  <c r="P26" i="52"/>
  <c r="T26" i="52"/>
  <c r="AB26" i="52"/>
  <c r="K27" i="52"/>
  <c r="Q27" i="52"/>
  <c r="Y27" i="52"/>
  <c r="H28" i="52"/>
  <c r="V28" i="52"/>
  <c r="Z28" i="52"/>
  <c r="H36" i="52"/>
  <c r="Q36" i="52"/>
  <c r="Y36" i="52"/>
  <c r="H29" i="52"/>
  <c r="V29" i="52"/>
  <c r="Z29" i="52"/>
  <c r="H31" i="52"/>
  <c r="V31" i="52"/>
  <c r="Z31" i="52"/>
  <c r="H32" i="52"/>
  <c r="Q32" i="52"/>
  <c r="Y32" i="52"/>
  <c r="K30" i="52"/>
  <c r="P30" i="52"/>
  <c r="T30" i="52"/>
  <c r="AB30" i="52"/>
  <c r="K34" i="52"/>
  <c r="P34" i="52"/>
  <c r="T34" i="52"/>
  <c r="AB34" i="52"/>
  <c r="K38" i="52"/>
  <c r="P38" i="52"/>
  <c r="T38" i="52"/>
  <c r="AB38" i="52"/>
  <c r="K37" i="52"/>
  <c r="P37" i="52"/>
  <c r="T37" i="52"/>
  <c r="AB37" i="52"/>
  <c r="K51" i="52"/>
  <c r="P59" i="52"/>
  <c r="V35" i="52"/>
  <c r="Z35" i="52"/>
  <c r="S24" i="52"/>
  <c r="W24" i="52"/>
  <c r="J25" i="52"/>
  <c r="P25" i="52"/>
  <c r="T25" i="52"/>
  <c r="AB25" i="52"/>
  <c r="K26" i="52"/>
  <c r="Q26" i="52"/>
  <c r="Y26" i="52"/>
  <c r="H27" i="52"/>
  <c r="V27" i="52"/>
  <c r="Z27" i="52"/>
  <c r="S28" i="52"/>
  <c r="W28" i="52"/>
  <c r="V36" i="52"/>
  <c r="Z36" i="52"/>
  <c r="S29" i="52"/>
  <c r="W29" i="52"/>
  <c r="S31" i="52"/>
  <c r="W31" i="52"/>
  <c r="V32" i="52"/>
  <c r="Z32" i="52"/>
  <c r="H30" i="52"/>
  <c r="Q30" i="52"/>
  <c r="Y30" i="52"/>
  <c r="H34" i="52"/>
  <c r="Q34" i="52"/>
  <c r="Y34" i="52"/>
  <c r="H38" i="52"/>
  <c r="Q38" i="52"/>
  <c r="Y38" i="52"/>
  <c r="H37" i="52"/>
  <c r="Q37" i="52"/>
  <c r="Y37" i="52"/>
  <c r="J35" i="52"/>
  <c r="S35" i="52"/>
  <c r="P24" i="52"/>
  <c r="K25" i="52"/>
  <c r="H26" i="52"/>
  <c r="Z26" i="52"/>
  <c r="W27" i="52"/>
  <c r="J28" i="52"/>
  <c r="T28" i="52"/>
  <c r="AB28" i="52"/>
  <c r="N36" i="52"/>
  <c r="W36" i="52"/>
  <c r="J29" i="52"/>
  <c r="T29" i="52"/>
  <c r="AB29" i="52"/>
  <c r="P31" i="52"/>
  <c r="J32" i="52"/>
  <c r="S32" i="52"/>
  <c r="V30" i="52"/>
  <c r="Z34" i="52"/>
  <c r="V38" i="52"/>
  <c r="Z37" i="52"/>
  <c r="T49" i="52"/>
  <c r="J61" i="52"/>
  <c r="P35" i="52"/>
  <c r="K24" i="52"/>
  <c r="H25" i="52"/>
  <c r="Z25" i="52"/>
  <c r="W26" i="52"/>
  <c r="J27" i="52"/>
  <c r="T27" i="52"/>
  <c r="AB27" i="52"/>
  <c r="Q28" i="52"/>
  <c r="Y28" i="52"/>
  <c r="K36" i="52"/>
  <c r="T36" i="52"/>
  <c r="AB36" i="52"/>
  <c r="Q29" i="52"/>
  <c r="Y29" i="52"/>
  <c r="K31" i="52"/>
  <c r="P32" i="52"/>
  <c r="J30" i="52"/>
  <c r="S30" i="52"/>
  <c r="N34" i="52"/>
  <c r="W34" i="52"/>
  <c r="J38" i="52"/>
  <c r="S38" i="52"/>
  <c r="N37" i="52"/>
  <c r="W37" i="52"/>
  <c r="N35" i="52"/>
  <c r="J24" i="52"/>
  <c r="AB24" i="52"/>
  <c r="Y25" i="52"/>
  <c r="V26" i="52"/>
  <c r="S27" i="52"/>
  <c r="P28" i="52"/>
  <c r="J36" i="52"/>
  <c r="T31" i="52"/>
  <c r="N32" i="52"/>
  <c r="Z30" i="52"/>
  <c r="V34" i="52"/>
  <c r="T35" i="52"/>
  <c r="Q24" i="52"/>
  <c r="K29" i="52"/>
  <c r="Y31" i="52"/>
  <c r="T32" i="52"/>
  <c r="N30" i="52"/>
  <c r="J34" i="52"/>
  <c r="W38" i="52"/>
  <c r="S37" i="52"/>
  <c r="W35" i="52"/>
  <c r="Q25" i="52"/>
  <c r="P29" i="52"/>
  <c r="AB31" i="52"/>
  <c r="W32" i="52"/>
  <c r="Z52" i="52"/>
  <c r="K35" i="52"/>
  <c r="AB35" i="52"/>
  <c r="Y24" i="52"/>
  <c r="V25" i="52"/>
  <c r="S26" i="52"/>
  <c r="P27" i="52"/>
  <c r="K28" i="52"/>
  <c r="Q31" i="52"/>
  <c r="K32" i="52"/>
  <c r="AB32" i="52"/>
  <c r="W30" i="52"/>
  <c r="S34" i="52"/>
  <c r="N38" i="52"/>
  <c r="J37" i="52"/>
  <c r="P36" i="52"/>
  <c r="T24" i="52"/>
  <c r="S36" i="52"/>
  <c r="J31" i="52"/>
  <c r="Z38" i="52"/>
  <c r="V37" i="52"/>
  <c r="N55" i="52"/>
  <c r="N54" i="52"/>
  <c r="N53" i="52"/>
  <c r="N31" i="52"/>
  <c r="N25" i="52"/>
  <c r="N48" i="52"/>
  <c r="N52" i="52"/>
  <c r="N28" i="52"/>
  <c r="N27" i="52"/>
  <c r="N51" i="52"/>
  <c r="N24" i="52"/>
  <c r="N29" i="52"/>
  <c r="N49" i="52"/>
  <c r="N26" i="52"/>
  <c r="N50" i="52"/>
  <c r="M65" i="60"/>
  <c r="V65" i="60"/>
  <c r="Z65" i="60"/>
  <c r="AB66" i="60"/>
  <c r="AB67" i="60"/>
  <c r="AB68" i="60"/>
  <c r="H65" i="60"/>
  <c r="P65" i="60"/>
  <c r="Y65" i="60"/>
  <c r="N66" i="60"/>
  <c r="W66" i="60"/>
  <c r="N67" i="60"/>
  <c r="W67" i="60"/>
  <c r="N68" i="60"/>
  <c r="W68" i="60"/>
  <c r="Z66" i="60"/>
  <c r="M67" i="60"/>
  <c r="V67" i="60"/>
  <c r="Z68" i="60"/>
  <c r="H67" i="60"/>
  <c r="P67" i="60"/>
  <c r="Y67" i="60"/>
  <c r="AB65" i="60"/>
  <c r="V66" i="60"/>
  <c r="M68" i="60"/>
  <c r="N65" i="60"/>
  <c r="H66" i="60"/>
  <c r="Y66" i="60"/>
  <c r="P68" i="60"/>
  <c r="M66" i="60"/>
  <c r="Z67" i="60"/>
  <c r="W65" i="60"/>
  <c r="Y68" i="60"/>
  <c r="M48" i="60"/>
  <c r="S48" i="60"/>
  <c r="W48" i="60"/>
  <c r="J49" i="60"/>
  <c r="N49" i="60"/>
  <c r="T49" i="60"/>
  <c r="AB49" i="60"/>
  <c r="K50" i="60"/>
  <c r="Y50" i="60"/>
  <c r="H51" i="60"/>
  <c r="P51" i="60"/>
  <c r="V51" i="60"/>
  <c r="Z51" i="60"/>
  <c r="H52" i="60"/>
  <c r="P52" i="60"/>
  <c r="V52" i="60"/>
  <c r="Z52" i="60"/>
  <c r="M53" i="60"/>
  <c r="S53" i="60"/>
  <c r="W53" i="60"/>
  <c r="M54" i="60"/>
  <c r="H68" i="60"/>
  <c r="J48" i="60"/>
  <c r="N48" i="60"/>
  <c r="T48" i="60"/>
  <c r="AB48" i="60"/>
  <c r="K49" i="60"/>
  <c r="Y49" i="60"/>
  <c r="H50" i="60"/>
  <c r="P50" i="60"/>
  <c r="V50" i="60"/>
  <c r="Z50" i="60"/>
  <c r="M51" i="60"/>
  <c r="S51" i="60"/>
  <c r="W51" i="60"/>
  <c r="M52" i="60"/>
  <c r="S52" i="60"/>
  <c r="W52" i="60"/>
  <c r="J53" i="60"/>
  <c r="N53" i="60"/>
  <c r="T53" i="60"/>
  <c r="AB53" i="60"/>
  <c r="J54" i="60"/>
  <c r="N54" i="60"/>
  <c r="T54" i="60"/>
  <c r="V68" i="60"/>
  <c r="K48" i="60"/>
  <c r="H49" i="60"/>
  <c r="P49" i="60"/>
  <c r="Z49" i="60"/>
  <c r="M50" i="60"/>
  <c r="W50" i="60"/>
  <c r="J51" i="60"/>
  <c r="T51" i="60"/>
  <c r="AB51" i="60"/>
  <c r="N52" i="60"/>
  <c r="K53" i="60"/>
  <c r="V54" i="60"/>
  <c r="Z54" i="60"/>
  <c r="H55" i="60"/>
  <c r="P55" i="60"/>
  <c r="V55" i="60"/>
  <c r="Z55" i="60"/>
  <c r="J57" i="60"/>
  <c r="N57" i="60"/>
  <c r="W57" i="60"/>
  <c r="K58" i="60"/>
  <c r="T58" i="60"/>
  <c r="AB58" i="60"/>
  <c r="K59" i="60"/>
  <c r="AB59" i="60"/>
  <c r="K61" i="60"/>
  <c r="T61" i="60"/>
  <c r="AB61" i="60"/>
  <c r="V48" i="60"/>
  <c r="S49" i="60"/>
  <c r="N50" i="60"/>
  <c r="K51" i="60"/>
  <c r="Y52" i="60"/>
  <c r="V53" i="60"/>
  <c r="H54" i="60"/>
  <c r="P54" i="60"/>
  <c r="W54" i="60"/>
  <c r="M55" i="60"/>
  <c r="S55" i="60"/>
  <c r="W55" i="60"/>
  <c r="K57" i="60"/>
  <c r="AB57" i="60"/>
  <c r="H58" i="60"/>
  <c r="P58" i="60"/>
  <c r="Y58" i="60"/>
  <c r="H59" i="60"/>
  <c r="P59" i="60"/>
  <c r="Y59" i="60"/>
  <c r="H61" i="60"/>
  <c r="P61" i="60"/>
  <c r="Y61" i="60"/>
  <c r="Y48" i="60"/>
  <c r="V49" i="60"/>
  <c r="S50" i="60"/>
  <c r="N51" i="60"/>
  <c r="J52" i="60"/>
  <c r="AB52" i="60"/>
  <c r="Y53" i="60"/>
  <c r="S54" i="60"/>
  <c r="AB54" i="60"/>
  <c r="N55" i="60"/>
  <c r="H57" i="60"/>
  <c r="P57" i="60"/>
  <c r="Y57" i="60"/>
  <c r="M58" i="60"/>
  <c r="V58" i="60"/>
  <c r="Q59" i="60"/>
  <c r="Z59" i="60"/>
  <c r="M61" i="60"/>
  <c r="V61" i="60"/>
  <c r="H48" i="60"/>
  <c r="Z48" i="60"/>
  <c r="W49" i="60"/>
  <c r="T50" i="60"/>
  <c r="K52" i="60"/>
  <c r="H53" i="60"/>
  <c r="Z53" i="60"/>
  <c r="Y55" i="60"/>
  <c r="Q57" i="60"/>
  <c r="Z57" i="60"/>
  <c r="N58" i="60"/>
  <c r="W58" i="60"/>
  <c r="J59" i="60"/>
  <c r="N61" i="60"/>
  <c r="W61" i="60"/>
  <c r="T55" i="60"/>
  <c r="Q58" i="60"/>
  <c r="M59" i="60"/>
  <c r="Z61" i="60"/>
  <c r="J35" i="60"/>
  <c r="N35" i="60"/>
  <c r="S35" i="60"/>
  <c r="W35" i="60"/>
  <c r="J24" i="60"/>
  <c r="N24" i="60"/>
  <c r="T24" i="60"/>
  <c r="AB24" i="60"/>
  <c r="K25" i="60"/>
  <c r="Y25" i="60"/>
  <c r="H26" i="60"/>
  <c r="P26" i="60"/>
  <c r="V26" i="60"/>
  <c r="Z26" i="60"/>
  <c r="H27" i="60"/>
  <c r="P27" i="60"/>
  <c r="V27" i="60"/>
  <c r="Z27" i="60"/>
  <c r="M28" i="60"/>
  <c r="S28" i="60"/>
  <c r="W28" i="60"/>
  <c r="J36" i="60"/>
  <c r="N36" i="60"/>
  <c r="S36" i="60"/>
  <c r="W36" i="60"/>
  <c r="J29" i="60"/>
  <c r="N29" i="60"/>
  <c r="T29" i="60"/>
  <c r="AB29" i="60"/>
  <c r="K31" i="60"/>
  <c r="Y31" i="60"/>
  <c r="H32" i="60"/>
  <c r="P32" i="60"/>
  <c r="V32" i="60"/>
  <c r="Z32" i="60"/>
  <c r="H30" i="60"/>
  <c r="P30" i="60"/>
  <c r="V30" i="60"/>
  <c r="Z30" i="60"/>
  <c r="H34" i="60"/>
  <c r="P34" i="60"/>
  <c r="Y34" i="60"/>
  <c r="H38" i="60"/>
  <c r="P38" i="60"/>
  <c r="Y38" i="60"/>
  <c r="H37" i="60"/>
  <c r="P37" i="60"/>
  <c r="M49" i="60"/>
  <c r="AB50" i="60"/>
  <c r="K55" i="60"/>
  <c r="V57" i="60"/>
  <c r="J58" i="60"/>
  <c r="W59" i="60"/>
  <c r="M35" i="60"/>
  <c r="Q35" i="60"/>
  <c r="V35" i="60"/>
  <c r="Z35" i="60"/>
  <c r="M24" i="60"/>
  <c r="S24" i="60"/>
  <c r="W24" i="60"/>
  <c r="J25" i="60"/>
  <c r="N25" i="60"/>
  <c r="T25" i="60"/>
  <c r="AB25" i="60"/>
  <c r="K26" i="60"/>
  <c r="Y26" i="60"/>
  <c r="K27" i="60"/>
  <c r="Y27" i="60"/>
  <c r="H28" i="60"/>
  <c r="P28" i="60"/>
  <c r="V28" i="60"/>
  <c r="Z28" i="60"/>
  <c r="M36" i="60"/>
  <c r="Q36" i="60"/>
  <c r="V36" i="60"/>
  <c r="Z36" i="60"/>
  <c r="M29" i="60"/>
  <c r="S29" i="60"/>
  <c r="W29" i="60"/>
  <c r="J31" i="60"/>
  <c r="N31" i="60"/>
  <c r="T31" i="60"/>
  <c r="AB31" i="60"/>
  <c r="K32" i="60"/>
  <c r="Y32" i="60"/>
  <c r="K30" i="60"/>
  <c r="Y30" i="60"/>
  <c r="K34" i="60"/>
  <c r="T34" i="60"/>
  <c r="K54" i="60"/>
  <c r="AB55" i="60"/>
  <c r="V59" i="60"/>
  <c r="H24" i="60"/>
  <c r="P24" i="60"/>
  <c r="Z24" i="60"/>
  <c r="M25" i="60"/>
  <c r="W25" i="60"/>
  <c r="J26" i="60"/>
  <c r="T26" i="60"/>
  <c r="AB26" i="60"/>
  <c r="N27" i="60"/>
  <c r="K28" i="60"/>
  <c r="H36" i="60"/>
  <c r="P36" i="60"/>
  <c r="Y36" i="60"/>
  <c r="V29" i="60"/>
  <c r="S31" i="60"/>
  <c r="N32" i="60"/>
  <c r="J30" i="60"/>
  <c r="T30" i="60"/>
  <c r="AB30" i="60"/>
  <c r="N34" i="60"/>
  <c r="W34" i="60"/>
  <c r="AB34" i="60"/>
  <c r="M38" i="60"/>
  <c r="S38" i="60"/>
  <c r="N37" i="60"/>
  <c r="T37" i="60"/>
  <c r="AB37" i="60"/>
  <c r="P48" i="60"/>
  <c r="Y51" i="60"/>
  <c r="Y54" i="60"/>
  <c r="K24" i="60"/>
  <c r="H25" i="60"/>
  <c r="P25" i="60"/>
  <c r="M26" i="60"/>
  <c r="S27" i="60"/>
  <c r="AB36" i="60"/>
  <c r="Y29" i="60"/>
  <c r="S32" i="60"/>
  <c r="W30" i="60"/>
  <c r="Q34" i="60"/>
  <c r="N38" i="60"/>
  <c r="T38" i="60"/>
  <c r="J37" i="60"/>
  <c r="Z58" i="60"/>
  <c r="P35" i="60"/>
  <c r="S25" i="60"/>
  <c r="N26" i="60"/>
  <c r="T27" i="60"/>
  <c r="Y28" i="60"/>
  <c r="H29" i="60"/>
  <c r="Z29" i="60"/>
  <c r="W31" i="60"/>
  <c r="T32" i="60"/>
  <c r="AB32" i="60"/>
  <c r="K37" i="60"/>
  <c r="V37" i="60"/>
  <c r="P66" i="60"/>
  <c r="J50" i="60"/>
  <c r="P53" i="60"/>
  <c r="M57" i="60"/>
  <c r="N59" i="60"/>
  <c r="K35" i="60"/>
  <c r="T35" i="60"/>
  <c r="AB35" i="60"/>
  <c r="Y24" i="60"/>
  <c r="V25" i="60"/>
  <c r="S26" i="60"/>
  <c r="M27" i="60"/>
  <c r="W27" i="60"/>
  <c r="J28" i="60"/>
  <c r="T28" i="60"/>
  <c r="AB28" i="60"/>
  <c r="K29" i="60"/>
  <c r="H31" i="60"/>
  <c r="P31" i="60"/>
  <c r="Z31" i="60"/>
  <c r="M32" i="60"/>
  <c r="W32" i="60"/>
  <c r="S30" i="60"/>
  <c r="M34" i="60"/>
  <c r="V34" i="60"/>
  <c r="K38" i="60"/>
  <c r="Q38" i="60"/>
  <c r="W38" i="60"/>
  <c r="AB38" i="60"/>
  <c r="M37" i="60"/>
  <c r="S37" i="60"/>
  <c r="W37" i="60"/>
  <c r="S58" i="60"/>
  <c r="J61" i="60"/>
  <c r="Z25" i="60"/>
  <c r="W26" i="60"/>
  <c r="N28" i="60"/>
  <c r="K36" i="60"/>
  <c r="T36" i="60"/>
  <c r="V31" i="60"/>
  <c r="M30" i="60"/>
  <c r="Z38" i="60"/>
  <c r="Y37" i="60"/>
  <c r="T52" i="60"/>
  <c r="J55" i="60"/>
  <c r="Q61" i="60"/>
  <c r="H35" i="60"/>
  <c r="Y35" i="60"/>
  <c r="V24" i="60"/>
  <c r="J27" i="60"/>
  <c r="AB27" i="60"/>
  <c r="P29" i="60"/>
  <c r="M31" i="60"/>
  <c r="J32" i="60"/>
  <c r="N30" i="60"/>
  <c r="J34" i="60"/>
  <c r="S34" i="60"/>
  <c r="Z34" i="60"/>
  <c r="J38" i="60"/>
  <c r="V38" i="60"/>
  <c r="Q37" i="60"/>
  <c r="Z37" i="60"/>
  <c r="Q53" i="60"/>
  <c r="Q30" i="60"/>
  <c r="Q55" i="60"/>
  <c r="Q54" i="60"/>
  <c r="Q32" i="60"/>
  <c r="Q48" i="60"/>
  <c r="Q31" i="60"/>
  <c r="Q51" i="60"/>
  <c r="Q49" i="60"/>
  <c r="Q24" i="60"/>
  <c r="Q27" i="60"/>
  <c r="Q50" i="60"/>
  <c r="Q28" i="60"/>
  <c r="Q25" i="60"/>
  <c r="Q26" i="60"/>
  <c r="Q52" i="60"/>
  <c r="Q29" i="60"/>
  <c r="W65" i="41"/>
  <c r="M65" i="41"/>
  <c r="N65" i="41"/>
  <c r="H66" i="41"/>
  <c r="M66" i="41"/>
  <c r="H67" i="41"/>
  <c r="M67" i="41"/>
  <c r="H68" i="41"/>
  <c r="M68" i="41"/>
  <c r="Z66" i="41"/>
  <c r="N67" i="41"/>
  <c r="Z68" i="41"/>
  <c r="Z65" i="41"/>
  <c r="W66" i="41"/>
  <c r="W68" i="41"/>
  <c r="N68" i="41"/>
  <c r="W67" i="41"/>
  <c r="N66" i="41"/>
  <c r="Z67" i="41"/>
  <c r="H65" i="41"/>
  <c r="W48" i="41"/>
  <c r="J49" i="41"/>
  <c r="T49" i="41"/>
  <c r="M50" i="41"/>
  <c r="Q50" i="41"/>
  <c r="M51" i="41"/>
  <c r="Q51" i="41"/>
  <c r="H52" i="41"/>
  <c r="N52" i="41"/>
  <c r="Z52" i="41"/>
  <c r="H53" i="41"/>
  <c r="N53" i="41"/>
  <c r="Z53" i="41"/>
  <c r="H54" i="41"/>
  <c r="N54" i="41"/>
  <c r="Z54" i="41"/>
  <c r="W55" i="41"/>
  <c r="N57" i="41"/>
  <c r="Z57" i="41"/>
  <c r="N58" i="41"/>
  <c r="Z58" i="41"/>
  <c r="H59" i="41"/>
  <c r="M59" i="41"/>
  <c r="Q59" i="41"/>
  <c r="H61" i="41"/>
  <c r="M61" i="41"/>
  <c r="Q61" i="41"/>
  <c r="J48" i="41"/>
  <c r="T48" i="41"/>
  <c r="M49" i="41"/>
  <c r="Q49" i="41"/>
  <c r="H50" i="41"/>
  <c r="N50" i="41"/>
  <c r="Z50" i="41"/>
  <c r="H51" i="41"/>
  <c r="N51" i="41"/>
  <c r="Z51" i="41"/>
  <c r="W52" i="41"/>
  <c r="W53" i="41"/>
  <c r="W54" i="41"/>
  <c r="J55" i="41"/>
  <c r="T55" i="41"/>
  <c r="J57" i="41"/>
  <c r="W57" i="41"/>
  <c r="J58" i="41"/>
  <c r="W58" i="41"/>
  <c r="N59" i="41"/>
  <c r="Z59" i="41"/>
  <c r="N61" i="41"/>
  <c r="Z61" i="41"/>
  <c r="Q48" i="41"/>
  <c r="N49" i="41"/>
  <c r="W51" i="41"/>
  <c r="J52" i="41"/>
  <c r="T52" i="41"/>
  <c r="J54" i="41"/>
  <c r="T54" i="41"/>
  <c r="Q55" i="41"/>
  <c r="J59" i="41"/>
  <c r="W61" i="41"/>
  <c r="N48" i="41"/>
  <c r="J51" i="41"/>
  <c r="T51" i="41"/>
  <c r="Q52" i="41"/>
  <c r="M53" i="41"/>
  <c r="Q54" i="41"/>
  <c r="N55" i="41"/>
  <c r="M57" i="41"/>
  <c r="M58" i="41"/>
  <c r="K61" i="41"/>
  <c r="T61" i="41"/>
  <c r="T53" i="41"/>
  <c r="M55" i="41"/>
  <c r="K58" i="41"/>
  <c r="W59" i="41"/>
  <c r="K35" i="41"/>
  <c r="T35" i="41"/>
  <c r="M24" i="41"/>
  <c r="Q24" i="41"/>
  <c r="H25" i="41"/>
  <c r="N25" i="41"/>
  <c r="Z25" i="41"/>
  <c r="W26" i="41"/>
  <c r="W27" i="41"/>
  <c r="J28" i="41"/>
  <c r="T28" i="41"/>
  <c r="K36" i="41"/>
  <c r="T36" i="41"/>
  <c r="J29" i="41"/>
  <c r="T29" i="41"/>
  <c r="M31" i="41"/>
  <c r="Q31" i="41"/>
  <c r="H32" i="41"/>
  <c r="N32" i="41"/>
  <c r="Z32" i="41"/>
  <c r="H30" i="41"/>
  <c r="N30" i="41"/>
  <c r="Z30" i="41"/>
  <c r="N34" i="41"/>
  <c r="Z34" i="41"/>
  <c r="N38" i="41"/>
  <c r="Z38" i="41"/>
  <c r="N37" i="41"/>
  <c r="Z37" i="41"/>
  <c r="Z48" i="41"/>
  <c r="W49" i="41"/>
  <c r="Q58" i="41"/>
  <c r="M35" i="41"/>
  <c r="H24" i="41"/>
  <c r="N24" i="41"/>
  <c r="Z24" i="41"/>
  <c r="W25" i="41"/>
  <c r="T26" i="41"/>
  <c r="J27" i="41"/>
  <c r="T27" i="41"/>
  <c r="M28" i="41"/>
  <c r="Q36" i="41"/>
  <c r="N31" i="41"/>
  <c r="W32" i="41"/>
  <c r="W30" i="41"/>
  <c r="J34" i="41"/>
  <c r="J38" i="41"/>
  <c r="J37" i="41"/>
  <c r="W37" i="41"/>
  <c r="M48" i="41"/>
  <c r="Z49" i="41"/>
  <c r="W50" i="41"/>
  <c r="J53" i="41"/>
  <c r="T58" i="41"/>
  <c r="J50" i="41"/>
  <c r="Q53" i="41"/>
  <c r="M54" i="41"/>
  <c r="H55" i="41"/>
  <c r="Z55" i="41"/>
  <c r="Q57" i="41"/>
  <c r="H58" i="41"/>
  <c r="J35" i="41"/>
  <c r="W35" i="41"/>
  <c r="J24" i="41"/>
  <c r="T24" i="41"/>
  <c r="M25" i="41"/>
  <c r="Q25" i="41"/>
  <c r="H26" i="41"/>
  <c r="N26" i="41"/>
  <c r="Z26" i="41"/>
  <c r="H27" i="41"/>
  <c r="N27" i="41"/>
  <c r="Z27" i="41"/>
  <c r="W28" i="41"/>
  <c r="J36" i="41"/>
  <c r="W36" i="41"/>
  <c r="W29" i="41"/>
  <c r="J31" i="41"/>
  <c r="T31" i="41"/>
  <c r="M32" i="41"/>
  <c r="Q32" i="41"/>
  <c r="M30" i="41"/>
  <c r="Q30" i="41"/>
  <c r="H34" i="41"/>
  <c r="M34" i="41"/>
  <c r="Q34" i="41"/>
  <c r="H38" i="41"/>
  <c r="M38" i="41"/>
  <c r="Q38" i="41"/>
  <c r="H37" i="41"/>
  <c r="M37" i="41"/>
  <c r="Q37" i="41"/>
  <c r="H48" i="41"/>
  <c r="T50" i="41"/>
  <c r="M52" i="41"/>
  <c r="H57" i="41"/>
  <c r="K59" i="41"/>
  <c r="H35" i="41"/>
  <c r="Q35" i="41"/>
  <c r="J26" i="41"/>
  <c r="Q28" i="41"/>
  <c r="H36" i="41"/>
  <c r="M36" i="41"/>
  <c r="M29" i="41"/>
  <c r="Q29" i="41"/>
  <c r="H31" i="41"/>
  <c r="Z31" i="41"/>
  <c r="W34" i="41"/>
  <c r="W38" i="41"/>
  <c r="H49" i="41"/>
  <c r="K57" i="41"/>
  <c r="J61" i="41"/>
  <c r="J25" i="41"/>
  <c r="N36" i="41"/>
  <c r="H29" i="41"/>
  <c r="Z29" i="41"/>
  <c r="W31" i="41"/>
  <c r="T32" i="41"/>
  <c r="K34" i="41"/>
  <c r="T37" i="41"/>
  <c r="M26" i="41"/>
  <c r="N29" i="41"/>
  <c r="T30" i="41"/>
  <c r="K38" i="41"/>
  <c r="Z35" i="41"/>
  <c r="W24" i="41"/>
  <c r="T25" i="41"/>
  <c r="Q26" i="41"/>
  <c r="M27" i="41"/>
  <c r="H28" i="41"/>
  <c r="Z28" i="41"/>
  <c r="J32" i="41"/>
  <c r="T34" i="41"/>
  <c r="K37" i="41"/>
  <c r="N35" i="41"/>
  <c r="Q27" i="41"/>
  <c r="N28" i="41"/>
  <c r="Z36" i="41"/>
  <c r="J30" i="41"/>
  <c r="T38" i="41"/>
  <c r="K30" i="41"/>
  <c r="K54" i="41"/>
  <c r="K55" i="41"/>
  <c r="K53" i="41"/>
  <c r="K32" i="41"/>
  <c r="K27" i="41"/>
  <c r="K31" i="41"/>
  <c r="K50" i="41"/>
  <c r="K25" i="41"/>
  <c r="K28" i="41"/>
  <c r="K26" i="41"/>
  <c r="K48" i="41"/>
  <c r="K24" i="41"/>
  <c r="K51" i="41"/>
  <c r="K52" i="41"/>
  <c r="K49" i="41"/>
  <c r="K29" i="41"/>
  <c r="P64" i="52"/>
  <c r="N43" i="52"/>
  <c r="N18" i="52"/>
  <c r="P47" i="52"/>
  <c r="P43" i="52"/>
  <c r="N21" i="52"/>
  <c r="N20" i="52"/>
  <c r="N44" i="52"/>
  <c r="P46" i="52"/>
  <c r="P21" i="52"/>
  <c r="P15" i="52"/>
  <c r="P22" i="52"/>
  <c r="N19" i="52"/>
  <c r="N64" i="52"/>
  <c r="P18" i="52"/>
  <c r="P44" i="52"/>
  <c r="P23" i="52"/>
  <c r="P19" i="52"/>
  <c r="N47" i="52"/>
  <c r="P45" i="52"/>
  <c r="N22" i="52"/>
  <c r="N15" i="52"/>
  <c r="N45" i="52"/>
  <c r="P20" i="52"/>
  <c r="N46" i="52"/>
  <c r="N23" i="52"/>
  <c r="Q19" i="52"/>
  <c r="Q45" i="52"/>
  <c r="Q20" i="52"/>
  <c r="S47" i="52"/>
  <c r="S21" i="52"/>
  <c r="S20" i="52"/>
  <c r="S18" i="52"/>
  <c r="Q47" i="52"/>
  <c r="Q46" i="52"/>
  <c r="Q44" i="52"/>
  <c r="S43" i="52"/>
  <c r="S15" i="52"/>
  <c r="S23" i="52"/>
  <c r="Q22" i="52"/>
  <c r="Q43" i="52"/>
  <c r="S45" i="52"/>
  <c r="S22" i="52"/>
  <c r="S19" i="52"/>
  <c r="Q21" i="52"/>
  <c r="Q15" i="52"/>
  <c r="S46" i="52"/>
  <c r="Q18" i="52"/>
  <c r="Q23" i="52"/>
  <c r="S44" i="52"/>
  <c r="V45" i="52"/>
  <c r="V43" i="52"/>
  <c r="T15" i="52"/>
  <c r="T18" i="52"/>
  <c r="V18" i="52"/>
  <c r="V47" i="52"/>
  <c r="V19" i="52"/>
  <c r="V22" i="52"/>
  <c r="T47" i="52"/>
  <c r="T46" i="52"/>
  <c r="V21" i="52"/>
  <c r="V15" i="52"/>
  <c r="V64" i="52"/>
  <c r="V44" i="52"/>
  <c r="V20" i="52"/>
  <c r="V23" i="52"/>
  <c r="V46" i="52"/>
  <c r="T21" i="52"/>
  <c r="T22" i="52"/>
  <c r="T19" i="52"/>
  <c r="T44" i="52"/>
  <c r="T20" i="52"/>
  <c r="T43" i="52"/>
  <c r="T23" i="52"/>
  <c r="T45" i="52"/>
  <c r="W18" i="52"/>
  <c r="W45" i="52"/>
  <c r="W15" i="52"/>
  <c r="W20" i="52"/>
  <c r="W21" i="52"/>
  <c r="Y47" i="52"/>
  <c r="Y44" i="52"/>
  <c r="W47" i="52"/>
  <c r="W46" i="52"/>
  <c r="Y64" i="52"/>
  <c r="Y45" i="52"/>
  <c r="Y43" i="52"/>
  <c r="Y21" i="52"/>
  <c r="W64" i="52"/>
  <c r="W19" i="52"/>
  <c r="Y20" i="52"/>
  <c r="Y22" i="52"/>
  <c r="Y19" i="52"/>
  <c r="Y23" i="52"/>
  <c r="Y46" i="52"/>
  <c r="Y15" i="52"/>
  <c r="W22" i="52"/>
  <c r="W23" i="52"/>
  <c r="Y18" i="52"/>
  <c r="W43" i="52"/>
  <c r="W44" i="52"/>
  <c r="Z64" i="52"/>
  <c r="Z45" i="52"/>
  <c r="Z15" i="52"/>
  <c r="AB18" i="52"/>
  <c r="AB64" i="52"/>
  <c r="AB21" i="52"/>
  <c r="Z46" i="52"/>
  <c r="Z23" i="52"/>
  <c r="AB47" i="52"/>
  <c r="AB44" i="52"/>
  <c r="AB45" i="52"/>
  <c r="Z21" i="52"/>
  <c r="Z44" i="52"/>
  <c r="AB43" i="52"/>
  <c r="AB19" i="52"/>
  <c r="AB46" i="52"/>
  <c r="Z20" i="52"/>
  <c r="Z22" i="52"/>
  <c r="Z47" i="52"/>
  <c r="AB15" i="52"/>
  <c r="Z18" i="52"/>
  <c r="AB23" i="52"/>
  <c r="Z43" i="52"/>
  <c r="Z19" i="52"/>
  <c r="AB22" i="52"/>
  <c r="AB20" i="52"/>
  <c r="N45" i="58"/>
  <c r="P19" i="58"/>
  <c r="P23" i="58"/>
  <c r="P21" i="58"/>
  <c r="P22" i="58"/>
  <c r="P45" i="58"/>
  <c r="N15" i="58"/>
  <c r="N22" i="58"/>
  <c r="N21" i="58"/>
  <c r="N47" i="58"/>
  <c r="P20" i="58"/>
  <c r="P64" i="58"/>
  <c r="N44" i="58"/>
  <c r="N64" i="58"/>
  <c r="P46" i="58"/>
  <c r="P44" i="58"/>
  <c r="P18" i="58"/>
  <c r="P15" i="58"/>
  <c r="P47" i="58"/>
  <c r="N23" i="58"/>
  <c r="N43" i="58"/>
  <c r="P43" i="58"/>
  <c r="N19" i="58"/>
  <c r="N46" i="58"/>
  <c r="N20" i="58"/>
  <c r="N18" i="58"/>
  <c r="Q18" i="58"/>
  <c r="Q46" i="58"/>
  <c r="Q23" i="58"/>
  <c r="S22" i="58"/>
  <c r="S18" i="58"/>
  <c r="S19" i="58"/>
  <c r="Q22" i="58"/>
  <c r="Q20" i="58"/>
  <c r="S20" i="58"/>
  <c r="S47" i="58"/>
  <c r="S23" i="58"/>
  <c r="S45" i="58"/>
  <c r="S15" i="58"/>
  <c r="Q21" i="58"/>
  <c r="Q15" i="58"/>
  <c r="Q44" i="58"/>
  <c r="Q47" i="58"/>
  <c r="S46" i="58"/>
  <c r="Q19" i="58"/>
  <c r="Q45" i="58"/>
  <c r="S43" i="58"/>
  <c r="Q43" i="58"/>
  <c r="S44" i="58"/>
  <c r="S21" i="58"/>
  <c r="V46" i="58"/>
  <c r="V21" i="58"/>
  <c r="V64" i="58"/>
  <c r="T46" i="58"/>
  <c r="T21" i="58"/>
  <c r="T22" i="58"/>
  <c r="T20" i="58"/>
  <c r="V19" i="58"/>
  <c r="V18" i="58"/>
  <c r="V22" i="58"/>
  <c r="T44" i="58"/>
  <c r="T47" i="58"/>
  <c r="T19" i="58"/>
  <c r="T18" i="58"/>
  <c r="V47" i="58"/>
  <c r="V44" i="58"/>
  <c r="T15" i="58"/>
  <c r="T45" i="58"/>
  <c r="V23" i="58"/>
  <c r="V20" i="58"/>
  <c r="V15" i="58"/>
  <c r="V45" i="58"/>
  <c r="T23" i="58"/>
  <c r="T43" i="58"/>
  <c r="V43" i="58"/>
  <c r="Y47" i="58"/>
  <c r="Y64" i="58"/>
  <c r="Y20" i="58"/>
  <c r="Y15" i="58"/>
  <c r="W64" i="58"/>
  <c r="W45" i="58"/>
  <c r="W22" i="58"/>
  <c r="W47" i="58"/>
  <c r="W44" i="58"/>
  <c r="Y46" i="58"/>
  <c r="Y19" i="58"/>
  <c r="Y43" i="58"/>
  <c r="Y22" i="58"/>
  <c r="W20" i="58"/>
  <c r="W43" i="58"/>
  <c r="W15" i="58"/>
  <c r="W21" i="58"/>
  <c r="W23" i="58"/>
  <c r="Y18" i="58"/>
  <c r="Y23" i="58"/>
  <c r="Y21" i="58"/>
  <c r="W46" i="58"/>
  <c r="W19" i="58"/>
  <c r="Y44" i="58"/>
  <c r="Y45" i="58"/>
  <c r="W18" i="58"/>
  <c r="Z15" i="58"/>
  <c r="Z44" i="58"/>
  <c r="Z47" i="58"/>
  <c r="Z19" i="58"/>
  <c r="Z20" i="58"/>
  <c r="AB44" i="58"/>
  <c r="AB23" i="58"/>
  <c r="AB45" i="58"/>
  <c r="AB15" i="58"/>
  <c r="AB18" i="58"/>
  <c r="AB21" i="58"/>
  <c r="Z46" i="58"/>
  <c r="AB64" i="58"/>
  <c r="AB46" i="58"/>
  <c r="AB22" i="58"/>
  <c r="Z43" i="58"/>
  <c r="Z64" i="58"/>
  <c r="Z45" i="58"/>
  <c r="Z18" i="58"/>
  <c r="AB19" i="58"/>
  <c r="AB43" i="58"/>
  <c r="Z21" i="58"/>
  <c r="Z23" i="58"/>
  <c r="Z22" i="58"/>
  <c r="AB47" i="58"/>
  <c r="AB20" i="58"/>
  <c r="P15" i="60"/>
  <c r="N15" i="60"/>
  <c r="N21" i="60"/>
  <c r="N64" i="60"/>
  <c r="P44" i="60"/>
  <c r="P43" i="60"/>
  <c r="P21" i="60"/>
  <c r="N19" i="60"/>
  <c r="P20" i="60"/>
  <c r="P23" i="60"/>
  <c r="P22" i="60"/>
  <c r="P45" i="60"/>
  <c r="P46" i="60"/>
  <c r="N20" i="60"/>
  <c r="P19" i="60"/>
  <c r="N47" i="60"/>
  <c r="N44" i="60"/>
  <c r="N46" i="60"/>
  <c r="N45" i="60"/>
  <c r="N22" i="60"/>
  <c r="P18" i="60"/>
  <c r="N43" i="60"/>
  <c r="P47" i="60"/>
  <c r="P64" i="60"/>
  <c r="N18" i="60"/>
  <c r="N23" i="60"/>
  <c r="Q45" i="60"/>
  <c r="Q23" i="60"/>
  <c r="Q19" i="60"/>
  <c r="Q22" i="60"/>
  <c r="S18" i="60"/>
  <c r="S19" i="60"/>
  <c r="S45" i="60"/>
  <c r="Q46" i="60"/>
  <c r="Q47" i="60"/>
  <c r="Q15" i="60"/>
  <c r="S47" i="60"/>
  <c r="S44" i="60"/>
  <c r="S21" i="60"/>
  <c r="S43" i="60"/>
  <c r="S22" i="60"/>
  <c r="S46" i="60"/>
  <c r="Q21" i="60"/>
  <c r="Q20" i="60"/>
  <c r="Q43" i="60"/>
  <c r="S20" i="60"/>
  <c r="S15" i="60"/>
  <c r="Q44" i="60"/>
  <c r="Q18" i="60"/>
  <c r="S23" i="60"/>
  <c r="T18" i="60"/>
  <c r="T20" i="60"/>
  <c r="T44" i="60"/>
  <c r="T21" i="60"/>
  <c r="V18" i="60"/>
  <c r="V23" i="60"/>
  <c r="V45" i="60"/>
  <c r="V46" i="60"/>
  <c r="T47" i="60"/>
  <c r="V20" i="60"/>
  <c r="V19" i="60"/>
  <c r="V15" i="60"/>
  <c r="V43" i="60"/>
  <c r="V22" i="60"/>
  <c r="V64" i="60"/>
  <c r="T45" i="60"/>
  <c r="T23" i="60"/>
  <c r="T43" i="60"/>
  <c r="T46" i="60"/>
  <c r="V21" i="60"/>
  <c r="T22" i="60"/>
  <c r="T15" i="60"/>
  <c r="V44" i="60"/>
  <c r="T19" i="60"/>
  <c r="V47" i="60"/>
  <c r="Y64" i="60"/>
  <c r="Y43" i="60"/>
  <c r="Y47" i="60"/>
  <c r="Y23" i="60"/>
  <c r="W45" i="60"/>
  <c r="W64" i="60"/>
  <c r="W18" i="60"/>
  <c r="W22" i="60"/>
  <c r="W15" i="60"/>
  <c r="Y21" i="60"/>
  <c r="Y46" i="60"/>
  <c r="Y18" i="60"/>
  <c r="W43" i="60"/>
  <c r="Y22" i="60"/>
  <c r="W19" i="60"/>
  <c r="W21" i="60"/>
  <c r="W20" i="60"/>
  <c r="Y15" i="60"/>
  <c r="Y19" i="60"/>
  <c r="W47" i="60"/>
  <c r="W46" i="60"/>
  <c r="Y20" i="60"/>
  <c r="W23" i="60"/>
  <c r="Y45" i="60"/>
  <c r="Y44" i="60"/>
  <c r="W44" i="60"/>
  <c r="Z64" i="60"/>
  <c r="Z45" i="60"/>
  <c r="Z22" i="60"/>
  <c r="Z18" i="60"/>
  <c r="Z19" i="60"/>
  <c r="Z44" i="60"/>
  <c r="AB18" i="60"/>
  <c r="AB46" i="60"/>
  <c r="AB23" i="60"/>
  <c r="AB20" i="60"/>
  <c r="AB45" i="60"/>
  <c r="AB15" i="60"/>
  <c r="Z47" i="60"/>
  <c r="AB47" i="60"/>
  <c r="Z20" i="60"/>
  <c r="Z43" i="60"/>
  <c r="Z21" i="60"/>
  <c r="AB44" i="60"/>
  <c r="AB19" i="60"/>
  <c r="Z15" i="60"/>
  <c r="AB64" i="60"/>
  <c r="Z23" i="60"/>
  <c r="Z46" i="60"/>
  <c r="AB43" i="60"/>
  <c r="AB22" i="60"/>
  <c r="AB21" i="60"/>
  <c r="P64" i="56"/>
  <c r="P22" i="56"/>
  <c r="P15" i="56"/>
  <c r="N22" i="56"/>
  <c r="N47" i="56"/>
  <c r="N64" i="56"/>
  <c r="N43" i="56"/>
  <c r="P43" i="56"/>
  <c r="N44" i="56"/>
  <c r="P47" i="56"/>
  <c r="P19" i="56"/>
  <c r="P21" i="56"/>
  <c r="N46" i="56"/>
  <c r="N21" i="56"/>
  <c r="N23" i="56"/>
  <c r="N45" i="56"/>
  <c r="P44" i="56"/>
  <c r="P23" i="56"/>
  <c r="N15" i="56"/>
  <c r="P18" i="56"/>
  <c r="P45" i="56"/>
  <c r="P46" i="56"/>
  <c r="N18" i="56"/>
  <c r="N20" i="56"/>
  <c r="P20" i="56"/>
  <c r="N19" i="56"/>
  <c r="Q45" i="56"/>
  <c r="Q19" i="56"/>
  <c r="Q23" i="56"/>
  <c r="S43" i="56"/>
  <c r="S44" i="56"/>
  <c r="S45" i="56"/>
  <c r="S20" i="56"/>
  <c r="Q47" i="56"/>
  <c r="Q21" i="56"/>
  <c r="S19" i="56"/>
  <c r="S21" i="56"/>
  <c r="Q43" i="56"/>
  <c r="S22" i="56"/>
  <c r="Q18" i="56"/>
  <c r="S47" i="56"/>
  <c r="S15" i="56"/>
  <c r="Q46" i="56"/>
  <c r="S46" i="56"/>
  <c r="Q20" i="56"/>
  <c r="Q22" i="56"/>
  <c r="S18" i="56"/>
  <c r="S23" i="56"/>
  <c r="Q15" i="56"/>
  <c r="Q44" i="56"/>
  <c r="T45" i="56"/>
  <c r="V45" i="56"/>
  <c r="V47" i="56"/>
  <c r="T46" i="56"/>
  <c r="T43" i="56"/>
  <c r="T47" i="56"/>
  <c r="T44" i="56"/>
  <c r="T15" i="56"/>
  <c r="T19" i="56"/>
  <c r="T21" i="56"/>
  <c r="V22" i="56"/>
  <c r="V18" i="56"/>
  <c r="T22" i="56"/>
  <c r="T23" i="56"/>
  <c r="T18" i="56"/>
  <c r="V20" i="56"/>
  <c r="V44" i="56"/>
  <c r="V19" i="56"/>
  <c r="V23" i="56"/>
  <c r="T20" i="56"/>
  <c r="V43" i="56"/>
  <c r="V21" i="56"/>
  <c r="V46" i="56"/>
  <c r="V64" i="56"/>
  <c r="V15" i="56"/>
  <c r="W46" i="56"/>
  <c r="W45" i="56"/>
  <c r="Y44" i="56"/>
  <c r="Y23" i="56"/>
  <c r="Y20" i="56"/>
  <c r="W21" i="56"/>
  <c r="W23" i="56"/>
  <c r="W22" i="56"/>
  <c r="W43" i="56"/>
  <c r="Y19" i="56"/>
  <c r="Y47" i="56"/>
  <c r="Y18" i="56"/>
  <c r="Y46" i="56"/>
  <c r="W15" i="56"/>
  <c r="W44" i="56"/>
  <c r="W20" i="56"/>
  <c r="W19" i="56"/>
  <c r="W64" i="56"/>
  <c r="Y15" i="56"/>
  <c r="Y21" i="56"/>
  <c r="W47" i="56"/>
  <c r="Y64" i="56"/>
  <c r="W18" i="56"/>
  <c r="Y45" i="56"/>
  <c r="Y43" i="56"/>
  <c r="Y22" i="56"/>
  <c r="Z19" i="56"/>
  <c r="Z21" i="56"/>
  <c r="Z47" i="56"/>
  <c r="AB15" i="56"/>
  <c r="AB23" i="56"/>
  <c r="AB19" i="56"/>
  <c r="Z45" i="56"/>
  <c r="AB43" i="56"/>
  <c r="AB44" i="56"/>
  <c r="AB64" i="56"/>
  <c r="Z44" i="56"/>
  <c r="Z23" i="56"/>
  <c r="Z20" i="56"/>
  <c r="AB21" i="56"/>
  <c r="AB18" i="56"/>
  <c r="Z46" i="56"/>
  <c r="Z18" i="56"/>
  <c r="Z22" i="56"/>
  <c r="AB47" i="56"/>
  <c r="AB20" i="56"/>
  <c r="Z64" i="56"/>
  <c r="Z43" i="56"/>
  <c r="Z15" i="56"/>
  <c r="AB46" i="56"/>
  <c r="AB22" i="56"/>
  <c r="AB45" i="56"/>
  <c r="N64" i="41"/>
  <c r="N43" i="41"/>
  <c r="N19" i="41"/>
  <c r="N44" i="41"/>
  <c r="N21" i="41"/>
  <c r="N45" i="41"/>
  <c r="N47" i="41"/>
  <c r="N22" i="41"/>
  <c r="N18" i="41"/>
  <c r="N46" i="41"/>
  <c r="N15" i="41"/>
  <c r="N20" i="41"/>
  <c r="N23" i="41"/>
  <c r="Q18" i="41"/>
  <c r="Q19" i="41"/>
  <c r="Q45" i="41"/>
  <c r="Q20" i="41"/>
  <c r="Q47" i="41"/>
  <c r="Q46" i="41"/>
  <c r="Q43" i="41"/>
  <c r="Q44" i="41"/>
  <c r="Q22" i="41"/>
  <c r="Q23" i="41"/>
  <c r="Q21" i="41"/>
  <c r="Q15" i="41"/>
  <c r="T23" i="41"/>
  <c r="T43" i="41"/>
  <c r="T18" i="41"/>
  <c r="T20" i="41"/>
  <c r="T21" i="41"/>
  <c r="T47" i="41"/>
  <c r="T22" i="41"/>
  <c r="T45" i="41"/>
  <c r="T46" i="41"/>
  <c r="T44" i="41"/>
  <c r="T15" i="41"/>
  <c r="T19" i="41"/>
  <c r="W15" i="41"/>
  <c r="W44" i="41"/>
  <c r="W47" i="41"/>
  <c r="W19" i="41"/>
  <c r="W45" i="41"/>
  <c r="W22" i="41"/>
  <c r="W64" i="41"/>
  <c r="W43" i="41"/>
  <c r="W46" i="41"/>
  <c r="W20" i="41"/>
  <c r="W21" i="41"/>
  <c r="W18" i="41"/>
  <c r="W23" i="41"/>
  <c r="Z44" i="41"/>
  <c r="Z23" i="41"/>
  <c r="Z21" i="41"/>
  <c r="Z47" i="41"/>
  <c r="Z15" i="41"/>
  <c r="Z45" i="41"/>
  <c r="Z19" i="41"/>
  <c r="Z46" i="41"/>
  <c r="Z18" i="41"/>
  <c r="Z20" i="41"/>
  <c r="Z22" i="41"/>
  <c r="Z43" i="41"/>
  <c r="Z64" i="41"/>
  <c r="S11" i="59"/>
  <c r="U11" i="59"/>
  <c r="T11" i="59"/>
  <c r="R11" i="59"/>
  <c r="Q11" i="54"/>
  <c r="R11" i="53"/>
  <c r="S11" i="53"/>
  <c r="U11" i="53"/>
  <c r="T11" i="53"/>
  <c r="U11" i="54"/>
  <c r="S11" i="54"/>
  <c r="R11" i="54"/>
  <c r="T11" i="54"/>
  <c r="Q11" i="57"/>
  <c r="Q11" i="53"/>
  <c r="T11" i="57"/>
  <c r="R11" i="57"/>
  <c r="U11" i="57"/>
  <c r="S11" i="57"/>
  <c r="Q11" i="59"/>
  <c r="J11" i="54"/>
  <c r="O11" i="54"/>
  <c r="K11" i="54"/>
  <c r="M11" i="54"/>
  <c r="M11" i="53"/>
  <c r="K11" i="53"/>
  <c r="O11" i="53"/>
  <c r="J11" i="53"/>
  <c r="J11" i="59"/>
  <c r="O11" i="59"/>
  <c r="M11" i="59"/>
  <c r="K11" i="59"/>
  <c r="M11" i="57"/>
  <c r="K11" i="57"/>
  <c r="O11" i="57"/>
  <c r="J11" i="57"/>
  <c r="J44" i="58"/>
  <c r="K45" i="58"/>
  <c r="H46" i="58"/>
  <c r="M46" i="58"/>
  <c r="K44" i="58"/>
  <c r="J45" i="58"/>
  <c r="J46" i="58"/>
  <c r="H44" i="58"/>
  <c r="H45" i="58"/>
  <c r="K47" i="58"/>
  <c r="M44" i="58"/>
  <c r="M45" i="58"/>
  <c r="K46" i="58"/>
  <c r="J47" i="58"/>
  <c r="H47" i="58"/>
  <c r="M47" i="58"/>
  <c r="K44" i="41"/>
  <c r="H46" i="41"/>
  <c r="M46" i="41"/>
  <c r="J47" i="41"/>
  <c r="H44" i="41"/>
  <c r="H45" i="41"/>
  <c r="M47" i="41"/>
  <c r="K45" i="41"/>
  <c r="K46" i="41"/>
  <c r="K47" i="41"/>
  <c r="J45" i="41"/>
  <c r="J44" i="41"/>
  <c r="M45" i="41"/>
  <c r="M44" i="41"/>
  <c r="H47" i="41"/>
  <c r="J46" i="41"/>
  <c r="K44" i="56"/>
  <c r="H46" i="56"/>
  <c r="M46" i="56"/>
  <c r="J47" i="56"/>
  <c r="H44" i="56"/>
  <c r="M44" i="56"/>
  <c r="J45" i="56"/>
  <c r="K46" i="56"/>
  <c r="M45" i="56"/>
  <c r="J46" i="56"/>
  <c r="H45" i="56"/>
  <c r="K47" i="56"/>
  <c r="J44" i="56"/>
  <c r="H47" i="56"/>
  <c r="K45" i="56"/>
  <c r="M47" i="56"/>
  <c r="H44" i="60"/>
  <c r="M45" i="60"/>
  <c r="J46" i="60"/>
  <c r="K47" i="60"/>
  <c r="J44" i="60"/>
  <c r="K45" i="60"/>
  <c r="H46" i="60"/>
  <c r="M47" i="60"/>
  <c r="M44" i="60"/>
  <c r="J45" i="60"/>
  <c r="K46" i="60"/>
  <c r="H47" i="60"/>
  <c r="K44" i="60"/>
  <c r="J47" i="60"/>
  <c r="H45" i="60"/>
  <c r="M46" i="60"/>
  <c r="H44" i="52"/>
  <c r="J46" i="52"/>
  <c r="K47" i="52"/>
  <c r="J44" i="52"/>
  <c r="K45" i="52"/>
  <c r="H46" i="52"/>
  <c r="K46" i="52"/>
  <c r="H47" i="52"/>
  <c r="J45" i="52"/>
  <c r="K44" i="52"/>
  <c r="J47" i="52"/>
  <c r="H45" i="52"/>
  <c r="K43" i="56"/>
  <c r="H64" i="56"/>
  <c r="H43" i="56"/>
  <c r="J23" i="56"/>
  <c r="M22" i="56"/>
  <c r="H21" i="56"/>
  <c r="K20" i="56"/>
  <c r="J19" i="56"/>
  <c r="M18" i="56"/>
  <c r="M15" i="56"/>
  <c r="H15" i="56"/>
  <c r="J43" i="56"/>
  <c r="K23" i="56"/>
  <c r="K22" i="56"/>
  <c r="K21" i="56"/>
  <c r="J22" i="56"/>
  <c r="J21" i="56"/>
  <c r="J20" i="56"/>
  <c r="K19" i="56"/>
  <c r="K18" i="56"/>
  <c r="K15" i="56"/>
  <c r="M21" i="56"/>
  <c r="H22" i="56"/>
  <c r="M23" i="56"/>
  <c r="M20" i="56"/>
  <c r="M19" i="56"/>
  <c r="H23" i="56"/>
  <c r="J15" i="56"/>
  <c r="H19" i="56"/>
  <c r="M43" i="56"/>
  <c r="J18" i="56"/>
  <c r="M64" i="56"/>
  <c r="H20" i="56"/>
  <c r="H18" i="56"/>
  <c r="K43" i="52"/>
  <c r="H64" i="52"/>
  <c r="H43" i="52"/>
  <c r="J23" i="52"/>
  <c r="H21" i="52"/>
  <c r="K20" i="52"/>
  <c r="J19" i="52"/>
  <c r="H15" i="52"/>
  <c r="J20" i="52"/>
  <c r="K15" i="52"/>
  <c r="K23" i="52"/>
  <c r="K22" i="52"/>
  <c r="K21" i="52"/>
  <c r="J43" i="52"/>
  <c r="J22" i="52"/>
  <c r="J21" i="52"/>
  <c r="K19" i="52"/>
  <c r="K18" i="52"/>
  <c r="H23" i="52"/>
  <c r="H22" i="52"/>
  <c r="J18" i="52"/>
  <c r="J15" i="52"/>
  <c r="H20" i="52"/>
  <c r="H19" i="52"/>
  <c r="H18" i="52"/>
  <c r="J15" i="58"/>
  <c r="K18" i="58"/>
  <c r="H19" i="58"/>
  <c r="M20" i="58"/>
  <c r="J21" i="58"/>
  <c r="K22" i="58"/>
  <c r="H23" i="58"/>
  <c r="M15" i="58"/>
  <c r="K19" i="58"/>
  <c r="K20" i="58"/>
  <c r="K21" i="58"/>
  <c r="J22" i="58"/>
  <c r="J23" i="58"/>
  <c r="H15" i="58"/>
  <c r="H18" i="58"/>
  <c r="M18" i="58"/>
  <c r="M19" i="58"/>
  <c r="K23" i="58"/>
  <c r="M43" i="58"/>
  <c r="M64" i="58"/>
  <c r="M21" i="58"/>
  <c r="M22" i="58"/>
  <c r="M23" i="58"/>
  <c r="K43" i="58"/>
  <c r="K15" i="58"/>
  <c r="J18" i="58"/>
  <c r="J19" i="58"/>
  <c r="J20" i="58"/>
  <c r="J43" i="58"/>
  <c r="H20" i="58"/>
  <c r="H22" i="58"/>
  <c r="H64" i="58"/>
  <c r="H21" i="58"/>
  <c r="H43" i="58"/>
  <c r="K43" i="60"/>
  <c r="M22" i="60"/>
  <c r="H22" i="60"/>
  <c r="K21" i="60"/>
  <c r="J20" i="60"/>
  <c r="H64" i="60"/>
  <c r="H43" i="60"/>
  <c r="M23" i="60"/>
  <c r="H21" i="60"/>
  <c r="H20" i="60"/>
  <c r="H19" i="60"/>
  <c r="J18" i="60"/>
  <c r="M64" i="60"/>
  <c r="J43" i="60"/>
  <c r="H23" i="60"/>
  <c r="K22" i="60"/>
  <c r="M20" i="60"/>
  <c r="J19" i="60"/>
  <c r="H18" i="60"/>
  <c r="H15" i="60"/>
  <c r="J22" i="60"/>
  <c r="K20" i="60"/>
  <c r="M18" i="60"/>
  <c r="M15" i="60"/>
  <c r="K23" i="60"/>
  <c r="M19" i="60"/>
  <c r="K18" i="60"/>
  <c r="K15" i="60"/>
  <c r="J21" i="60"/>
  <c r="J23" i="60"/>
  <c r="M43" i="60"/>
  <c r="M21" i="60"/>
  <c r="J15" i="60"/>
  <c r="K19" i="60"/>
  <c r="K43" i="41"/>
  <c r="M22" i="41"/>
  <c r="H22" i="41"/>
  <c r="K21" i="41"/>
  <c r="J20" i="41"/>
  <c r="M18" i="41"/>
  <c r="H18" i="41"/>
  <c r="K15" i="41"/>
  <c r="H64" i="41"/>
  <c r="H19" i="41"/>
  <c r="H23" i="41"/>
  <c r="J19" i="41"/>
  <c r="J18" i="41"/>
  <c r="J15" i="41"/>
  <c r="H43" i="41"/>
  <c r="M23" i="41"/>
  <c r="H21" i="41"/>
  <c r="H20" i="41"/>
  <c r="M64" i="41"/>
  <c r="K23" i="41"/>
  <c r="K22" i="41"/>
  <c r="M21" i="41"/>
  <c r="M20" i="41"/>
  <c r="M19" i="41"/>
  <c r="J23" i="41"/>
  <c r="J22" i="41"/>
  <c r="J21" i="41"/>
  <c r="K20" i="41"/>
  <c r="K19" i="41"/>
  <c r="K18" i="41"/>
  <c r="M15" i="41"/>
  <c r="M43" i="41"/>
  <c r="H15" i="41"/>
  <c r="J43" i="41"/>
  <c r="S13" i="53"/>
  <c r="R13" i="59"/>
  <c r="T13" i="53"/>
  <c r="T13" i="59"/>
  <c r="U13" i="53"/>
  <c r="S13" i="59"/>
  <c r="O60" i="60" l="1"/>
  <c r="O59" i="60"/>
  <c r="O66" i="60"/>
  <c r="O58" i="60"/>
  <c r="O53" i="60"/>
  <c r="O49" i="60"/>
  <c r="O45" i="60"/>
  <c r="O37" i="60"/>
  <c r="O32" i="60"/>
  <c r="O28" i="60"/>
  <c r="O24" i="60"/>
  <c r="O20" i="60"/>
  <c r="O65" i="60"/>
  <c r="O57" i="60"/>
  <c r="O52" i="60"/>
  <c r="O48" i="60"/>
  <c r="O44" i="60"/>
  <c r="O36" i="60"/>
  <c r="O31" i="60"/>
  <c r="O27" i="60"/>
  <c r="O23" i="60"/>
  <c r="O19" i="60"/>
  <c r="O68" i="60"/>
  <c r="O64" i="60"/>
  <c r="O55" i="60"/>
  <c r="O51" i="60"/>
  <c r="O47" i="60"/>
  <c r="O43" i="60"/>
  <c r="O35" i="60"/>
  <c r="O30" i="60"/>
  <c r="O26" i="60"/>
  <c r="O22" i="60"/>
  <c r="O18" i="60"/>
  <c r="O67" i="60"/>
  <c r="O54" i="60"/>
  <c r="O50" i="60"/>
  <c r="O46" i="60"/>
  <c r="O38" i="60"/>
  <c r="O34" i="60"/>
  <c r="O29" i="60"/>
  <c r="O25" i="60"/>
  <c r="O21" i="60"/>
  <c r="R66" i="52"/>
  <c r="AG66" i="52" s="1"/>
  <c r="R58" i="52"/>
  <c r="AG58" i="52" s="1"/>
  <c r="R53" i="52"/>
  <c r="AG53" i="52" s="1"/>
  <c r="R49" i="52"/>
  <c r="AG49" i="52" s="1"/>
  <c r="R45" i="52"/>
  <c r="AG45" i="52" s="1"/>
  <c r="R37" i="52"/>
  <c r="AG37" i="52" s="1"/>
  <c r="R32" i="52"/>
  <c r="AG32" i="52" s="1"/>
  <c r="R28" i="52"/>
  <c r="AG28" i="52" s="1"/>
  <c r="R25" i="52"/>
  <c r="AG25" i="52" s="1"/>
  <c r="R21" i="52"/>
  <c r="AG21" i="52" s="1"/>
  <c r="R65" i="52"/>
  <c r="AG65" i="52" s="1"/>
  <c r="R57" i="52"/>
  <c r="AG57" i="52" s="1"/>
  <c r="R52" i="52"/>
  <c r="AG52" i="52" s="1"/>
  <c r="R48" i="52"/>
  <c r="AG48" i="52" s="1"/>
  <c r="R44" i="52"/>
  <c r="AG44" i="52" s="1"/>
  <c r="R36" i="52"/>
  <c r="AG36" i="52" s="1"/>
  <c r="R31" i="52"/>
  <c r="AG31" i="52" s="1"/>
  <c r="R27" i="52"/>
  <c r="AG27" i="52" s="1"/>
  <c r="R24" i="52"/>
  <c r="AG24" i="52" s="1"/>
  <c r="R20" i="52"/>
  <c r="AG20" i="52" s="1"/>
  <c r="R68" i="52"/>
  <c r="AG68" i="52" s="1"/>
  <c r="R64" i="52"/>
  <c r="AG64" i="52" s="1"/>
  <c r="R55" i="52"/>
  <c r="AG55" i="52" s="1"/>
  <c r="R51" i="52"/>
  <c r="AG51" i="52" s="1"/>
  <c r="R47" i="52"/>
  <c r="AG47" i="52" s="1"/>
  <c r="R43" i="52"/>
  <c r="AG43" i="52" s="1"/>
  <c r="R35" i="52"/>
  <c r="AG35" i="52" s="1"/>
  <c r="R30" i="52"/>
  <c r="AG30" i="52" s="1"/>
  <c r="R26" i="52"/>
  <c r="AG26" i="52" s="1"/>
  <c r="R23" i="52"/>
  <c r="AG23" i="52" s="1"/>
  <c r="R19" i="52"/>
  <c r="AG19" i="52" s="1"/>
  <c r="R67" i="52"/>
  <c r="AG67" i="52" s="1"/>
  <c r="R54" i="52"/>
  <c r="AG54" i="52" s="1"/>
  <c r="R50" i="52"/>
  <c r="AG50" i="52" s="1"/>
  <c r="R46" i="52"/>
  <c r="AG46" i="52" s="1"/>
  <c r="R38" i="52"/>
  <c r="AG38" i="52" s="1"/>
  <c r="R34" i="52"/>
  <c r="AG34" i="52" s="1"/>
  <c r="R29" i="52"/>
  <c r="AG29" i="52" s="1"/>
  <c r="R22" i="52"/>
  <c r="AG22" i="52" s="1"/>
  <c r="R18" i="52"/>
  <c r="AG18" i="52" s="1"/>
  <c r="L15" i="60"/>
  <c r="L15" i="52"/>
  <c r="L70" i="52" s="1"/>
  <c r="R65" i="60"/>
  <c r="R59" i="60"/>
  <c r="R54" i="60"/>
  <c r="R50" i="60"/>
  <c r="R46" i="60"/>
  <c r="R38" i="60"/>
  <c r="R34" i="60"/>
  <c r="R29" i="60"/>
  <c r="R25" i="60"/>
  <c r="R21" i="60"/>
  <c r="R66" i="60"/>
  <c r="R58" i="60"/>
  <c r="R47" i="60"/>
  <c r="R44" i="60"/>
  <c r="R37" i="60"/>
  <c r="R26" i="60"/>
  <c r="R23" i="60"/>
  <c r="R20" i="60"/>
  <c r="I15" i="60"/>
  <c r="R67" i="60"/>
  <c r="R64" i="60"/>
  <c r="R51" i="60"/>
  <c r="R48" i="60"/>
  <c r="R45" i="60"/>
  <c r="R30" i="60"/>
  <c r="R27" i="60"/>
  <c r="R24" i="60"/>
  <c r="R68" i="60"/>
  <c r="R55" i="60"/>
  <c r="R52" i="60"/>
  <c r="R49" i="60"/>
  <c r="R35" i="60"/>
  <c r="R31" i="60"/>
  <c r="R28" i="60"/>
  <c r="R18" i="60"/>
  <c r="R60" i="60"/>
  <c r="R32" i="60"/>
  <c r="R19" i="60"/>
  <c r="R53" i="60"/>
  <c r="R36" i="60"/>
  <c r="R22" i="60"/>
  <c r="R57" i="60"/>
  <c r="R43" i="60"/>
  <c r="O68" i="52"/>
  <c r="AF68" i="52" s="1"/>
  <c r="O53" i="52"/>
  <c r="AF53" i="52" s="1"/>
  <c r="O32" i="52"/>
  <c r="AF32" i="52" s="1"/>
  <c r="O67" i="52"/>
  <c r="AF67" i="52" s="1"/>
  <c r="O35" i="52"/>
  <c r="R60" i="52"/>
  <c r="O36" i="52"/>
  <c r="AF36" i="52" s="1"/>
  <c r="I15" i="52"/>
  <c r="O44" i="52"/>
  <c r="AF44" i="52" s="1"/>
  <c r="O66" i="52"/>
  <c r="AF66" i="52" s="1"/>
  <c r="O30" i="52"/>
  <c r="AF30" i="52" s="1"/>
  <c r="O45" i="52"/>
  <c r="O24" i="52"/>
  <c r="AF24" i="52" s="1"/>
  <c r="O21" i="52"/>
  <c r="O22" i="52"/>
  <c r="O26" i="52"/>
  <c r="AF26" i="52" s="1"/>
  <c r="O51" i="52"/>
  <c r="AF51" i="52" s="1"/>
  <c r="O58" i="52"/>
  <c r="AF58" i="52" s="1"/>
  <c r="O38" i="52"/>
  <c r="AF38" i="52" s="1"/>
  <c r="O18" i="52"/>
  <c r="AF18" i="52" s="1"/>
  <c r="O19" i="52"/>
  <c r="O23" i="52"/>
  <c r="AF23" i="52" s="1"/>
  <c r="O34" i="52"/>
  <c r="AF34" i="52" s="1"/>
  <c r="O64" i="52"/>
  <c r="AF64" i="52" s="1"/>
  <c r="O49" i="52"/>
  <c r="O28" i="52"/>
  <c r="AF28" i="52" s="1"/>
  <c r="O55" i="52"/>
  <c r="AF55" i="52" s="1"/>
  <c r="O31" i="52"/>
  <c r="O57" i="52"/>
  <c r="AF57" i="52" s="1"/>
  <c r="O25" i="52"/>
  <c r="AF25" i="52" s="1"/>
  <c r="O65" i="52"/>
  <c r="O29" i="52"/>
  <c r="O54" i="52"/>
  <c r="AF54" i="52" s="1"/>
  <c r="O52" i="52"/>
  <c r="AF52" i="52" s="1"/>
  <c r="O46" i="52"/>
  <c r="AF46" i="52" s="1"/>
  <c r="O50" i="52"/>
  <c r="O27" i="52"/>
  <c r="AF27" i="52" s="1"/>
  <c r="O37" i="52"/>
  <c r="AF37" i="52" s="1"/>
  <c r="O20" i="52"/>
  <c r="O43" i="52"/>
  <c r="AF43" i="52" s="1"/>
  <c r="O47" i="52"/>
  <c r="O48" i="52"/>
  <c r="K64" i="67"/>
  <c r="T68" i="67"/>
  <c r="T60" i="67"/>
  <c r="T59" i="67"/>
  <c r="J65" i="67"/>
  <c r="Q66" i="67"/>
  <c r="S66" i="67"/>
  <c r="S65" i="67"/>
  <c r="R70" i="56"/>
  <c r="AA70" i="52"/>
  <c r="U70" i="56"/>
  <c r="T66" i="67"/>
  <c r="K68" i="67"/>
  <c r="T57" i="67"/>
  <c r="J68" i="67"/>
  <c r="Q67" i="67"/>
  <c r="U66" i="67"/>
  <c r="U57" i="67"/>
  <c r="U68" i="67"/>
  <c r="S57" i="67"/>
  <c r="X70" i="52"/>
  <c r="AA70" i="60"/>
  <c r="X70" i="58"/>
  <c r="V70" i="41"/>
  <c r="S70" i="41"/>
  <c r="J66" i="67"/>
  <c r="L70" i="58"/>
  <c r="AA70" i="56"/>
  <c r="S67" i="67"/>
  <c r="Y70" i="41"/>
  <c r="Q64" i="67"/>
  <c r="K66" i="67"/>
  <c r="J64" i="67"/>
  <c r="Q65" i="67"/>
  <c r="K67" i="67"/>
  <c r="U67" i="67"/>
  <c r="U65" i="67"/>
  <c r="S60" i="67"/>
  <c r="U70" i="52"/>
  <c r="U70" i="60"/>
  <c r="U70" i="58"/>
  <c r="AA70" i="58"/>
  <c r="AG30" i="56"/>
  <c r="X70" i="56"/>
  <c r="AB70" i="41"/>
  <c r="P70" i="41"/>
  <c r="J67" i="67"/>
  <c r="T65" i="67"/>
  <c r="S68" i="67"/>
  <c r="S64" i="67"/>
  <c r="K65" i="67"/>
  <c r="U64" i="67"/>
  <c r="S59" i="67"/>
  <c r="X70" i="60"/>
  <c r="T67" i="67"/>
  <c r="Q68" i="67"/>
  <c r="M70" i="52"/>
  <c r="T64" i="67"/>
  <c r="R70" i="58"/>
  <c r="AE59" i="52"/>
  <c r="AD25" i="52"/>
  <c r="AI54" i="56"/>
  <c r="AD52" i="58"/>
  <c r="AH61" i="58"/>
  <c r="AJ65" i="56"/>
  <c r="AI49" i="60"/>
  <c r="AJ48" i="60"/>
  <c r="AH51" i="60"/>
  <c r="U50" i="67"/>
  <c r="AF52" i="58"/>
  <c r="AF36" i="58"/>
  <c r="AE35" i="52"/>
  <c r="AD53" i="60"/>
  <c r="AD68" i="60"/>
  <c r="AI60" i="56"/>
  <c r="AJ45" i="58"/>
  <c r="AJ15" i="58"/>
  <c r="AJ53" i="60"/>
  <c r="AH32" i="52"/>
  <c r="AJ27" i="52"/>
  <c r="AD37" i="56"/>
  <c r="AF65" i="56"/>
  <c r="AJ37" i="58"/>
  <c r="AD37" i="58"/>
  <c r="AJ25" i="52"/>
  <c r="AE37" i="56"/>
  <c r="AF28" i="58"/>
  <c r="AE38" i="60"/>
  <c r="AD34" i="60"/>
  <c r="AJ50" i="56"/>
  <c r="AG27" i="58"/>
  <c r="AH36" i="58"/>
  <c r="AI37" i="60"/>
  <c r="AE36" i="52"/>
  <c r="AH27" i="52"/>
  <c r="AD61" i="56"/>
  <c r="AI37" i="58"/>
  <c r="AE58" i="56"/>
  <c r="AE52" i="60"/>
  <c r="AH31" i="52"/>
  <c r="AE68" i="58"/>
  <c r="AE25" i="56"/>
  <c r="AF30" i="58"/>
  <c r="AF34" i="58"/>
  <c r="AF27" i="58"/>
  <c r="AE31" i="56"/>
  <c r="AD48" i="60"/>
  <c r="AI38" i="52"/>
  <c r="AD27" i="60"/>
  <c r="AI26" i="60"/>
  <c r="AI32" i="52"/>
  <c r="AI26" i="52"/>
  <c r="AE24" i="52"/>
  <c r="P37" i="67"/>
  <c r="AE55" i="52"/>
  <c r="AD65" i="52"/>
  <c r="AH52" i="56"/>
  <c r="AF68" i="56"/>
  <c r="AI58" i="58"/>
  <c r="AG68" i="58"/>
  <c r="AF31" i="58"/>
  <c r="AE28" i="56"/>
  <c r="AI51" i="60"/>
  <c r="AJ55" i="52"/>
  <c r="AI53" i="52"/>
  <c r="AJ38" i="56"/>
  <c r="AF67" i="56"/>
  <c r="AI67" i="56"/>
  <c r="AI26" i="58"/>
  <c r="AJ53" i="58"/>
  <c r="AD48" i="58"/>
  <c r="Y60" i="67"/>
  <c r="AE26" i="56"/>
  <c r="AE24" i="56"/>
  <c r="AF24" i="58"/>
  <c r="AI45" i="58"/>
  <c r="AE24" i="60"/>
  <c r="AG49" i="56"/>
  <c r="AI64" i="58"/>
  <c r="AH46" i="52"/>
  <c r="AJ25" i="60"/>
  <c r="AD54" i="60"/>
  <c r="AI37" i="52"/>
  <c r="AF24" i="56"/>
  <c r="AH37" i="58"/>
  <c r="AJ48" i="58"/>
  <c r="AD65" i="58"/>
  <c r="AG65" i="58"/>
  <c r="AG67" i="58"/>
  <c r="AJ65" i="58"/>
  <c r="AJ60" i="58"/>
  <c r="AI60" i="52"/>
  <c r="AD26" i="52"/>
  <c r="AD58" i="58"/>
  <c r="AF29" i="58"/>
  <c r="AE30" i="56"/>
  <c r="AF58" i="58"/>
  <c r="AF55" i="58"/>
  <c r="AF49" i="58"/>
  <c r="AF68" i="58"/>
  <c r="AE67" i="56"/>
  <c r="AJ38" i="60"/>
  <c r="AE36" i="60"/>
  <c r="AH32" i="60"/>
  <c r="AJ58" i="60"/>
  <c r="AJ27" i="60"/>
  <c r="AI34" i="60"/>
  <c r="AH26" i="60"/>
  <c r="AJ24" i="60"/>
  <c r="AH31" i="60"/>
  <c r="AI29" i="60"/>
  <c r="V30" i="67"/>
  <c r="AJ32" i="60"/>
  <c r="AI28" i="60"/>
  <c r="AH24" i="60"/>
  <c r="AJ61" i="60"/>
  <c r="AJ57" i="60"/>
  <c r="AH50" i="60"/>
  <c r="AD57" i="60"/>
  <c r="T61" i="67"/>
  <c r="AE58" i="60"/>
  <c r="AI52" i="60"/>
  <c r="AE34" i="56"/>
  <c r="AE36" i="56"/>
  <c r="AF54" i="58"/>
  <c r="AE57" i="56"/>
  <c r="AF67" i="58"/>
  <c r="AJ37" i="60"/>
  <c r="AH36" i="60"/>
  <c r="AE29" i="60"/>
  <c r="AH28" i="60"/>
  <c r="AI31" i="60"/>
  <c r="AH37" i="60"/>
  <c r="AI32" i="60"/>
  <c r="AD28" i="60"/>
  <c r="AE55" i="60"/>
  <c r="AH65" i="60"/>
  <c r="AE53" i="60"/>
  <c r="P68" i="67"/>
  <c r="AJ68" i="60"/>
  <c r="AH68" i="60"/>
  <c r="AE32" i="52"/>
  <c r="AE35" i="56"/>
  <c r="AF50" i="58"/>
  <c r="AI61" i="60"/>
  <c r="AE51" i="60"/>
  <c r="AE67" i="60"/>
  <c r="AD38" i="52"/>
  <c r="AH49" i="52"/>
  <c r="AJ35" i="52"/>
  <c r="AE37" i="52"/>
  <c r="P54" i="67"/>
  <c r="AI61" i="52"/>
  <c r="AI57" i="52"/>
  <c r="AH48" i="52"/>
  <c r="AI54" i="52"/>
  <c r="AJ53" i="52"/>
  <c r="AI52" i="52"/>
  <c r="AJ50" i="52"/>
  <c r="AH67" i="52"/>
  <c r="AD67" i="52"/>
  <c r="AD29" i="56"/>
  <c r="AG38" i="56"/>
  <c r="AJ30" i="56"/>
  <c r="AF32" i="56"/>
  <c r="AH29" i="56"/>
  <c r="AJ37" i="56"/>
  <c r="AF31" i="56"/>
  <c r="AG29" i="56"/>
  <c r="AH36" i="56"/>
  <c r="AI24" i="56"/>
  <c r="AD30" i="56"/>
  <c r="AD24" i="56"/>
  <c r="AI26" i="56"/>
  <c r="AF58" i="56"/>
  <c r="AH58" i="56"/>
  <c r="AJ49" i="56"/>
  <c r="AG58" i="56"/>
  <c r="AH54" i="56"/>
  <c r="AH49" i="56"/>
  <c r="AJ68" i="56"/>
  <c r="AI59" i="56"/>
  <c r="AJ55" i="56"/>
  <c r="AD55" i="56"/>
  <c r="AH50" i="56"/>
  <c r="AJ48" i="56"/>
  <c r="AD52" i="56"/>
  <c r="AG48" i="56"/>
  <c r="AF66" i="56"/>
  <c r="AI68" i="56"/>
  <c r="AH65" i="56"/>
  <c r="AG65" i="56"/>
  <c r="AE28" i="58"/>
  <c r="AJ30" i="58"/>
  <c r="AD31" i="58"/>
  <c r="AG31" i="58"/>
  <c r="AJ32" i="58"/>
  <c r="AJ27" i="58"/>
  <c r="AD27" i="58"/>
  <c r="AE26" i="58"/>
  <c r="AH34" i="58"/>
  <c r="AH32" i="58"/>
  <c r="AI27" i="58"/>
  <c r="AD26" i="58"/>
  <c r="AE25" i="58"/>
  <c r="AI52" i="58"/>
  <c r="AE61" i="58"/>
  <c r="AD55" i="58"/>
  <c r="AG53" i="58"/>
  <c r="AI51" i="58"/>
  <c r="AD49" i="58"/>
  <c r="AJ59" i="58"/>
  <c r="AE59" i="58"/>
  <c r="AE49" i="58"/>
  <c r="AI55" i="58"/>
  <c r="AD54" i="58"/>
  <c r="AG52" i="58"/>
  <c r="AG66" i="58"/>
  <c r="AF60" i="52"/>
  <c r="AG60" i="56"/>
  <c r="AI34" i="52"/>
  <c r="AJ49" i="52"/>
  <c r="AI55" i="52"/>
  <c r="AD54" i="52"/>
  <c r="AD53" i="52"/>
  <c r="AE50" i="52"/>
  <c r="AE67" i="52"/>
  <c r="AH65" i="52"/>
  <c r="AI28" i="56"/>
  <c r="AG24" i="56"/>
  <c r="AI65" i="56"/>
  <c r="AI58" i="56"/>
  <c r="AF57" i="56"/>
  <c r="AI53" i="56"/>
  <c r="AI50" i="56"/>
  <c r="AD68" i="56"/>
  <c r="AE29" i="58"/>
  <c r="AE27" i="58"/>
  <c r="AE38" i="58"/>
  <c r="AA50" i="67"/>
  <c r="AG57" i="58"/>
  <c r="AH58" i="58"/>
  <c r="AB57" i="67"/>
  <c r="AD53" i="58"/>
  <c r="AE52" i="58"/>
  <c r="AH50" i="58"/>
  <c r="AH67" i="58"/>
  <c r="AE60" i="58"/>
  <c r="AH60" i="58"/>
  <c r="AI31" i="52"/>
  <c r="AH61" i="52"/>
  <c r="AD59" i="52"/>
  <c r="AD34" i="56"/>
  <c r="AJ34" i="56"/>
  <c r="AD50" i="56"/>
  <c r="AJ61" i="56"/>
  <c r="AG55" i="56"/>
  <c r="AG38" i="58"/>
  <c r="AI57" i="58"/>
  <c r="AD60" i="58"/>
  <c r="AF60" i="56"/>
  <c r="Y59" i="67"/>
  <c r="AG60" i="58"/>
  <c r="P60" i="67"/>
  <c r="AH60" i="52"/>
  <c r="Y28" i="67"/>
  <c r="AI60" i="60"/>
  <c r="AB60" i="67"/>
  <c r="H60" i="67"/>
  <c r="V60" i="67"/>
  <c r="AH64" i="56"/>
  <c r="AG37" i="56"/>
  <c r="AI29" i="56"/>
  <c r="AJ34" i="58"/>
  <c r="AD60" i="60"/>
  <c r="AH60" i="60"/>
  <c r="Q60" i="67"/>
  <c r="AJ60" i="56"/>
  <c r="AH60" i="56"/>
  <c r="K60" i="67"/>
  <c r="W60" i="67"/>
  <c r="N60" i="67"/>
  <c r="Q34" i="67"/>
  <c r="AA60" i="67"/>
  <c r="AJ60" i="60"/>
  <c r="AI60" i="58"/>
  <c r="X60" i="67"/>
  <c r="AD60" i="52"/>
  <c r="AJ60" i="52"/>
  <c r="AE60" i="60"/>
  <c r="M60" i="67"/>
  <c r="AD60" i="56"/>
  <c r="J60" i="67"/>
  <c r="Z60" i="67"/>
  <c r="AE60" i="52"/>
  <c r="AF60" i="58"/>
  <c r="AE60" i="56"/>
  <c r="AE28" i="60"/>
  <c r="AH25" i="60"/>
  <c r="AI54" i="60"/>
  <c r="AD58" i="60"/>
  <c r="AH61" i="60"/>
  <c r="AD55" i="60"/>
  <c r="AH48" i="60"/>
  <c r="AD51" i="60"/>
  <c r="AE50" i="60"/>
  <c r="AI68" i="60"/>
  <c r="AI36" i="52"/>
  <c r="AJ32" i="52"/>
  <c r="AH25" i="52"/>
  <c r="AH34" i="52"/>
  <c r="AD32" i="52"/>
  <c r="AD28" i="52"/>
  <c r="AJ67" i="52"/>
  <c r="AJ52" i="56"/>
  <c r="AJ66" i="56"/>
  <c r="AD28" i="58"/>
  <c r="AG34" i="58"/>
  <c r="AG61" i="58"/>
  <c r="AJ54" i="58"/>
  <c r="AJ67" i="58"/>
  <c r="AE51" i="56"/>
  <c r="AE54" i="56"/>
  <c r="AE66" i="56"/>
  <c r="AE26" i="60"/>
  <c r="AE34" i="60"/>
  <c r="AD26" i="60"/>
  <c r="AE25" i="60"/>
  <c r="AE48" i="60"/>
  <c r="AD50" i="60"/>
  <c r="AE49" i="60"/>
  <c r="AE66" i="60"/>
  <c r="AH36" i="52"/>
  <c r="AI27" i="52"/>
  <c r="AH35" i="52"/>
  <c r="AE38" i="52"/>
  <c r="AH30" i="52"/>
  <c r="AD31" i="52"/>
  <c r="AI58" i="52"/>
  <c r="AH55" i="52"/>
  <c r="AD61" i="52"/>
  <c r="AD57" i="52"/>
  <c r="AD49" i="52"/>
  <c r="AE48" i="52"/>
  <c r="AH68" i="52"/>
  <c r="AJ66" i="52"/>
  <c r="AH28" i="56"/>
  <c r="AD38" i="56"/>
  <c r="AI32" i="56"/>
  <c r="AJ28" i="56"/>
  <c r="AF26" i="56"/>
  <c r="AH35" i="56"/>
  <c r="AG57" i="56"/>
  <c r="AI52" i="56"/>
  <c r="AD51" i="56"/>
  <c r="AH57" i="56"/>
  <c r="AD49" i="56"/>
  <c r="AH68" i="56"/>
  <c r="AD66" i="56"/>
  <c r="AE31" i="58"/>
  <c r="AJ25" i="58"/>
  <c r="AG30" i="58"/>
  <c r="AH31" i="58"/>
  <c r="AI29" i="58"/>
  <c r="AG59" i="58"/>
  <c r="AD61" i="58"/>
  <c r="AH54" i="58"/>
  <c r="AF47" i="58"/>
  <c r="AI18" i="56"/>
  <c r="AF19" i="56"/>
  <c r="AH64" i="60"/>
  <c r="AH15" i="60"/>
  <c r="AH45" i="60"/>
  <c r="AH23" i="58"/>
  <c r="AG21" i="58"/>
  <c r="AJ15" i="52"/>
  <c r="AF35" i="58"/>
  <c r="AE32" i="56"/>
  <c r="AF51" i="58"/>
  <c r="AF53" i="58"/>
  <c r="AE55" i="56"/>
  <c r="AE52" i="56"/>
  <c r="AE49" i="56"/>
  <c r="AF65" i="58"/>
  <c r="AE68" i="56"/>
  <c r="AE30" i="60"/>
  <c r="AD61" i="60"/>
  <c r="AD31" i="60"/>
  <c r="AI27" i="60"/>
  <c r="AD29" i="60"/>
  <c r="AH30" i="60"/>
  <c r="AH35" i="60"/>
  <c r="AH57" i="60"/>
  <c r="AH34" i="60"/>
  <c r="AJ30" i="60"/>
  <c r="AH29" i="60"/>
  <c r="AI36" i="60"/>
  <c r="AI24" i="60"/>
  <c r="AJ35" i="60"/>
  <c r="AD35" i="60"/>
  <c r="AH55" i="60"/>
  <c r="AI58" i="60"/>
  <c r="AD59" i="60"/>
  <c r="AE59" i="60"/>
  <c r="AI50" i="60"/>
  <c r="AD49" i="60"/>
  <c r="AH54" i="60"/>
  <c r="AI53" i="60"/>
  <c r="AJ52" i="60"/>
  <c r="AD52" i="60"/>
  <c r="AH49" i="60"/>
  <c r="AI48" i="60"/>
  <c r="AD67" i="60"/>
  <c r="AJ67" i="60"/>
  <c r="AE68" i="60"/>
  <c r="AH66" i="60"/>
  <c r="AI30" i="52"/>
  <c r="AE29" i="52"/>
  <c r="AI28" i="52"/>
  <c r="AD27" i="52"/>
  <c r="AI35" i="52"/>
  <c r="AJ34" i="52"/>
  <c r="AH28" i="52"/>
  <c r="AJ26" i="52"/>
  <c r="AE25" i="52"/>
  <c r="AH52" i="52"/>
  <c r="AI29" i="52"/>
  <c r="AJ36" i="52"/>
  <c r="AE28" i="52"/>
  <c r="AD24" i="52"/>
  <c r="AE51" i="52"/>
  <c r="AH38" i="52"/>
  <c r="AJ30" i="52"/>
  <c r="AE30" i="52"/>
  <c r="AD36" i="52"/>
  <c r="AH26" i="52"/>
  <c r="AI25" i="52"/>
  <c r="AJ24" i="52"/>
  <c r="AJ58" i="52"/>
  <c r="AH59" i="52"/>
  <c r="AD58" i="52"/>
  <c r="AE61" i="52"/>
  <c r="AJ59" i="52"/>
  <c r="AE52" i="52"/>
  <c r="AH50" i="52"/>
  <c r="AI66" i="52"/>
  <c r="AI59" i="52"/>
  <c r="AE58" i="52"/>
  <c r="AH51" i="52"/>
  <c r="AH53" i="52"/>
  <c r="AI65" i="52"/>
  <c r="AJ68" i="52"/>
  <c r="AE68" i="52"/>
  <c r="AD68" i="52"/>
  <c r="AJ25" i="56"/>
  <c r="AH38" i="56"/>
  <c r="AJ36" i="56"/>
  <c r="AI25" i="56"/>
  <c r="AJ26" i="56"/>
  <c r="AH26" i="56"/>
  <c r="AF34" i="56"/>
  <c r="AH53" i="56"/>
  <c r="AF37" i="56"/>
  <c r="AI27" i="56"/>
  <c r="AI38" i="56"/>
  <c r="AH32" i="56"/>
  <c r="AI31" i="56"/>
  <c r="AJ29" i="56"/>
  <c r="AG28" i="56"/>
  <c r="AH61" i="56"/>
  <c r="AJ35" i="56"/>
  <c r="AD28" i="56"/>
  <c r="AH24" i="56"/>
  <c r="AI35" i="56"/>
  <c r="AD58" i="56"/>
  <c r="AD59" i="56"/>
  <c r="AJ51" i="56"/>
  <c r="AF50" i="56"/>
  <c r="AH48" i="56"/>
  <c r="AG61" i="56"/>
  <c r="AJ58" i="56"/>
  <c r="AI51" i="56"/>
  <c r="AI61" i="56"/>
  <c r="AJ59" i="56"/>
  <c r="AI57" i="56"/>
  <c r="AF55" i="56"/>
  <c r="AG54" i="56"/>
  <c r="AG53" i="56"/>
  <c r="AG52" i="56"/>
  <c r="AH51" i="56"/>
  <c r="AF48" i="56"/>
  <c r="AJ53" i="56"/>
  <c r="AD53" i="56"/>
  <c r="AF52" i="56"/>
  <c r="AG51" i="56"/>
  <c r="AG50" i="56"/>
  <c r="AI48" i="56"/>
  <c r="AD67" i="56"/>
  <c r="AJ67" i="56"/>
  <c r="AH66" i="56"/>
  <c r="AG66" i="56"/>
  <c r="AI25" i="58"/>
  <c r="AH53" i="58"/>
  <c r="AE35" i="58"/>
  <c r="AD32" i="58"/>
  <c r="AG25" i="58"/>
  <c r="AJ31" i="58"/>
  <c r="AJ24" i="58"/>
  <c r="AD38" i="58"/>
  <c r="AI36" i="58"/>
  <c r="AH24" i="58"/>
  <c r="AI34" i="58"/>
  <c r="AH25" i="58"/>
  <c r="AI24" i="58"/>
  <c r="AJ35" i="58"/>
  <c r="AH38" i="58"/>
  <c r="AI30" i="58"/>
  <c r="AI32" i="58"/>
  <c r="AI35" i="58"/>
  <c r="AE53" i="58"/>
  <c r="AJ61" i="58"/>
  <c r="AJ49" i="58"/>
  <c r="AI61" i="58"/>
  <c r="AG55" i="58"/>
  <c r="AI53" i="58"/>
  <c r="AI49" i="58"/>
  <c r="AG58" i="58"/>
  <c r="AD57" i="58"/>
  <c r="AJ52" i="58"/>
  <c r="AE51" i="58"/>
  <c r="AI59" i="58"/>
  <c r="AE58" i="58"/>
  <c r="AH57" i="58"/>
  <c r="AI50" i="58"/>
  <c r="AJ50" i="58"/>
  <c r="AG50" i="58"/>
  <c r="AG49" i="58"/>
  <c r="AH48" i="58"/>
  <c r="AJ66" i="58"/>
  <c r="AE66" i="58"/>
  <c r="AD68" i="58"/>
  <c r="AI65" i="58"/>
  <c r="AJ68" i="58"/>
  <c r="AE37" i="60"/>
  <c r="AD37" i="60"/>
  <c r="AD32" i="60"/>
  <c r="AE31" i="60"/>
  <c r="AI35" i="60"/>
  <c r="AJ55" i="60"/>
  <c r="AH53" i="60"/>
  <c r="AJ51" i="60"/>
  <c r="AD66" i="60"/>
  <c r="AD37" i="52"/>
  <c r="AI24" i="52"/>
  <c r="AJ28" i="52"/>
  <c r="AE27" i="52"/>
  <c r="AD35" i="52"/>
  <c r="AI51" i="52"/>
  <c r="AD50" i="52"/>
  <c r="AE66" i="52"/>
  <c r="AG32" i="56"/>
  <c r="AI30" i="56"/>
  <c r="AD36" i="56"/>
  <c r="AI49" i="56"/>
  <c r="AD48" i="56"/>
  <c r="AJ26" i="58"/>
  <c r="AJ58" i="58"/>
  <c r="AH51" i="58"/>
  <c r="AE50" i="58"/>
  <c r="AH65" i="58"/>
  <c r="AF64" i="58"/>
  <c r="AF38" i="58"/>
  <c r="AF25" i="58"/>
  <c r="AE38" i="56"/>
  <c r="AF48" i="58"/>
  <c r="AH52" i="60"/>
  <c r="AH38" i="60"/>
  <c r="AE54" i="60"/>
  <c r="AE32" i="60"/>
  <c r="AJ28" i="60"/>
  <c r="AE27" i="60"/>
  <c r="AD38" i="60"/>
  <c r="AJ26" i="60"/>
  <c r="AI55" i="60"/>
  <c r="AH59" i="60"/>
  <c r="AJ54" i="60"/>
  <c r="AJ49" i="60"/>
  <c r="AJ50" i="60"/>
  <c r="AI67" i="60"/>
  <c r="AE65" i="60"/>
  <c r="AJ52" i="52"/>
  <c r="AE31" i="52"/>
  <c r="AE26" i="52"/>
  <c r="AJ31" i="52"/>
  <c r="AD55" i="52"/>
  <c r="AE53" i="52"/>
  <c r="AJ54" i="52"/>
  <c r="AJ61" i="52"/>
  <c r="AH58" i="52"/>
  <c r="AI50" i="52"/>
  <c r="AD51" i="52"/>
  <c r="AE49" i="52"/>
  <c r="AI68" i="52"/>
  <c r="AD32" i="56"/>
  <c r="AG34" i="56"/>
  <c r="AF38" i="56"/>
  <c r="AJ32" i="56"/>
  <c r="AD25" i="56"/>
  <c r="AJ31" i="56"/>
  <c r="AF25" i="56"/>
  <c r="AJ24" i="56"/>
  <c r="AG67" i="56"/>
  <c r="AF54" i="56"/>
  <c r="AG24" i="58"/>
  <c r="AE37" i="58"/>
  <c r="AH30" i="58"/>
  <c r="AG36" i="58"/>
  <c r="AG32" i="58"/>
  <c r="AJ36" i="58"/>
  <c r="AE48" i="58"/>
  <c r="AJ57" i="58"/>
  <c r="AE57" i="58"/>
  <c r="AD66" i="58"/>
  <c r="AH68" i="58"/>
  <c r="AD67" i="58"/>
  <c r="AF37" i="58"/>
  <c r="AF26" i="58"/>
  <c r="AF32" i="58"/>
  <c r="AE27" i="56"/>
  <c r="AE29" i="56"/>
  <c r="AF59" i="58"/>
  <c r="AF57" i="58"/>
  <c r="AE48" i="56"/>
  <c r="AE59" i="56"/>
  <c r="AE53" i="56"/>
  <c r="AE50" i="56"/>
  <c r="AF66" i="58"/>
  <c r="AE65" i="56"/>
  <c r="AJ34" i="60"/>
  <c r="AI38" i="60"/>
  <c r="AD30" i="60"/>
  <c r="AE35" i="60"/>
  <c r="AI30" i="60"/>
  <c r="AJ29" i="60"/>
  <c r="AH27" i="60"/>
  <c r="AD36" i="60"/>
  <c r="AI25" i="60"/>
  <c r="AD24" i="60"/>
  <c r="AJ31" i="60"/>
  <c r="AD25" i="60"/>
  <c r="AI59" i="60"/>
  <c r="AJ36" i="60"/>
  <c r="AJ59" i="60"/>
  <c r="AI57" i="60"/>
  <c r="AE57" i="60"/>
  <c r="AE61" i="60"/>
  <c r="AH58" i="60"/>
  <c r="AI65" i="60"/>
  <c r="AJ66" i="60"/>
  <c r="AI66" i="60"/>
  <c r="AD65" i="60"/>
  <c r="AH67" i="60"/>
  <c r="AJ65" i="60"/>
  <c r="AH24" i="52"/>
  <c r="AD30" i="52"/>
  <c r="AJ38" i="52"/>
  <c r="AJ37" i="52"/>
  <c r="AH29" i="52"/>
  <c r="AD34" i="52"/>
  <c r="AJ29" i="52"/>
  <c r="AH37" i="52"/>
  <c r="AE34" i="52"/>
  <c r="AD29" i="52"/>
  <c r="AD52" i="52"/>
  <c r="AE54" i="52"/>
  <c r="AJ57" i="52"/>
  <c r="AH54" i="52"/>
  <c r="AI49" i="52"/>
  <c r="AE57" i="52"/>
  <c r="AH57" i="52"/>
  <c r="AJ51" i="52"/>
  <c r="AJ48" i="52"/>
  <c r="AD48" i="52"/>
  <c r="AI48" i="52"/>
  <c r="AI67" i="52"/>
  <c r="AD66" i="52"/>
  <c r="AE65" i="52"/>
  <c r="AH66" i="52"/>
  <c r="AJ65" i="52"/>
  <c r="AH37" i="56"/>
  <c r="AH34" i="56"/>
  <c r="AF36" i="56"/>
  <c r="AF27" i="56"/>
  <c r="AH31" i="56"/>
  <c r="AG35" i="56"/>
  <c r="AI34" i="56"/>
  <c r="AD31" i="56"/>
  <c r="AD27" i="56"/>
  <c r="AG31" i="56"/>
  <c r="AI36" i="56"/>
  <c r="AJ27" i="56"/>
  <c r="AG25" i="56"/>
  <c r="AF30" i="56"/>
  <c r="AI37" i="56"/>
  <c r="AH30" i="56"/>
  <c r="AF29" i="56"/>
  <c r="AG36" i="56"/>
  <c r="AH27" i="56"/>
  <c r="AD26" i="56"/>
  <c r="AF35" i="56"/>
  <c r="AF51" i="56"/>
  <c r="AF28" i="56"/>
  <c r="AG27" i="56"/>
  <c r="AG26" i="56"/>
  <c r="AH25" i="56"/>
  <c r="AD35" i="56"/>
  <c r="AF61" i="56"/>
  <c r="AG59" i="56"/>
  <c r="AH55" i="56"/>
  <c r="AJ57" i="56"/>
  <c r="AD57" i="56"/>
  <c r="AF49" i="56"/>
  <c r="AH59" i="56"/>
  <c r="AI55" i="56"/>
  <c r="AJ54" i="56"/>
  <c r="AD54" i="56"/>
  <c r="AF53" i="56"/>
  <c r="AG68" i="56"/>
  <c r="AI66" i="56"/>
  <c r="AH67" i="56"/>
  <c r="AD65" i="56"/>
  <c r="AH26" i="58"/>
  <c r="AD59" i="58"/>
  <c r="AH29" i="58"/>
  <c r="AH35" i="58"/>
  <c r="AD34" i="58"/>
  <c r="AD36" i="58"/>
  <c r="AH27" i="58"/>
  <c r="AE24" i="58"/>
  <c r="AJ38" i="58"/>
  <c r="AH28" i="58"/>
  <c r="AD30" i="58"/>
  <c r="AG29" i="58"/>
  <c r="AI28" i="58"/>
  <c r="AD25" i="58"/>
  <c r="AG35" i="58"/>
  <c r="AE55" i="58"/>
  <c r="AG37" i="58"/>
  <c r="AI38" i="58"/>
  <c r="AI31" i="58"/>
  <c r="AJ29" i="58"/>
  <c r="AD29" i="58"/>
  <c r="AE36" i="58"/>
  <c r="AG28" i="58"/>
  <c r="AD24" i="58"/>
  <c r="AJ51" i="58"/>
  <c r="AE34" i="58"/>
  <c r="AE30" i="58"/>
  <c r="AE32" i="58"/>
  <c r="AJ28" i="58"/>
  <c r="AG26" i="58"/>
  <c r="AD35" i="58"/>
  <c r="AJ55" i="58"/>
  <c r="AE54" i="58"/>
  <c r="AH52" i="58"/>
  <c r="AH59" i="58"/>
  <c r="AH55" i="58"/>
  <c r="AI54" i="58"/>
  <c r="AG51" i="58"/>
  <c r="AD50" i="58"/>
  <c r="AG48" i="58"/>
  <c r="AG54" i="58"/>
  <c r="AD51" i="58"/>
  <c r="AI48" i="58"/>
  <c r="AH49" i="58"/>
  <c r="AI67" i="58"/>
  <c r="AI68" i="58"/>
  <c r="AE67" i="58"/>
  <c r="AH66" i="58"/>
  <c r="AI66" i="58"/>
  <c r="AE65" i="58"/>
  <c r="AG20" i="56"/>
  <c r="AG43" i="56"/>
  <c r="AF64" i="56"/>
  <c r="AI64" i="60"/>
  <c r="V22" i="67"/>
  <c r="AH21" i="60"/>
  <c r="S23" i="67"/>
  <c r="AI18" i="58"/>
  <c r="AI20" i="58"/>
  <c r="AG23" i="58"/>
  <c r="AF15" i="52"/>
  <c r="AI15" i="56"/>
  <c r="AJ43" i="56"/>
  <c r="AH23" i="56"/>
  <c r="AH46" i="56"/>
  <c r="AF20" i="56"/>
  <c r="AF22" i="56"/>
  <c r="AJ23" i="60"/>
  <c r="AJ15" i="60"/>
  <c r="AA47" i="67"/>
  <c r="AA46" i="67"/>
  <c r="AJ44" i="60"/>
  <c r="X18" i="67"/>
  <c r="AI45" i="60"/>
  <c r="AH19" i="60"/>
  <c r="AG44" i="58"/>
  <c r="AJ47" i="52"/>
  <c r="AJ46" i="52"/>
  <c r="AJ64" i="52"/>
  <c r="AI43" i="52"/>
  <c r="AI19" i="52"/>
  <c r="AI46" i="52"/>
  <c r="AH47" i="52"/>
  <c r="AB46" i="67"/>
  <c r="AF21" i="58"/>
  <c r="AH15" i="56"/>
  <c r="AJ20" i="56"/>
  <c r="AI19" i="56"/>
  <c r="AH47" i="56"/>
  <c r="AF23" i="56"/>
  <c r="AG15" i="60"/>
  <c r="AJ23" i="58"/>
  <c r="AJ44" i="58"/>
  <c r="AH43" i="58"/>
  <c r="AH44" i="58"/>
  <c r="AI64" i="52"/>
  <c r="AH43" i="52"/>
  <c r="AJ64" i="56"/>
  <c r="AH45" i="56"/>
  <c r="AI47" i="60"/>
  <c r="AJ45" i="56"/>
  <c r="AI44" i="56"/>
  <c r="AF47" i="56"/>
  <c r="W67" i="67"/>
  <c r="AI15" i="60"/>
  <c r="AI47" i="56"/>
  <c r="AH43" i="56"/>
  <c r="AJ46" i="60"/>
  <c r="AI20" i="60"/>
  <c r="AI22" i="60"/>
  <c r="AH46" i="58"/>
  <c r="AG45" i="58"/>
  <c r="AJ21" i="52"/>
  <c r="AH45" i="52"/>
  <c r="AH18" i="52"/>
  <c r="AG45" i="56"/>
  <c r="W68" i="67"/>
  <c r="AH15" i="58"/>
  <c r="AJ45" i="52"/>
  <c r="AJ21" i="60"/>
  <c r="AJ45" i="60"/>
  <c r="AH46" i="60"/>
  <c r="AH47" i="60"/>
  <c r="AH20" i="60"/>
  <c r="AI15" i="58"/>
  <c r="AG43" i="58"/>
  <c r="AJ19" i="52"/>
  <c r="AI15" i="52"/>
  <c r="AH44" i="52"/>
  <c r="AG15" i="56"/>
  <c r="AJ47" i="56"/>
  <c r="AG44" i="56"/>
  <c r="AG46" i="56"/>
  <c r="AG47" i="56"/>
  <c r="AF46" i="56"/>
  <c r="Z61" i="67"/>
  <c r="AA64" i="67"/>
  <c r="AA68" i="67"/>
  <c r="AF15" i="60"/>
  <c r="AF20" i="58"/>
  <c r="AF15" i="58"/>
  <c r="AJ15" i="56"/>
  <c r="AF15" i="56"/>
  <c r="AJ46" i="56"/>
  <c r="AJ44" i="56"/>
  <c r="AI64" i="56"/>
  <c r="AI45" i="56"/>
  <c r="AI46" i="56"/>
  <c r="AH44" i="56"/>
  <c r="AB51" i="67"/>
  <c r="Z67" i="67"/>
  <c r="AA52" i="67"/>
  <c r="AA67" i="67"/>
  <c r="AJ47" i="60"/>
  <c r="Z64" i="67"/>
  <c r="AJ64" i="60"/>
  <c r="Y53" i="67"/>
  <c r="Y48" i="67"/>
  <c r="X48" i="67"/>
  <c r="Y52" i="67"/>
  <c r="Y55" i="67"/>
  <c r="Y46" i="67"/>
  <c r="W65" i="67"/>
  <c r="Y43" i="67"/>
  <c r="U51" i="67"/>
  <c r="V49" i="67"/>
  <c r="V61" i="67"/>
  <c r="T37" i="67"/>
  <c r="V46" i="67"/>
  <c r="V57" i="67"/>
  <c r="S46" i="67"/>
  <c r="S49" i="67"/>
  <c r="S43" i="67"/>
  <c r="P58" i="67"/>
  <c r="AJ46" i="58"/>
  <c r="AI19" i="58"/>
  <c r="AI47" i="58"/>
  <c r="AH64" i="58"/>
  <c r="AH47" i="58"/>
  <c r="AG46" i="58"/>
  <c r="AJ43" i="52"/>
  <c r="AJ44" i="52"/>
  <c r="AI45" i="52"/>
  <c r="AH22" i="52"/>
  <c r="AH21" i="52"/>
  <c r="AH64" i="52"/>
  <c r="AH15" i="52"/>
  <c r="AG64" i="56"/>
  <c r="AF18" i="56"/>
  <c r="AF45" i="56"/>
  <c r="AF44" i="56"/>
  <c r="AI44" i="60"/>
  <c r="AH43" i="60"/>
  <c r="AJ22" i="58"/>
  <c r="AJ64" i="58"/>
  <c r="AJ43" i="58"/>
  <c r="AJ47" i="58"/>
  <c r="AI46" i="58"/>
  <c r="AI43" i="58"/>
  <c r="AI44" i="58"/>
  <c r="AH45" i="58"/>
  <c r="AH19" i="58"/>
  <c r="AG64" i="58"/>
  <c r="AG47" i="58"/>
  <c r="AG15" i="58"/>
  <c r="AI44" i="52"/>
  <c r="AI47" i="52"/>
  <c r="AG15" i="52"/>
  <c r="AA59" i="67"/>
  <c r="AA61" i="67"/>
  <c r="AH18" i="56"/>
  <c r="AI43" i="56"/>
  <c r="AF43" i="56"/>
  <c r="AA58" i="67"/>
  <c r="T58" i="67"/>
  <c r="Z38" i="67"/>
  <c r="W38" i="67"/>
  <c r="T36" i="67"/>
  <c r="AI18" i="60"/>
  <c r="AA37" i="67"/>
  <c r="AJ18" i="60"/>
  <c r="AI19" i="60"/>
  <c r="AH18" i="60"/>
  <c r="AJ20" i="60"/>
  <c r="AJ19" i="60"/>
  <c r="AI21" i="60"/>
  <c r="AH22" i="60"/>
  <c r="AH23" i="60"/>
  <c r="AF22" i="58"/>
  <c r="AJ19" i="58"/>
  <c r="AI22" i="58"/>
  <c r="AH18" i="58"/>
  <c r="AH20" i="58"/>
  <c r="AI21" i="58"/>
  <c r="AF19" i="58"/>
  <c r="AJ21" i="58"/>
  <c r="AJ18" i="58"/>
  <c r="AI23" i="58"/>
  <c r="AG19" i="58"/>
  <c r="AG22" i="58"/>
  <c r="AJ20" i="58"/>
  <c r="AH22" i="58"/>
  <c r="AH21" i="58"/>
  <c r="AG20" i="58"/>
  <c r="AG18" i="58"/>
  <c r="AJ22" i="56"/>
  <c r="AI21" i="56"/>
  <c r="AH22" i="56"/>
  <c r="AG23" i="56"/>
  <c r="AF21" i="56"/>
  <c r="AJ18" i="56"/>
  <c r="AJ23" i="56"/>
  <c r="AI20" i="56"/>
  <c r="AI22" i="56"/>
  <c r="AH20" i="56"/>
  <c r="AG18" i="56"/>
  <c r="AB24" i="67"/>
  <c r="AB25" i="67"/>
  <c r="AA35" i="67"/>
  <c r="X36" i="67"/>
  <c r="Y34" i="67"/>
  <c r="X23" i="67"/>
  <c r="U25" i="67"/>
  <c r="U26" i="67"/>
  <c r="V24" i="67"/>
  <c r="V23" i="67"/>
  <c r="AH19" i="56"/>
  <c r="AJ21" i="56"/>
  <c r="AJ19" i="56"/>
  <c r="AI23" i="56"/>
  <c r="AH21" i="56"/>
  <c r="AG22" i="56"/>
  <c r="AG21" i="56"/>
  <c r="AG19" i="56"/>
  <c r="AB38" i="67"/>
  <c r="X22" i="67"/>
  <c r="P34" i="67"/>
  <c r="Y23" i="67"/>
  <c r="X34" i="67"/>
  <c r="V20" i="67"/>
  <c r="S31" i="67"/>
  <c r="AJ18" i="52"/>
  <c r="AI23" i="52"/>
  <c r="AH23" i="52"/>
  <c r="AJ23" i="52"/>
  <c r="AI22" i="52"/>
  <c r="AJ22" i="52"/>
  <c r="AJ20" i="52"/>
  <c r="AI21" i="52"/>
  <c r="AI20" i="52"/>
  <c r="AI18" i="52"/>
  <c r="AH20" i="52"/>
  <c r="AH19" i="52"/>
  <c r="AF23" i="58"/>
  <c r="AF45" i="58"/>
  <c r="AF18" i="58"/>
  <c r="AB68" i="67"/>
  <c r="Y68" i="67"/>
  <c r="V64" i="67"/>
  <c r="U34" i="67"/>
  <c r="V32" i="67"/>
  <c r="Y31" i="67"/>
  <c r="AF46" i="58"/>
  <c r="AF44" i="58"/>
  <c r="W54" i="67"/>
  <c r="W23" i="67"/>
  <c r="AI23" i="60"/>
  <c r="W46" i="67"/>
  <c r="AI46" i="60"/>
  <c r="T28" i="67"/>
  <c r="T44" i="67"/>
  <c r="AH44" i="60"/>
  <c r="Q28" i="67"/>
  <c r="N32" i="67"/>
  <c r="N54" i="67"/>
  <c r="N24" i="67"/>
  <c r="AF43" i="58"/>
  <c r="Z52" i="67"/>
  <c r="Z24" i="67"/>
  <c r="Z43" i="67"/>
  <c r="AJ43" i="60"/>
  <c r="Z22" i="67"/>
  <c r="AJ22" i="60"/>
  <c r="W53" i="67"/>
  <c r="W43" i="67"/>
  <c r="AI43" i="60"/>
  <c r="W26" i="67"/>
  <c r="W52" i="67"/>
  <c r="T53" i="67"/>
  <c r="Q20" i="67"/>
  <c r="N50" i="67"/>
  <c r="N21" i="67"/>
  <c r="T29" i="67"/>
  <c r="N29" i="67"/>
  <c r="Z70" i="41"/>
  <c r="N70" i="41"/>
  <c r="T70" i="56"/>
  <c r="S70" i="56"/>
  <c r="N70" i="56"/>
  <c r="AB52" i="67"/>
  <c r="AA24" i="67"/>
  <c r="AA19" i="67"/>
  <c r="AB48" i="67"/>
  <c r="Z28" i="67"/>
  <c r="AB47" i="67"/>
  <c r="Z47" i="67"/>
  <c r="AA66" i="67"/>
  <c r="AB28" i="67"/>
  <c r="AB20" i="67"/>
  <c r="AB30" i="67"/>
  <c r="Z26" i="67"/>
  <c r="AA48" i="67"/>
  <c r="W55" i="67"/>
  <c r="W24" i="67"/>
  <c r="Y27" i="67"/>
  <c r="W28" i="67"/>
  <c r="Y32" i="67"/>
  <c r="W50" i="67"/>
  <c r="X19" i="67"/>
  <c r="W25" i="67"/>
  <c r="X67" i="67"/>
  <c r="X49" i="67"/>
  <c r="Y21" i="67"/>
  <c r="X54" i="67"/>
  <c r="W18" i="67"/>
  <c r="X61" i="67"/>
  <c r="X31" i="67"/>
  <c r="V67" i="67"/>
  <c r="U30" i="67"/>
  <c r="U24" i="67"/>
  <c r="T32" i="67"/>
  <c r="U20" i="67"/>
  <c r="V35" i="67"/>
  <c r="U35" i="67"/>
  <c r="V70" i="60"/>
  <c r="V15" i="67"/>
  <c r="U43" i="67"/>
  <c r="T30" i="67"/>
  <c r="Q27" i="67"/>
  <c r="S70" i="60"/>
  <c r="S15" i="67"/>
  <c r="T70" i="41"/>
  <c r="Z70" i="56"/>
  <c r="Q70" i="56"/>
  <c r="AB21" i="67"/>
  <c r="AB43" i="67"/>
  <c r="Z23" i="67"/>
  <c r="AA23" i="67"/>
  <c r="AB58" i="67"/>
  <c r="Z70" i="60"/>
  <c r="Z15" i="67"/>
  <c r="Z59" i="67"/>
  <c r="AA49" i="67"/>
  <c r="AB29" i="67"/>
  <c r="AB37" i="67"/>
  <c r="AB65" i="67"/>
  <c r="Z32" i="67"/>
  <c r="Z36" i="67"/>
  <c r="AA18" i="67"/>
  <c r="AB59" i="67"/>
  <c r="Z49" i="67"/>
  <c r="AA26" i="67"/>
  <c r="AB35" i="67"/>
  <c r="Z66" i="67"/>
  <c r="AA25" i="67"/>
  <c r="Z18" i="67"/>
  <c r="Z35" i="67"/>
  <c r="AA54" i="67"/>
  <c r="Y44" i="67"/>
  <c r="W61" i="67"/>
  <c r="X43" i="67"/>
  <c r="W34" i="67"/>
  <c r="Y70" i="60"/>
  <c r="Y15" i="67"/>
  <c r="W19" i="67"/>
  <c r="Y22" i="67"/>
  <c r="X20" i="67"/>
  <c r="X65" i="67"/>
  <c r="X35" i="67"/>
  <c r="W31" i="67"/>
  <c r="W36" i="67"/>
  <c r="Y49" i="67"/>
  <c r="X50" i="67"/>
  <c r="Y66" i="67"/>
  <c r="X58" i="67"/>
  <c r="W70" i="60"/>
  <c r="W15" i="67"/>
  <c r="W64" i="67"/>
  <c r="Y38" i="67"/>
  <c r="X26" i="67"/>
  <c r="T25" i="67"/>
  <c r="V29" i="67"/>
  <c r="U48" i="67"/>
  <c r="V28" i="67"/>
  <c r="T24" i="67"/>
  <c r="T35" i="67"/>
  <c r="U54" i="67"/>
  <c r="V27" i="67"/>
  <c r="T38" i="67"/>
  <c r="U18" i="67"/>
  <c r="V48" i="67"/>
  <c r="V59" i="67"/>
  <c r="T49" i="67"/>
  <c r="U29" i="67"/>
  <c r="U46" i="67"/>
  <c r="U55" i="67"/>
  <c r="T50" i="67"/>
  <c r="U23" i="67"/>
  <c r="V65" i="67"/>
  <c r="V34" i="67"/>
  <c r="V18" i="67"/>
  <c r="S54" i="67"/>
  <c r="Q29" i="67"/>
  <c r="S35" i="67"/>
  <c r="S22" i="67"/>
  <c r="Q25" i="67"/>
  <c r="Q30" i="67"/>
  <c r="S32" i="67"/>
  <c r="S38" i="67"/>
  <c r="Q70" i="60"/>
  <c r="Q15" i="67"/>
  <c r="Q32" i="67"/>
  <c r="Q22" i="67"/>
  <c r="Q57" i="67"/>
  <c r="N67" i="67"/>
  <c r="P64" i="67"/>
  <c r="N58" i="67"/>
  <c r="N30" i="67"/>
  <c r="P26" i="67"/>
  <c r="P32" i="67"/>
  <c r="N48" i="67"/>
  <c r="N55" i="67"/>
  <c r="P45" i="67"/>
  <c r="N52" i="67"/>
  <c r="P51" i="67"/>
  <c r="P44" i="67"/>
  <c r="N70" i="60"/>
  <c r="N15" i="67"/>
  <c r="P27" i="67"/>
  <c r="P30" i="67"/>
  <c r="V70" i="58"/>
  <c r="T70" i="58"/>
  <c r="S26" i="67"/>
  <c r="S70" i="58"/>
  <c r="P57" i="67"/>
  <c r="Z70" i="52"/>
  <c r="Y70" i="52"/>
  <c r="P20" i="67"/>
  <c r="Q59" i="67"/>
  <c r="Q36" i="67"/>
  <c r="Q31" i="67"/>
  <c r="S58" i="67"/>
  <c r="S44" i="67"/>
  <c r="Q38" i="67"/>
  <c r="Q46" i="67"/>
  <c r="Q53" i="67"/>
  <c r="S45" i="67"/>
  <c r="S36" i="67"/>
  <c r="S18" i="67"/>
  <c r="Q49" i="67"/>
  <c r="P18" i="67"/>
  <c r="N22" i="67"/>
  <c r="N46" i="67"/>
  <c r="P55" i="67"/>
  <c r="N27" i="67"/>
  <c r="P36" i="67"/>
  <c r="P23" i="67"/>
  <c r="N26" i="67"/>
  <c r="N51" i="67"/>
  <c r="P28" i="67"/>
  <c r="N28" i="67"/>
  <c r="N36" i="67"/>
  <c r="P53" i="67"/>
  <c r="P70" i="60"/>
  <c r="P15" i="67"/>
  <c r="P49" i="67"/>
  <c r="P38" i="67"/>
  <c r="AB70" i="58"/>
  <c r="U53" i="67"/>
  <c r="V70" i="52"/>
  <c r="T70" i="52"/>
  <c r="H35" i="67"/>
  <c r="AB70" i="56"/>
  <c r="Y70" i="56"/>
  <c r="W70" i="56"/>
  <c r="P70" i="56"/>
  <c r="AB26" i="67"/>
  <c r="Z46" i="67"/>
  <c r="Z37" i="67"/>
  <c r="AA27" i="67"/>
  <c r="AB27" i="67"/>
  <c r="AB61" i="67"/>
  <c r="Z51" i="67"/>
  <c r="Z53" i="67"/>
  <c r="AA30" i="67"/>
  <c r="AB19" i="67"/>
  <c r="AB67" i="67"/>
  <c r="AB36" i="67"/>
  <c r="Z21" i="67"/>
  <c r="Z54" i="67"/>
  <c r="Z57" i="67"/>
  <c r="AA45" i="67"/>
  <c r="AA38" i="67"/>
  <c r="AB32" i="67"/>
  <c r="Z48" i="67"/>
  <c r="AA34" i="67"/>
  <c r="AA21" i="67"/>
  <c r="AB31" i="67"/>
  <c r="Z55" i="67"/>
  <c r="AA29" i="67"/>
  <c r="AB49" i="67"/>
  <c r="AB45" i="67"/>
  <c r="AB18" i="67"/>
  <c r="Z44" i="67"/>
  <c r="Z34" i="67"/>
  <c r="Z45" i="67"/>
  <c r="AA53" i="67"/>
  <c r="AA20" i="67"/>
  <c r="W35" i="67"/>
  <c r="X51" i="67"/>
  <c r="Y67" i="67"/>
  <c r="W51" i="67"/>
  <c r="X47" i="67"/>
  <c r="Y20" i="67"/>
  <c r="W47" i="67"/>
  <c r="Y19" i="67"/>
  <c r="X28" i="67"/>
  <c r="W20" i="67"/>
  <c r="Y54" i="67"/>
  <c r="Y36" i="67"/>
  <c r="X30" i="67"/>
  <c r="X64" i="67"/>
  <c r="W59" i="67"/>
  <c r="W58" i="67"/>
  <c r="Y57" i="67"/>
  <c r="Y18" i="67"/>
  <c r="Y24" i="67"/>
  <c r="X29" i="67"/>
  <c r="X37" i="67"/>
  <c r="X27" i="67"/>
  <c r="Y35" i="67"/>
  <c r="X59" i="67"/>
  <c r="W22" i="67"/>
  <c r="W45" i="67"/>
  <c r="W29" i="67"/>
  <c r="Y61" i="67"/>
  <c r="Y47" i="67"/>
  <c r="Y50" i="67"/>
  <c r="X46" i="67"/>
  <c r="X66" i="67"/>
  <c r="U44" i="67"/>
  <c r="T52" i="67"/>
  <c r="T19" i="67"/>
  <c r="V31" i="67"/>
  <c r="T15" i="67"/>
  <c r="T70" i="60"/>
  <c r="U19" i="67"/>
  <c r="U47" i="67"/>
  <c r="V55" i="67"/>
  <c r="T46" i="67"/>
  <c r="T55" i="67"/>
  <c r="U27" i="67"/>
  <c r="V66" i="67"/>
  <c r="V50" i="67"/>
  <c r="T45" i="67"/>
  <c r="U37" i="67"/>
  <c r="U22" i="67"/>
  <c r="V43" i="67"/>
  <c r="V19" i="67"/>
  <c r="T31" i="67"/>
  <c r="T54" i="67"/>
  <c r="T47" i="67"/>
  <c r="U31" i="67"/>
  <c r="U45" i="67"/>
  <c r="V45" i="67"/>
  <c r="V38" i="67"/>
  <c r="T21" i="67"/>
  <c r="T20" i="67"/>
  <c r="T48" i="67"/>
  <c r="S29" i="67"/>
  <c r="Q44" i="67"/>
  <c r="Q43" i="67"/>
  <c r="S34" i="67"/>
  <c r="Q21" i="67"/>
  <c r="S28" i="67"/>
  <c r="Q24" i="67"/>
  <c r="Q52" i="67"/>
  <c r="Q61" i="67"/>
  <c r="S53" i="67"/>
  <c r="S48" i="67"/>
  <c r="S52" i="67"/>
  <c r="Q47" i="67"/>
  <c r="Q55" i="67"/>
  <c r="S24" i="67"/>
  <c r="S27" i="67"/>
  <c r="S51" i="67"/>
  <c r="Q48" i="67"/>
  <c r="Q19" i="67"/>
  <c r="N23" i="67"/>
  <c r="P47" i="67"/>
  <c r="N43" i="67"/>
  <c r="N45" i="67"/>
  <c r="N47" i="67"/>
  <c r="P24" i="67"/>
  <c r="P66" i="67"/>
  <c r="N37" i="67"/>
  <c r="N66" i="67"/>
  <c r="P22" i="67"/>
  <c r="N65" i="67"/>
  <c r="N19" i="67"/>
  <c r="P29" i="67"/>
  <c r="N64" i="67"/>
  <c r="N53" i="67"/>
  <c r="N59" i="67"/>
  <c r="P48" i="67"/>
  <c r="P67" i="67"/>
  <c r="P31" i="67"/>
  <c r="P25" i="67"/>
  <c r="Z70" i="58"/>
  <c r="W70" i="58"/>
  <c r="Y70" i="58"/>
  <c r="T18" i="67"/>
  <c r="S25" i="67"/>
  <c r="Q45" i="67"/>
  <c r="N18" i="67"/>
  <c r="P70" i="58"/>
  <c r="W70" i="52"/>
  <c r="S70" i="52"/>
  <c r="N70" i="52"/>
  <c r="W70" i="41"/>
  <c r="Q70" i="41"/>
  <c r="V70" i="56"/>
  <c r="AB34" i="67"/>
  <c r="AB22" i="67"/>
  <c r="Z30" i="67"/>
  <c r="Z68" i="67"/>
  <c r="AA55" i="67"/>
  <c r="AB64" i="67"/>
  <c r="AB66" i="67"/>
  <c r="Z29" i="67"/>
  <c r="AA36" i="67"/>
  <c r="AA65" i="67"/>
  <c r="AB54" i="67"/>
  <c r="AB44" i="67"/>
  <c r="Z25" i="67"/>
  <c r="Z58" i="67"/>
  <c r="Z20" i="67"/>
  <c r="AA43" i="67"/>
  <c r="AA51" i="67"/>
  <c r="AA28" i="67"/>
  <c r="AB53" i="67"/>
  <c r="Z27" i="67"/>
  <c r="AA44" i="67"/>
  <c r="AB50" i="67"/>
  <c r="Z65" i="67"/>
  <c r="Z31" i="67"/>
  <c r="AA57" i="67"/>
  <c r="AB15" i="67"/>
  <c r="AB70" i="60"/>
  <c r="AB23" i="67"/>
  <c r="AB55" i="67"/>
  <c r="Z19" i="67"/>
  <c r="Z50" i="67"/>
  <c r="AA22" i="67"/>
  <c r="AA31" i="67"/>
  <c r="AA32" i="67"/>
  <c r="W44" i="67"/>
  <c r="W27" i="67"/>
  <c r="X52" i="67"/>
  <c r="Y45" i="67"/>
  <c r="W32" i="67"/>
  <c r="X38" i="67"/>
  <c r="W49" i="67"/>
  <c r="X57" i="67"/>
  <c r="W21" i="67"/>
  <c r="Y30" i="67"/>
  <c r="X24" i="67"/>
  <c r="Y37" i="67"/>
  <c r="X25" i="67"/>
  <c r="W30" i="67"/>
  <c r="W57" i="67"/>
  <c r="W48" i="67"/>
  <c r="Y26" i="67"/>
  <c r="Y29" i="67"/>
  <c r="Y65" i="67"/>
  <c r="X44" i="67"/>
  <c r="X32" i="67"/>
  <c r="X68" i="67"/>
  <c r="Y58" i="67"/>
  <c r="X45" i="67"/>
  <c r="W66" i="67"/>
  <c r="W37" i="67"/>
  <c r="Y25" i="67"/>
  <c r="Y51" i="67"/>
  <c r="Y64" i="67"/>
  <c r="X55" i="67"/>
  <c r="X21" i="67"/>
  <c r="X53" i="67"/>
  <c r="V37" i="67"/>
  <c r="U32" i="67"/>
  <c r="V47" i="67"/>
  <c r="V25" i="67"/>
  <c r="U28" i="67"/>
  <c r="V68" i="67"/>
  <c r="V44" i="67"/>
  <c r="T22" i="67"/>
  <c r="U61" i="67"/>
  <c r="V51" i="67"/>
  <c r="V21" i="67"/>
  <c r="T43" i="67"/>
  <c r="U36" i="67"/>
  <c r="V58" i="67"/>
  <c r="T23" i="67"/>
  <c r="U52" i="67"/>
  <c r="U21" i="67"/>
  <c r="U38" i="67"/>
  <c r="V52" i="67"/>
  <c r="V54" i="67"/>
  <c r="T27" i="67"/>
  <c r="T26" i="67"/>
  <c r="U49" i="67"/>
  <c r="U58" i="67"/>
  <c r="V26" i="67"/>
  <c r="V53" i="67"/>
  <c r="V36" i="67"/>
  <c r="T51" i="67"/>
  <c r="T34" i="67"/>
  <c r="S37" i="67"/>
  <c r="Q18" i="67"/>
  <c r="S20" i="67"/>
  <c r="S61" i="67"/>
  <c r="Q54" i="67"/>
  <c r="Q35" i="67"/>
  <c r="S21" i="67"/>
  <c r="S47" i="67"/>
  <c r="Q26" i="67"/>
  <c r="Q51" i="67"/>
  <c r="Q37" i="67"/>
  <c r="S50" i="67"/>
  <c r="S19" i="67"/>
  <c r="S55" i="67"/>
  <c r="Q23" i="67"/>
  <c r="N35" i="67"/>
  <c r="N25" i="67"/>
  <c r="N31" i="67"/>
  <c r="N57" i="67"/>
  <c r="P50" i="67"/>
  <c r="N44" i="67"/>
  <c r="P35" i="67"/>
  <c r="P19" i="67"/>
  <c r="N20" i="67"/>
  <c r="N34" i="67"/>
  <c r="P46" i="67"/>
  <c r="N61" i="67"/>
  <c r="P21" i="67"/>
  <c r="P43" i="67"/>
  <c r="N38" i="67"/>
  <c r="N49" i="67"/>
  <c r="N68" i="67"/>
  <c r="P52" i="67"/>
  <c r="P61" i="67"/>
  <c r="P65" i="67"/>
  <c r="P59" i="67"/>
  <c r="S30" i="67"/>
  <c r="Q50" i="67"/>
  <c r="Q70" i="58"/>
  <c r="Q58" i="67"/>
  <c r="N70" i="58"/>
  <c r="AB70" i="52"/>
  <c r="Q70" i="52"/>
  <c r="P70" i="52"/>
  <c r="K35" i="67"/>
  <c r="J35" i="67"/>
  <c r="M35" i="67"/>
  <c r="J32" i="67"/>
  <c r="M57" i="67"/>
  <c r="M46" i="67"/>
  <c r="J31" i="67"/>
  <c r="M53" i="67"/>
  <c r="M47" i="67"/>
  <c r="J46" i="67"/>
  <c r="M38" i="67"/>
  <c r="H55" i="67"/>
  <c r="J55" i="67"/>
  <c r="K44" i="67"/>
  <c r="K53" i="67"/>
  <c r="K55" i="67"/>
  <c r="K30" i="67"/>
  <c r="M30" i="67"/>
  <c r="M31" i="67"/>
  <c r="K50" i="67"/>
  <c r="H34" i="67"/>
  <c r="H54" i="67"/>
  <c r="J51" i="67"/>
  <c r="J38" i="67"/>
  <c r="K54" i="67"/>
  <c r="M50" i="67"/>
  <c r="K52" i="67"/>
  <c r="K57" i="67"/>
  <c r="M51" i="67"/>
  <c r="J54" i="67"/>
  <c r="H38" i="67"/>
  <c r="K31" i="67"/>
  <c r="H30" i="67"/>
  <c r="H31" i="67"/>
  <c r="J44" i="67"/>
  <c r="H49" i="67"/>
  <c r="K32" i="67"/>
  <c r="H53" i="67"/>
  <c r="H51" i="67"/>
  <c r="K47" i="67"/>
  <c r="H45" i="67"/>
  <c r="J30" i="67"/>
  <c r="J49" i="67"/>
  <c r="J57" i="67"/>
  <c r="M49" i="67"/>
  <c r="M54" i="67"/>
  <c r="M52" i="67"/>
  <c r="J45" i="67"/>
  <c r="M55" i="67"/>
  <c r="K45" i="67"/>
  <c r="M37" i="67"/>
  <c r="H48" i="67"/>
  <c r="M32" i="67"/>
  <c r="H57" i="67"/>
  <c r="K37" i="67"/>
  <c r="H46" i="67"/>
  <c r="J34" i="67"/>
  <c r="K48" i="67"/>
  <c r="K34" i="67"/>
  <c r="J37" i="67"/>
  <c r="M48" i="67"/>
  <c r="J53" i="67"/>
  <c r="K51" i="67"/>
  <c r="M44" i="67"/>
  <c r="K49" i="67"/>
  <c r="M45" i="67"/>
  <c r="J50" i="67"/>
  <c r="K38" i="67"/>
  <c r="J52" i="67"/>
  <c r="H47" i="67"/>
  <c r="H32" i="67"/>
  <c r="H37" i="67"/>
  <c r="M34" i="67"/>
  <c r="H52" i="67"/>
  <c r="J48" i="67"/>
  <c r="K46" i="67"/>
  <c r="H44" i="67"/>
  <c r="H50" i="67"/>
  <c r="J47" i="67"/>
  <c r="K24" i="67"/>
  <c r="M25" i="67"/>
  <c r="K29" i="67"/>
  <c r="J36" i="67"/>
  <c r="K15" i="67"/>
  <c r="M23" i="67"/>
  <c r="M68" i="67"/>
  <c r="M27" i="67"/>
  <c r="H18" i="67"/>
  <c r="K26" i="67"/>
  <c r="J22" i="67"/>
  <c r="M20" i="67"/>
  <c r="M24" i="67"/>
  <c r="K28" i="67"/>
  <c r="M67" i="67"/>
  <c r="J25" i="67"/>
  <c r="J27" i="67"/>
  <c r="M18" i="67"/>
  <c r="K61" i="67"/>
  <c r="J19" i="67"/>
  <c r="M64" i="67"/>
  <c r="K27" i="67"/>
  <c r="H43" i="67"/>
  <c r="K21" i="67"/>
  <c r="J24" i="67"/>
  <c r="H29" i="67"/>
  <c r="M21" i="67"/>
  <c r="M19" i="67"/>
  <c r="M15" i="67"/>
  <c r="K58" i="67"/>
  <c r="H23" i="67"/>
  <c r="M59" i="67"/>
  <c r="J29" i="67"/>
  <c r="H22" i="67"/>
  <c r="M26" i="67"/>
  <c r="K36" i="67"/>
  <c r="H58" i="67"/>
  <c r="M65" i="67"/>
  <c r="J61" i="67"/>
  <c r="H66" i="67"/>
  <c r="H24" i="67"/>
  <c r="H27" i="67"/>
  <c r="M28" i="67"/>
  <c r="J21" i="67"/>
  <c r="K18" i="67"/>
  <c r="K23" i="67"/>
  <c r="M36" i="67"/>
  <c r="H15" i="67"/>
  <c r="K22" i="67"/>
  <c r="H25" i="67"/>
  <c r="J43" i="67"/>
  <c r="J18" i="67"/>
  <c r="H20" i="67"/>
  <c r="H59" i="67"/>
  <c r="H64" i="67"/>
  <c r="J59" i="67"/>
  <c r="H67" i="67"/>
  <c r="J20" i="67"/>
  <c r="H26" i="67"/>
  <c r="M29" i="67"/>
  <c r="H65" i="67"/>
  <c r="M66" i="67"/>
  <c r="K19" i="67"/>
  <c r="J15" i="67"/>
  <c r="M43" i="67"/>
  <c r="J23" i="67"/>
  <c r="H36" i="67"/>
  <c r="K20" i="67"/>
  <c r="H28" i="67"/>
  <c r="K59" i="67"/>
  <c r="J26" i="67"/>
  <c r="M61" i="67"/>
  <c r="H19" i="67"/>
  <c r="H21" i="67"/>
  <c r="H61" i="67"/>
  <c r="J58" i="67"/>
  <c r="H68" i="67"/>
  <c r="M22" i="67"/>
  <c r="K25" i="67"/>
  <c r="J28" i="67"/>
  <c r="K43" i="67"/>
  <c r="M58" i="67"/>
  <c r="AD47" i="60"/>
  <c r="AD45" i="60"/>
  <c r="AD19" i="52"/>
  <c r="AD23" i="52"/>
  <c r="AD21" i="52"/>
  <c r="AE19" i="56"/>
  <c r="AD46" i="52"/>
  <c r="AE46" i="56"/>
  <c r="AD22" i="58"/>
  <c r="AD20" i="58"/>
  <c r="AD46" i="58"/>
  <c r="AD23" i="60"/>
  <c r="AD46" i="60"/>
  <c r="AD47" i="52"/>
  <c r="AE47" i="56"/>
  <c r="AD22" i="60"/>
  <c r="AD21" i="60"/>
  <c r="AD44" i="60"/>
  <c r="AD23" i="58"/>
  <c r="AD44" i="58"/>
  <c r="AD22" i="52"/>
  <c r="AE22" i="56"/>
  <c r="AE44" i="56"/>
  <c r="AE45" i="56"/>
  <c r="AD20" i="60"/>
  <c r="AD19" i="60"/>
  <c r="AD19" i="58"/>
  <c r="AD21" i="58"/>
  <c r="AD47" i="58"/>
  <c r="AD20" i="52"/>
  <c r="AD45" i="52"/>
  <c r="AE20" i="56"/>
  <c r="AD45" i="58"/>
  <c r="AD44" i="52"/>
  <c r="AE23" i="56"/>
  <c r="AE21" i="56"/>
  <c r="AE64" i="56"/>
  <c r="AD18" i="60"/>
  <c r="J70" i="56"/>
  <c r="J70" i="60"/>
  <c r="H70" i="60"/>
  <c r="M70" i="60"/>
  <c r="J70" i="58"/>
  <c r="M70" i="58"/>
  <c r="H70" i="58"/>
  <c r="K70" i="56"/>
  <c r="M70" i="56"/>
  <c r="K70" i="52"/>
  <c r="AD64" i="60"/>
  <c r="AD43" i="60"/>
  <c r="AE43" i="56"/>
  <c r="AE18" i="56"/>
  <c r="AO60" i="67" l="1"/>
  <c r="AN60" i="67"/>
  <c r="L60" i="93" s="1"/>
  <c r="AO59" i="67"/>
  <c r="AN59" i="67"/>
  <c r="AO21" i="67"/>
  <c r="AN21" i="67"/>
  <c r="AO36" i="67"/>
  <c r="AN36" i="67"/>
  <c r="AO61" i="67"/>
  <c r="AN61" i="67"/>
  <c r="AO28" i="67"/>
  <c r="AN28" i="67"/>
  <c r="AQ32" i="67"/>
  <c r="AP32" i="67"/>
  <c r="AQ25" i="67"/>
  <c r="AP25" i="67"/>
  <c r="AO22" i="67"/>
  <c r="AN22" i="67"/>
  <c r="AN44" i="67"/>
  <c r="AO44" i="67"/>
  <c r="AQ37" i="67"/>
  <c r="AP37" i="67"/>
  <c r="AQ30" i="67"/>
  <c r="AP30" i="67"/>
  <c r="AP28" i="67"/>
  <c r="AQ28" i="67"/>
  <c r="AP47" i="67"/>
  <c r="AQ47" i="67"/>
  <c r="AS21" i="67"/>
  <c r="AR21" i="67"/>
  <c r="AS38" i="67"/>
  <c r="AR38" i="67"/>
  <c r="AS30" i="67"/>
  <c r="AR30" i="67"/>
  <c r="AO53" i="67"/>
  <c r="AN53" i="67"/>
  <c r="AQ50" i="67"/>
  <c r="AP50" i="67"/>
  <c r="AP35" i="67"/>
  <c r="AQ35" i="67"/>
  <c r="AQ43" i="67"/>
  <c r="AP43" i="67"/>
  <c r="AR18" i="67"/>
  <c r="AS18" i="67"/>
  <c r="AP31" i="67"/>
  <c r="AQ31" i="67"/>
  <c r="AQ19" i="67"/>
  <c r="AP19" i="67"/>
  <c r="AS66" i="67"/>
  <c r="AR66" i="67"/>
  <c r="AQ34" i="67"/>
  <c r="AP34" i="67"/>
  <c r="AO25" i="67"/>
  <c r="AN25" i="67"/>
  <c r="AS35" i="67"/>
  <c r="AR35" i="67"/>
  <c r="AQ48" i="67"/>
  <c r="AP48" i="67"/>
  <c r="AS46" i="67"/>
  <c r="AR46" i="67"/>
  <c r="AQ60" i="67"/>
  <c r="AP60" i="67"/>
  <c r="AO64" i="67"/>
  <c r="AN64" i="67"/>
  <c r="AO67" i="67"/>
  <c r="AN67" i="67"/>
  <c r="AN58" i="67"/>
  <c r="AO58" i="67"/>
  <c r="AO52" i="67"/>
  <c r="AN52" i="67"/>
  <c r="AQ53" i="67"/>
  <c r="AP53" i="67"/>
  <c r="AQ45" i="67"/>
  <c r="AP45" i="67"/>
  <c r="AP44" i="67"/>
  <c r="AQ44" i="67"/>
  <c r="AQ57" i="67"/>
  <c r="AP57" i="67"/>
  <c r="AS32" i="67"/>
  <c r="AR32" i="67"/>
  <c r="AS28" i="67"/>
  <c r="AR28" i="67"/>
  <c r="AS65" i="67"/>
  <c r="AR65" i="67"/>
  <c r="AO45" i="67"/>
  <c r="AN45" i="67"/>
  <c r="AO37" i="67"/>
  <c r="AN37" i="67"/>
  <c r="AN27" i="67"/>
  <c r="AO27" i="67"/>
  <c r="AO47" i="67"/>
  <c r="M47" i="94" s="1"/>
  <c r="AN47" i="67"/>
  <c r="AP66" i="67"/>
  <c r="AQ66" i="67"/>
  <c r="N66" i="94" s="1"/>
  <c r="AQ59" i="67"/>
  <c r="AP59" i="67"/>
  <c r="AQ29" i="67"/>
  <c r="AP29" i="67"/>
  <c r="AS20" i="67"/>
  <c r="AR20" i="67"/>
  <c r="AS29" i="67"/>
  <c r="AR29" i="67"/>
  <c r="AS34" i="67"/>
  <c r="AR34" i="67"/>
  <c r="AS45" i="67"/>
  <c r="AR45" i="67"/>
  <c r="AR27" i="67"/>
  <c r="AS27" i="67"/>
  <c r="AN55" i="67"/>
  <c r="AO55" i="67"/>
  <c r="AP26" i="67"/>
  <c r="AQ26" i="67"/>
  <c r="AQ65" i="67"/>
  <c r="AP65" i="67"/>
  <c r="AR26" i="67"/>
  <c r="AS26" i="67"/>
  <c r="AO35" i="67"/>
  <c r="AN35" i="67"/>
  <c r="AO24" i="67"/>
  <c r="AN24" i="67"/>
  <c r="AP61" i="67"/>
  <c r="AQ61" i="67"/>
  <c r="AP49" i="67"/>
  <c r="AQ49" i="67"/>
  <c r="AS19" i="67"/>
  <c r="AR19" i="67"/>
  <c r="AP23" i="67"/>
  <c r="AQ23" i="67"/>
  <c r="AS58" i="67"/>
  <c r="AR58" i="67"/>
  <c r="AS61" i="67"/>
  <c r="AR61" i="67"/>
  <c r="AS68" i="67"/>
  <c r="AR68" i="67"/>
  <c r="AS47" i="67"/>
  <c r="AR47" i="67"/>
  <c r="AN68" i="67"/>
  <c r="AO68" i="67"/>
  <c r="AO49" i="67"/>
  <c r="M49" i="94" s="1"/>
  <c r="AN49" i="67"/>
  <c r="AQ21" i="67"/>
  <c r="AP21" i="67"/>
  <c r="AQ24" i="67"/>
  <c r="AP24" i="67"/>
  <c r="AP52" i="67"/>
  <c r="AQ52" i="67"/>
  <c r="AS31" i="67"/>
  <c r="AR31" i="67"/>
  <c r="AR57" i="67"/>
  <c r="AS57" i="67"/>
  <c r="AS44" i="67"/>
  <c r="AR44" i="67"/>
  <c r="AS51" i="67"/>
  <c r="AR51" i="67"/>
  <c r="AR36" i="67"/>
  <c r="AS36" i="67"/>
  <c r="AR55" i="67"/>
  <c r="AS55" i="67"/>
  <c r="AO31" i="67"/>
  <c r="AN31" i="67"/>
  <c r="AN19" i="67"/>
  <c r="AO19" i="67"/>
  <c r="AQ46" i="67"/>
  <c r="AP46" i="67"/>
  <c r="AS53" i="67"/>
  <c r="AR53" i="67"/>
  <c r="AO46" i="67"/>
  <c r="AN46" i="67"/>
  <c r="AO54" i="67"/>
  <c r="AN54" i="67"/>
  <c r="AN48" i="67"/>
  <c r="AO48" i="67"/>
  <c r="AQ58" i="67"/>
  <c r="AP58" i="67"/>
  <c r="AQ20" i="67"/>
  <c r="AP20" i="67"/>
  <c r="AS25" i="67"/>
  <c r="AR25" i="67"/>
  <c r="AS49" i="67"/>
  <c r="AR49" i="67"/>
  <c r="AO43" i="67"/>
  <c r="AN43" i="67"/>
  <c r="AO30" i="67"/>
  <c r="AN30" i="67"/>
  <c r="AQ67" i="67"/>
  <c r="AP67" i="67"/>
  <c r="AS24" i="67"/>
  <c r="AR24" i="67"/>
  <c r="AS59" i="67"/>
  <c r="AR59" i="67"/>
  <c r="AO51" i="67"/>
  <c r="AN51" i="67"/>
  <c r="AR67" i="67"/>
  <c r="AS67" i="67"/>
  <c r="AS64" i="67"/>
  <c r="AR64" i="67"/>
  <c r="AP18" i="67"/>
  <c r="AQ18" i="67"/>
  <c r="AN50" i="67"/>
  <c r="AO50" i="67"/>
  <c r="AO57" i="67"/>
  <c r="AN57" i="67"/>
  <c r="AN38" i="67"/>
  <c r="AO38" i="67"/>
  <c r="AO32" i="67"/>
  <c r="AN32" i="67"/>
  <c r="AP55" i="67"/>
  <c r="AQ55" i="67"/>
  <c r="AP68" i="67"/>
  <c r="AQ68" i="67"/>
  <c r="N68" i="94" s="1"/>
  <c r="AQ38" i="67"/>
  <c r="AP38" i="67"/>
  <c r="AS22" i="67"/>
  <c r="AR22" i="67"/>
  <c r="AS43" i="67"/>
  <c r="AR43" i="67"/>
  <c r="AQ27" i="67"/>
  <c r="AP27" i="67"/>
  <c r="AQ64" i="67"/>
  <c r="AP64" i="67"/>
  <c r="AQ51" i="67"/>
  <c r="AP51" i="67"/>
  <c r="AO23" i="67"/>
  <c r="M23" i="94" s="1"/>
  <c r="AN23" i="67"/>
  <c r="AO29" i="67"/>
  <c r="AN29" i="67"/>
  <c r="AO18" i="67"/>
  <c r="AN18" i="67"/>
  <c r="AS54" i="67"/>
  <c r="AR54" i="67"/>
  <c r="AS23" i="67"/>
  <c r="AR23" i="67"/>
  <c r="AO20" i="67"/>
  <c r="AN20" i="67"/>
  <c r="AQ54" i="67"/>
  <c r="AP54" i="67"/>
  <c r="AR48" i="67"/>
  <c r="AS48" i="67"/>
  <c r="AO34" i="67"/>
  <c r="AN34" i="67"/>
  <c r="AQ22" i="67"/>
  <c r="AP22" i="67"/>
  <c r="AO26" i="67"/>
  <c r="M26" i="94" s="1"/>
  <c r="AN26" i="67"/>
  <c r="AQ36" i="67"/>
  <c r="AP36" i="67"/>
  <c r="AS37" i="67"/>
  <c r="AR37" i="67"/>
  <c r="AS52" i="67"/>
  <c r="AR52" i="67"/>
  <c r="AS60" i="67"/>
  <c r="AR60" i="67"/>
  <c r="AS50" i="67"/>
  <c r="AR50" i="67"/>
  <c r="AO65" i="67"/>
  <c r="AN65" i="67"/>
  <c r="AN66" i="67"/>
  <c r="AO66" i="67"/>
  <c r="M66" i="94" s="1"/>
  <c r="AG60" i="60"/>
  <c r="AG35" i="60"/>
  <c r="AG68" i="60"/>
  <c r="AG45" i="60"/>
  <c r="AG26" i="60"/>
  <c r="AG58" i="60"/>
  <c r="AF29" i="60"/>
  <c r="AF50" i="60"/>
  <c r="AF22" i="60"/>
  <c r="AF43" i="60"/>
  <c r="AF64" i="60"/>
  <c r="AF27" i="60"/>
  <c r="AF48" i="60"/>
  <c r="AF20" i="60"/>
  <c r="AF37" i="60"/>
  <c r="AF58" i="60"/>
  <c r="AG53" i="60"/>
  <c r="AG18" i="60"/>
  <c r="AG49" i="60"/>
  <c r="AG24" i="60"/>
  <c r="AG48" i="60"/>
  <c r="AG66" i="60"/>
  <c r="AG54" i="60"/>
  <c r="L70" i="60"/>
  <c r="AF34" i="60"/>
  <c r="AF54" i="60"/>
  <c r="AF26" i="60"/>
  <c r="AF47" i="60"/>
  <c r="AF68" i="60"/>
  <c r="AF31" i="60"/>
  <c r="AF52" i="60"/>
  <c r="AF24" i="60"/>
  <c r="AL24" i="60" s="1"/>
  <c r="AF45" i="60"/>
  <c r="AF66" i="60"/>
  <c r="AG57" i="60"/>
  <c r="AG28" i="60"/>
  <c r="AG51" i="60"/>
  <c r="AG20" i="60"/>
  <c r="AF21" i="60"/>
  <c r="AF38" i="60"/>
  <c r="AF67" i="60"/>
  <c r="AF30" i="60"/>
  <c r="AF51" i="60"/>
  <c r="AF19" i="60"/>
  <c r="AF36" i="60"/>
  <c r="AF57" i="60"/>
  <c r="AF28" i="60"/>
  <c r="AF49" i="60"/>
  <c r="AL49" i="60" s="1"/>
  <c r="AF59" i="60"/>
  <c r="AG22" i="60"/>
  <c r="AG55" i="60"/>
  <c r="AG30" i="60"/>
  <c r="AG46" i="60"/>
  <c r="AF25" i="60"/>
  <c r="AF46" i="60"/>
  <c r="AF18" i="60"/>
  <c r="AF35" i="60"/>
  <c r="AF55" i="60"/>
  <c r="AF23" i="60"/>
  <c r="AF44" i="60"/>
  <c r="AF65" i="60"/>
  <c r="AF32" i="60"/>
  <c r="AF53" i="60"/>
  <c r="AF60" i="60"/>
  <c r="R38" i="67"/>
  <c r="AM38" i="67" s="1"/>
  <c r="R29" i="67"/>
  <c r="AM29" i="67" s="1"/>
  <c r="R50" i="67"/>
  <c r="R52" i="67"/>
  <c r="AM52" i="67" s="1"/>
  <c r="O47" i="67"/>
  <c r="O48" i="67"/>
  <c r="O22" i="67"/>
  <c r="O49" i="67"/>
  <c r="AK49" i="67" s="1"/>
  <c r="O19" i="67"/>
  <c r="O29" i="67"/>
  <c r="R43" i="67"/>
  <c r="R37" i="67"/>
  <c r="AM37" i="67" s="1"/>
  <c r="O21" i="67"/>
  <c r="AK21" i="67" s="1"/>
  <c r="O60" i="67"/>
  <c r="AK60" i="67" s="1"/>
  <c r="O65" i="67"/>
  <c r="R27" i="67"/>
  <c r="AM27" i="67" s="1"/>
  <c r="L27" i="94" s="1"/>
  <c r="R21" i="67"/>
  <c r="AM21" i="67" s="1"/>
  <c r="L21" i="94" s="1"/>
  <c r="O50" i="67"/>
  <c r="O35" i="67"/>
  <c r="R34" i="67"/>
  <c r="AM34" i="67" s="1"/>
  <c r="R64" i="67"/>
  <c r="AM64" i="67" s="1"/>
  <c r="R23" i="67"/>
  <c r="AM23" i="67" s="1"/>
  <c r="R36" i="67"/>
  <c r="R67" i="67"/>
  <c r="O31" i="67"/>
  <c r="O45" i="67"/>
  <c r="AK45" i="67" s="1"/>
  <c r="R19" i="67"/>
  <c r="AM19" i="67" s="1"/>
  <c r="R44" i="67"/>
  <c r="R32" i="67"/>
  <c r="AM32" i="67" s="1"/>
  <c r="L32" i="94" s="1"/>
  <c r="R65" i="67"/>
  <c r="O20" i="67"/>
  <c r="R31" i="67"/>
  <c r="AM31" i="67" s="1"/>
  <c r="R47" i="67"/>
  <c r="R25" i="67"/>
  <c r="O37" i="67"/>
  <c r="AK37" i="67" s="1"/>
  <c r="AG34" i="60"/>
  <c r="AF35" i="52"/>
  <c r="O64" i="67"/>
  <c r="AF45" i="52"/>
  <c r="R55" i="67"/>
  <c r="AM55" i="67" s="1"/>
  <c r="L55" i="94" s="1"/>
  <c r="R22" i="67"/>
  <c r="AF50" i="52"/>
  <c r="O28" i="67"/>
  <c r="AK28" i="67" s="1"/>
  <c r="AG31" i="60"/>
  <c r="AG67" i="60"/>
  <c r="O46" i="67"/>
  <c r="AG36" i="60"/>
  <c r="R18" i="67"/>
  <c r="AM18" i="67" s="1"/>
  <c r="R51" i="67"/>
  <c r="R54" i="67"/>
  <c r="AG50" i="60"/>
  <c r="O24" i="67"/>
  <c r="AK24" i="67" s="1"/>
  <c r="AG38" i="60"/>
  <c r="O57" i="67"/>
  <c r="AF22" i="52"/>
  <c r="AG25" i="60"/>
  <c r="O32" i="67"/>
  <c r="O44" i="67"/>
  <c r="O53" i="67"/>
  <c r="AK53" i="67" s="1"/>
  <c r="AF31" i="52"/>
  <c r="O30" i="67"/>
  <c r="O25" i="67"/>
  <c r="AK25" i="67" s="1"/>
  <c r="R53" i="67"/>
  <c r="AM53" i="67" s="1"/>
  <c r="R30" i="67"/>
  <c r="AM30" i="67" s="1"/>
  <c r="O51" i="67"/>
  <c r="AF20" i="52"/>
  <c r="O52" i="67"/>
  <c r="AK52" i="67" s="1"/>
  <c r="AF49" i="52"/>
  <c r="R26" i="67"/>
  <c r="AM26" i="67" s="1"/>
  <c r="AG27" i="60"/>
  <c r="R60" i="67"/>
  <c r="AM60" i="67" s="1"/>
  <c r="O18" i="67"/>
  <c r="AK18" i="67" s="1"/>
  <c r="O43" i="67"/>
  <c r="O26" i="67"/>
  <c r="R20" i="67"/>
  <c r="AM20" i="67" s="1"/>
  <c r="AG29" i="60"/>
  <c r="R28" i="67"/>
  <c r="AF19" i="52"/>
  <c r="R24" i="67"/>
  <c r="AM24" i="67" s="1"/>
  <c r="AF48" i="52"/>
  <c r="AG59" i="60"/>
  <c r="AG37" i="60"/>
  <c r="R49" i="67"/>
  <c r="AM49" i="67" s="1"/>
  <c r="AG23" i="60"/>
  <c r="AG21" i="60"/>
  <c r="AG47" i="60"/>
  <c r="AF21" i="52"/>
  <c r="AG52" i="60"/>
  <c r="R68" i="67"/>
  <c r="AM68" i="67" s="1"/>
  <c r="O66" i="67"/>
  <c r="AK66" i="67" s="1"/>
  <c r="O34" i="67"/>
  <c r="O38" i="67"/>
  <c r="AF65" i="52"/>
  <c r="O27" i="67"/>
  <c r="AK27" i="67" s="1"/>
  <c r="R45" i="67"/>
  <c r="AM45" i="67" s="1"/>
  <c r="O36" i="67"/>
  <c r="AK36" i="67" s="1"/>
  <c r="AG64" i="60"/>
  <c r="R58" i="67"/>
  <c r="R35" i="67"/>
  <c r="AM35" i="67" s="1"/>
  <c r="AG65" i="60"/>
  <c r="O67" i="67"/>
  <c r="R57" i="67"/>
  <c r="O58" i="67"/>
  <c r="AK58" i="67" s="1"/>
  <c r="R46" i="67"/>
  <c r="AG60" i="52"/>
  <c r="AF47" i="52"/>
  <c r="AG32" i="60"/>
  <c r="AF29" i="52"/>
  <c r="R66" i="67"/>
  <c r="O68" i="67"/>
  <c r="O23" i="67"/>
  <c r="AK23" i="67" s="1"/>
  <c r="O54" i="67"/>
  <c r="R48" i="67"/>
  <c r="AG19" i="60"/>
  <c r="AG44" i="60"/>
  <c r="AG43" i="60"/>
  <c r="O55" i="67"/>
  <c r="AK55" i="67" s="1"/>
  <c r="I32" i="75"/>
  <c r="K53" i="75"/>
  <c r="K33" i="75"/>
  <c r="K34" i="75"/>
  <c r="K54" i="75"/>
  <c r="J34" i="75"/>
  <c r="J56" i="75"/>
  <c r="J32" i="75"/>
  <c r="K51" i="75"/>
  <c r="K32" i="75"/>
  <c r="I51" i="75"/>
  <c r="K56" i="75"/>
  <c r="I54" i="75"/>
  <c r="J33" i="75"/>
  <c r="I34" i="75"/>
  <c r="J51" i="75"/>
  <c r="K55" i="75"/>
  <c r="J53" i="75"/>
  <c r="J54" i="75"/>
  <c r="I53" i="75"/>
  <c r="I33" i="75"/>
  <c r="AF59" i="52"/>
  <c r="AL27" i="58"/>
  <c r="J26" i="75"/>
  <c r="AL52" i="58"/>
  <c r="AL32" i="52"/>
  <c r="AL49" i="58"/>
  <c r="AL54" i="58"/>
  <c r="AL31" i="58"/>
  <c r="K26" i="75"/>
  <c r="AL67" i="56"/>
  <c r="AL26" i="56"/>
  <c r="AL66" i="52"/>
  <c r="AL37" i="58"/>
  <c r="AL67" i="58"/>
  <c r="AL24" i="56"/>
  <c r="J30" i="75"/>
  <c r="AL65" i="56"/>
  <c r="AL57" i="56"/>
  <c r="AL58" i="56"/>
  <c r="AL68" i="58"/>
  <c r="AL35" i="58"/>
  <c r="AL36" i="58"/>
  <c r="AL35" i="56"/>
  <c r="AL67" i="52"/>
  <c r="AL57" i="52"/>
  <c r="AL58" i="52"/>
  <c r="AL30" i="52"/>
  <c r="AL36" i="56"/>
  <c r="AL50" i="58"/>
  <c r="K50" i="75"/>
  <c r="AL29" i="58"/>
  <c r="AL34" i="58"/>
  <c r="AL30" i="56"/>
  <c r="AL31" i="56"/>
  <c r="AL34" i="56"/>
  <c r="AL38" i="56"/>
  <c r="AL38" i="52"/>
  <c r="AL30" i="58"/>
  <c r="K30" i="75"/>
  <c r="AL28" i="58"/>
  <c r="AL37" i="56"/>
  <c r="AL24" i="52"/>
  <c r="AL24" i="58"/>
  <c r="AL50" i="56"/>
  <c r="AL57" i="58"/>
  <c r="I30" i="75"/>
  <c r="AL25" i="56"/>
  <c r="AL52" i="52"/>
  <c r="AL58" i="58"/>
  <c r="AL28" i="56"/>
  <c r="AL68" i="52"/>
  <c r="AL68" i="56"/>
  <c r="AL60" i="56"/>
  <c r="AL60" i="58"/>
  <c r="I50" i="75"/>
  <c r="AL55" i="58"/>
  <c r="AL49" i="56"/>
  <c r="I26" i="75"/>
  <c r="AL66" i="58"/>
  <c r="AL51" i="52"/>
  <c r="AL27" i="56"/>
  <c r="AL54" i="52"/>
  <c r="AL65" i="58"/>
  <c r="AL54" i="56"/>
  <c r="J50" i="75"/>
  <c r="AL59" i="58"/>
  <c r="AL55" i="52"/>
  <c r="AL32" i="58"/>
  <c r="AL25" i="52"/>
  <c r="AL38" i="58"/>
  <c r="AL55" i="56"/>
  <c r="AL51" i="58"/>
  <c r="AL26" i="52"/>
  <c r="AL51" i="56"/>
  <c r="AL53" i="56"/>
  <c r="AL48" i="58"/>
  <c r="AL25" i="58"/>
  <c r="AL52" i="56"/>
  <c r="AL37" i="52"/>
  <c r="AL48" i="56"/>
  <c r="AL29" i="56"/>
  <c r="AL26" i="58"/>
  <c r="AL34" i="52"/>
  <c r="AL53" i="52"/>
  <c r="AL36" i="52"/>
  <c r="AL53" i="58"/>
  <c r="AL32" i="56"/>
  <c r="AL27" i="52"/>
  <c r="AL66" i="56"/>
  <c r="AL28" i="52"/>
  <c r="AH70" i="52"/>
  <c r="AJ70" i="58"/>
  <c r="AI70" i="52"/>
  <c r="AJ70" i="52"/>
  <c r="AH70" i="58"/>
  <c r="AI70" i="58"/>
  <c r="AG70" i="58"/>
  <c r="AH70" i="56"/>
  <c r="AG70" i="56"/>
  <c r="AJ70" i="56"/>
  <c r="AI70" i="56"/>
  <c r="AI70" i="60"/>
  <c r="AH70" i="60"/>
  <c r="AJ70" i="60"/>
  <c r="T75" i="67"/>
  <c r="W75" i="67"/>
  <c r="S75" i="67"/>
  <c r="AB75" i="67"/>
  <c r="N75" i="67"/>
  <c r="Y75" i="67"/>
  <c r="Z75" i="67"/>
  <c r="V75" i="67"/>
  <c r="P75" i="67"/>
  <c r="Q75" i="67"/>
  <c r="K31" i="75"/>
  <c r="J31" i="75"/>
  <c r="M75" i="67"/>
  <c r="H75" i="67"/>
  <c r="K75" i="67"/>
  <c r="AL53" i="60" l="1"/>
  <c r="AL51" i="60"/>
  <c r="AL26" i="60"/>
  <c r="L31" i="75"/>
  <c r="AL28" i="60"/>
  <c r="L19" i="94"/>
  <c r="L51" i="75"/>
  <c r="N55" i="94"/>
  <c r="M50" i="94"/>
  <c r="M48" i="94"/>
  <c r="N26" i="94"/>
  <c r="M44" i="94"/>
  <c r="L68" i="94"/>
  <c r="M18" i="94"/>
  <c r="M31" i="94"/>
  <c r="L59" i="93"/>
  <c r="L30" i="94"/>
  <c r="L18" i="94"/>
  <c r="L64" i="94"/>
  <c r="L38" i="94"/>
  <c r="N18" i="94"/>
  <c r="M19" i="94"/>
  <c r="M68" i="94"/>
  <c r="N61" i="94"/>
  <c r="M55" i="94"/>
  <c r="N36" i="94"/>
  <c r="N27" i="94"/>
  <c r="M35" i="94"/>
  <c r="M38" i="94"/>
  <c r="N23" i="94"/>
  <c r="N49" i="94"/>
  <c r="N44" i="94"/>
  <c r="M58" i="94"/>
  <c r="N35" i="94"/>
  <c r="N47" i="94"/>
  <c r="L26" i="94"/>
  <c r="L23" i="94"/>
  <c r="L29" i="94"/>
  <c r="M65" i="94"/>
  <c r="M34" i="94"/>
  <c r="N54" i="94"/>
  <c r="N64" i="94"/>
  <c r="N38" i="94"/>
  <c r="M51" i="94"/>
  <c r="M30" i="94"/>
  <c r="N20" i="94"/>
  <c r="M46" i="94"/>
  <c r="N46" i="94"/>
  <c r="N24" i="94"/>
  <c r="M24" i="94"/>
  <c r="N59" i="94"/>
  <c r="M37" i="94"/>
  <c r="N53" i="94"/>
  <c r="M64" i="94"/>
  <c r="N34" i="94"/>
  <c r="N19" i="94"/>
  <c r="M53" i="94"/>
  <c r="N30" i="94"/>
  <c r="N25" i="94"/>
  <c r="M28" i="94"/>
  <c r="M36" i="94"/>
  <c r="M59" i="94"/>
  <c r="M27" i="94"/>
  <c r="N31" i="94"/>
  <c r="N28" i="94"/>
  <c r="L35" i="94"/>
  <c r="L45" i="94"/>
  <c r="L49" i="94"/>
  <c r="L24" i="94"/>
  <c r="L20" i="94"/>
  <c r="L60" i="94"/>
  <c r="L53" i="94"/>
  <c r="L31" i="94"/>
  <c r="L34" i="94"/>
  <c r="L37" i="94"/>
  <c r="L52" i="94"/>
  <c r="N52" i="94"/>
  <c r="N22" i="94"/>
  <c r="M20" i="94"/>
  <c r="M29" i="94"/>
  <c r="N51" i="94"/>
  <c r="M32" i="94"/>
  <c r="M57" i="94"/>
  <c r="N67" i="94"/>
  <c r="M43" i="94"/>
  <c r="M54" i="94"/>
  <c r="N21" i="94"/>
  <c r="N58" i="94"/>
  <c r="N65" i="94"/>
  <c r="N45" i="94"/>
  <c r="N29" i="94"/>
  <c r="M45" i="94"/>
  <c r="N57" i="94"/>
  <c r="M52" i="94"/>
  <c r="M67" i="94"/>
  <c r="N60" i="94"/>
  <c r="N48" i="94"/>
  <c r="M25" i="94"/>
  <c r="N43" i="94"/>
  <c r="N50" i="94"/>
  <c r="N37" i="94"/>
  <c r="M22" i="94"/>
  <c r="N32" i="94"/>
  <c r="M61" i="94"/>
  <c r="M21" i="94"/>
  <c r="M60" i="94"/>
  <c r="AL31" i="60"/>
  <c r="L26" i="75"/>
  <c r="L50" i="75"/>
  <c r="L65" i="93"/>
  <c r="N60" i="93"/>
  <c r="N37" i="93"/>
  <c r="L26" i="93"/>
  <c r="L34" i="93"/>
  <c r="M54" i="93"/>
  <c r="N23" i="93"/>
  <c r="L18" i="93"/>
  <c r="L23" i="93"/>
  <c r="M64" i="93"/>
  <c r="N43" i="93"/>
  <c r="M38" i="93"/>
  <c r="N64" i="93"/>
  <c r="L51" i="93"/>
  <c r="N24" i="93"/>
  <c r="L30" i="93"/>
  <c r="N49" i="93"/>
  <c r="M20" i="93"/>
  <c r="L46" i="93"/>
  <c r="M46" i="93"/>
  <c r="L31" i="93"/>
  <c r="N44" i="93"/>
  <c r="N31" i="93"/>
  <c r="M24" i="93"/>
  <c r="L49" i="93"/>
  <c r="N47" i="93"/>
  <c r="N61" i="93"/>
  <c r="L24" i="93"/>
  <c r="N34" i="93"/>
  <c r="N20" i="93"/>
  <c r="M59" i="93"/>
  <c r="L47" i="93"/>
  <c r="L37" i="93"/>
  <c r="N65" i="93"/>
  <c r="N32" i="93"/>
  <c r="M53" i="93"/>
  <c r="L64" i="93"/>
  <c r="N46" i="93"/>
  <c r="N35" i="93"/>
  <c r="M34" i="93"/>
  <c r="M19" i="93"/>
  <c r="L53" i="93"/>
  <c r="N38" i="93"/>
  <c r="M30" i="93"/>
  <c r="M25" i="93"/>
  <c r="L28" i="93"/>
  <c r="L36" i="93"/>
  <c r="AL48" i="60"/>
  <c r="M55" i="93"/>
  <c r="L38" i="93"/>
  <c r="L50" i="93"/>
  <c r="L48" i="93"/>
  <c r="N36" i="93"/>
  <c r="M23" i="93"/>
  <c r="M49" i="93"/>
  <c r="N26" i="93"/>
  <c r="M26" i="93"/>
  <c r="N27" i="93"/>
  <c r="M44" i="93"/>
  <c r="L58" i="93"/>
  <c r="N18" i="93"/>
  <c r="M35" i="93"/>
  <c r="M47" i="93"/>
  <c r="L44" i="93"/>
  <c r="N50" i="93"/>
  <c r="N52" i="93"/>
  <c r="M36" i="93"/>
  <c r="M22" i="93"/>
  <c r="L20" i="93"/>
  <c r="N54" i="93"/>
  <c r="L29" i="93"/>
  <c r="M51" i="93"/>
  <c r="M27" i="93"/>
  <c r="N22" i="93"/>
  <c r="L32" i="93"/>
  <c r="L57" i="93"/>
  <c r="N59" i="93"/>
  <c r="M67" i="93"/>
  <c r="L43" i="93"/>
  <c r="N25" i="93"/>
  <c r="M58" i="93"/>
  <c r="L54" i="93"/>
  <c r="N53" i="93"/>
  <c r="N51" i="93"/>
  <c r="M21" i="93"/>
  <c r="N68" i="93"/>
  <c r="N58" i="93"/>
  <c r="N19" i="93"/>
  <c r="L35" i="93"/>
  <c r="M65" i="93"/>
  <c r="N45" i="93"/>
  <c r="N29" i="93"/>
  <c r="M29" i="93"/>
  <c r="L45" i="93"/>
  <c r="N28" i="93"/>
  <c r="M57" i="93"/>
  <c r="M45" i="93"/>
  <c r="L52" i="93"/>
  <c r="L67" i="93"/>
  <c r="M60" i="93"/>
  <c r="M48" i="93"/>
  <c r="L25" i="93"/>
  <c r="N66" i="93"/>
  <c r="M43" i="93"/>
  <c r="M50" i="93"/>
  <c r="N30" i="93"/>
  <c r="N21" i="93"/>
  <c r="M37" i="93"/>
  <c r="L22" i="93"/>
  <c r="M32" i="93"/>
  <c r="L61" i="93"/>
  <c r="L21" i="93"/>
  <c r="L66" i="93"/>
  <c r="N48" i="93"/>
  <c r="M68" i="93"/>
  <c r="M18" i="93"/>
  <c r="N67" i="93"/>
  <c r="L19" i="93"/>
  <c r="N55" i="93"/>
  <c r="N57" i="93"/>
  <c r="M52" i="93"/>
  <c r="L68" i="93"/>
  <c r="M61" i="93"/>
  <c r="L55" i="93"/>
  <c r="M66" i="93"/>
  <c r="L27" i="93"/>
  <c r="M31" i="93"/>
  <c r="M28" i="93"/>
  <c r="AL46" i="67"/>
  <c r="AM46" i="67"/>
  <c r="L46" i="94" s="1"/>
  <c r="AL47" i="67"/>
  <c r="AM47" i="67"/>
  <c r="L47" i="94" s="1"/>
  <c r="AL44" i="67"/>
  <c r="AM44" i="67"/>
  <c r="L44" i="94" s="1"/>
  <c r="AL67" i="67"/>
  <c r="AM67" i="67"/>
  <c r="L67" i="94" s="1"/>
  <c r="AL57" i="67"/>
  <c r="AM57" i="67"/>
  <c r="L57" i="94" s="1"/>
  <c r="AL58" i="67"/>
  <c r="K58" i="94" s="1"/>
  <c r="AM58" i="67"/>
  <c r="L58" i="94" s="1"/>
  <c r="AL54" i="67"/>
  <c r="AM54" i="67"/>
  <c r="L54" i="94" s="1"/>
  <c r="AL36" i="67"/>
  <c r="K36" i="94" s="1"/>
  <c r="AM36" i="67"/>
  <c r="L36" i="94" s="1"/>
  <c r="AL43" i="67"/>
  <c r="AM43" i="67"/>
  <c r="L43" i="94" s="1"/>
  <c r="AL50" i="67"/>
  <c r="AM50" i="67"/>
  <c r="L50" i="94" s="1"/>
  <c r="AL48" i="67"/>
  <c r="AM48" i="67"/>
  <c r="L48" i="94" s="1"/>
  <c r="AL66" i="67"/>
  <c r="K66" i="94" s="1"/>
  <c r="AM66" i="67"/>
  <c r="L66" i="94" s="1"/>
  <c r="AL28" i="67"/>
  <c r="K28" i="94" s="1"/>
  <c r="AM28" i="67"/>
  <c r="L28" i="94" s="1"/>
  <c r="AL51" i="67"/>
  <c r="AM51" i="67"/>
  <c r="L51" i="94" s="1"/>
  <c r="AL22" i="67"/>
  <c r="AM22" i="67"/>
  <c r="L22" i="94" s="1"/>
  <c r="AL25" i="67"/>
  <c r="K25" i="94" s="1"/>
  <c r="AM25" i="67"/>
  <c r="L25" i="94" s="1"/>
  <c r="AL65" i="67"/>
  <c r="AM65" i="67"/>
  <c r="L65" i="94" s="1"/>
  <c r="AL30" i="67"/>
  <c r="AL18" i="67"/>
  <c r="K18" i="94" s="1"/>
  <c r="AL55" i="67"/>
  <c r="K55" i="94" s="1"/>
  <c r="AL32" i="67"/>
  <c r="AL64" i="67"/>
  <c r="AL21" i="67"/>
  <c r="K21" i="94" s="1"/>
  <c r="AL38" i="67"/>
  <c r="AL35" i="67"/>
  <c r="AL45" i="67"/>
  <c r="K45" i="94" s="1"/>
  <c r="AL49" i="67"/>
  <c r="K49" i="94" s="1"/>
  <c r="AL24" i="67"/>
  <c r="K24" i="94" s="1"/>
  <c r="AL20" i="67"/>
  <c r="AL60" i="67"/>
  <c r="K60" i="94" s="1"/>
  <c r="AL53" i="67"/>
  <c r="K53" i="94" s="1"/>
  <c r="AL31" i="67"/>
  <c r="AL34" i="67"/>
  <c r="AL27" i="67"/>
  <c r="K27" i="94" s="1"/>
  <c r="AL37" i="67"/>
  <c r="K37" i="94" s="1"/>
  <c r="AL52" i="67"/>
  <c r="K52" i="94" s="1"/>
  <c r="AL19" i="67"/>
  <c r="AL68" i="67"/>
  <c r="AL26" i="67"/>
  <c r="AL23" i="67"/>
  <c r="K23" i="94" s="1"/>
  <c r="AL29" i="67"/>
  <c r="AJ34" i="67"/>
  <c r="AK34" i="67"/>
  <c r="AJ54" i="67"/>
  <c r="AK54" i="67"/>
  <c r="AJ38" i="67"/>
  <c r="AK38" i="67"/>
  <c r="AJ31" i="67"/>
  <c r="AK31" i="67"/>
  <c r="AJ19" i="67"/>
  <c r="AK19" i="67"/>
  <c r="AJ47" i="67"/>
  <c r="AK47" i="67"/>
  <c r="AJ68" i="67"/>
  <c r="AK68" i="67"/>
  <c r="AJ26" i="67"/>
  <c r="AK26" i="67"/>
  <c r="AJ44" i="67"/>
  <c r="AK44" i="67"/>
  <c r="AJ57" i="67"/>
  <c r="AK57" i="67"/>
  <c r="AJ46" i="67"/>
  <c r="AK46" i="67"/>
  <c r="AJ64" i="67"/>
  <c r="AK64" i="67"/>
  <c r="AJ20" i="67"/>
  <c r="AK20" i="67"/>
  <c r="AJ35" i="67"/>
  <c r="AK35" i="67"/>
  <c r="AJ65" i="67"/>
  <c r="AK65" i="67"/>
  <c r="AJ22" i="67"/>
  <c r="AK22" i="67"/>
  <c r="AJ67" i="67"/>
  <c r="AK67" i="67"/>
  <c r="AJ43" i="67"/>
  <c r="AK43" i="67"/>
  <c r="AJ51" i="67"/>
  <c r="AK51" i="67"/>
  <c r="AJ30" i="67"/>
  <c r="AK30" i="67"/>
  <c r="AJ32" i="67"/>
  <c r="AK32" i="67"/>
  <c r="AJ50" i="67"/>
  <c r="AK50" i="67"/>
  <c r="AJ29" i="67"/>
  <c r="AK29" i="67"/>
  <c r="AJ48" i="67"/>
  <c r="AK48" i="67"/>
  <c r="AJ36" i="67"/>
  <c r="AJ18" i="67"/>
  <c r="AJ24" i="67"/>
  <c r="AJ23" i="67"/>
  <c r="AJ58" i="67"/>
  <c r="AJ52" i="67"/>
  <c r="AJ53" i="67"/>
  <c r="AJ28" i="67"/>
  <c r="AJ49" i="67"/>
  <c r="AJ21" i="67"/>
  <c r="AJ27" i="67"/>
  <c r="AJ66" i="67"/>
  <c r="AJ25" i="67"/>
  <c r="AJ37" i="67"/>
  <c r="AJ55" i="67"/>
  <c r="AJ45" i="67"/>
  <c r="AJ60" i="67"/>
  <c r="AL52" i="60"/>
  <c r="AL35" i="60"/>
  <c r="AL57" i="60"/>
  <c r="AL30" i="60"/>
  <c r="AL66" i="60"/>
  <c r="AL54" i="60"/>
  <c r="L53" i="75"/>
  <c r="AL68" i="60"/>
  <c r="L55" i="75"/>
  <c r="L34" i="75"/>
  <c r="L33" i="75"/>
  <c r="AL29" i="60"/>
  <c r="L30" i="75"/>
  <c r="AL60" i="60"/>
  <c r="AL55" i="60"/>
  <c r="L54" i="75"/>
  <c r="L56" i="75"/>
  <c r="AL27" i="60"/>
  <c r="AL58" i="60"/>
  <c r="AL32" i="60"/>
  <c r="AL50" i="60"/>
  <c r="L32" i="75"/>
  <c r="AL31" i="52"/>
  <c r="AL29" i="52"/>
  <c r="AL35" i="52"/>
  <c r="AL48" i="52"/>
  <c r="AL49" i="52"/>
  <c r="AL34" i="60"/>
  <c r="I31" i="75"/>
  <c r="I56" i="75"/>
  <c r="AL25" i="60"/>
  <c r="AL36" i="60"/>
  <c r="AL50" i="52"/>
  <c r="AL67" i="60"/>
  <c r="AL38" i="60"/>
  <c r="AL60" i="52"/>
  <c r="AL65" i="60"/>
  <c r="AL37" i="60"/>
  <c r="AL59" i="60"/>
  <c r="AL65" i="52"/>
  <c r="D5" i="41"/>
  <c r="F8" i="40"/>
  <c r="S13" i="40"/>
  <c r="K65" i="94" l="1"/>
  <c r="K46" i="94"/>
  <c r="K44" i="94"/>
  <c r="K38" i="94"/>
  <c r="K50" i="94"/>
  <c r="K30" i="94"/>
  <c r="K64" i="94"/>
  <c r="K47" i="94"/>
  <c r="K67" i="94"/>
  <c r="K48" i="94"/>
  <c r="K43" i="94"/>
  <c r="K57" i="94"/>
  <c r="K54" i="94"/>
  <c r="K68" i="94"/>
  <c r="K32" i="94"/>
  <c r="K35" i="94"/>
  <c r="K29" i="94"/>
  <c r="K51" i="94"/>
  <c r="K20" i="94"/>
  <c r="K19" i="94"/>
  <c r="K34" i="94"/>
  <c r="K26" i="94"/>
  <c r="K31" i="94"/>
  <c r="K22" i="94"/>
  <c r="J55" i="93"/>
  <c r="J27" i="93"/>
  <c r="J53" i="93"/>
  <c r="K29" i="93"/>
  <c r="K68" i="93"/>
  <c r="K27" i="93"/>
  <c r="K60" i="93"/>
  <c r="K45" i="93"/>
  <c r="K64" i="93"/>
  <c r="K30" i="93"/>
  <c r="J37" i="93"/>
  <c r="J21" i="93"/>
  <c r="J52" i="93"/>
  <c r="J24" i="93"/>
  <c r="K23" i="93"/>
  <c r="K19" i="93"/>
  <c r="K34" i="93"/>
  <c r="K20" i="93"/>
  <c r="K35" i="93"/>
  <c r="K32" i="93"/>
  <c r="J60" i="93"/>
  <c r="J25" i="93"/>
  <c r="J49" i="93"/>
  <c r="J58" i="93"/>
  <c r="J18" i="93"/>
  <c r="K52" i="93"/>
  <c r="K31" i="93"/>
  <c r="K24" i="93"/>
  <c r="K38" i="93"/>
  <c r="K55" i="93"/>
  <c r="J45" i="93"/>
  <c r="J66" i="93"/>
  <c r="J28" i="93"/>
  <c r="J23" i="93"/>
  <c r="J36" i="93"/>
  <c r="K26" i="93"/>
  <c r="K37" i="93"/>
  <c r="K53" i="93"/>
  <c r="K49" i="93"/>
  <c r="K21" i="93"/>
  <c r="K18" i="93"/>
  <c r="J51" i="93"/>
  <c r="J67" i="93"/>
  <c r="J65" i="93"/>
  <c r="J46" i="93"/>
  <c r="J44" i="93"/>
  <c r="J68" i="93"/>
  <c r="J30" i="93"/>
  <c r="J43" i="93"/>
  <c r="J22" i="93"/>
  <c r="J35" i="93"/>
  <c r="J64" i="93"/>
  <c r="J57" i="93"/>
  <c r="J26" i="93"/>
  <c r="J47" i="93"/>
  <c r="J31" i="93"/>
  <c r="J48" i="93"/>
  <c r="J50" i="93"/>
  <c r="K48" i="93"/>
  <c r="K43" i="93"/>
  <c r="K54" i="93"/>
  <c r="K57" i="93"/>
  <c r="K44" i="93"/>
  <c r="J54" i="93"/>
  <c r="K65" i="93"/>
  <c r="K46" i="93"/>
  <c r="K66" i="93"/>
  <c r="K67" i="93"/>
  <c r="K58" i="93"/>
  <c r="K51" i="93"/>
  <c r="K50" i="93"/>
  <c r="K36" i="93"/>
  <c r="K47" i="93"/>
  <c r="J38" i="93"/>
  <c r="J34" i="93"/>
  <c r="K22" i="93"/>
  <c r="K25" i="93"/>
  <c r="J29" i="93"/>
  <c r="J32" i="93"/>
  <c r="J20" i="93"/>
  <c r="J19" i="93"/>
  <c r="K28" i="93"/>
  <c r="O15" i="41"/>
  <c r="L15" i="41"/>
  <c r="AA15" i="41"/>
  <c r="X15" i="41"/>
  <c r="U15" i="41"/>
  <c r="R15" i="41"/>
  <c r="AE58" i="78"/>
  <c r="AE55" i="78"/>
  <c r="AE51" i="78"/>
  <c r="AE54" i="78"/>
  <c r="AE50" i="78"/>
  <c r="AE57" i="78"/>
  <c r="AE53" i="78"/>
  <c r="AE49" i="78"/>
  <c r="AE52" i="78"/>
  <c r="AE48" i="78"/>
  <c r="T11" i="40"/>
  <c r="R11" i="40"/>
  <c r="S11" i="40"/>
  <c r="U11" i="40"/>
  <c r="J11" i="40"/>
  <c r="O11" i="40"/>
  <c r="M11" i="40"/>
  <c r="K11" i="40"/>
  <c r="T13" i="40"/>
  <c r="U13" i="40"/>
  <c r="R13" i="40"/>
  <c r="R70" i="41" l="1"/>
  <c r="X70" i="41"/>
  <c r="U70" i="41"/>
  <c r="O70" i="41"/>
  <c r="AA70" i="41"/>
  <c r="I60" i="41"/>
  <c r="I59" i="41"/>
  <c r="I54" i="41"/>
  <c r="I50" i="41"/>
  <c r="I46" i="41"/>
  <c r="I38" i="41"/>
  <c r="I34" i="41"/>
  <c r="I29" i="41"/>
  <c r="I25" i="41"/>
  <c r="I21" i="41"/>
  <c r="I68" i="41"/>
  <c r="I64" i="41"/>
  <c r="I53" i="41"/>
  <c r="I49" i="41"/>
  <c r="I45" i="41"/>
  <c r="I37" i="41"/>
  <c r="I32" i="41"/>
  <c r="I28" i="41"/>
  <c r="I24" i="41"/>
  <c r="I20" i="41"/>
  <c r="I67" i="41"/>
  <c r="I52" i="41"/>
  <c r="I48" i="41"/>
  <c r="I44" i="41"/>
  <c r="I36" i="41"/>
  <c r="I31" i="41"/>
  <c r="I27" i="41"/>
  <c r="I23" i="41"/>
  <c r="I19" i="41"/>
  <c r="I66" i="41"/>
  <c r="I58" i="41"/>
  <c r="I55" i="41"/>
  <c r="I51" i="41"/>
  <c r="I47" i="41"/>
  <c r="I43" i="41"/>
  <c r="I35" i="41"/>
  <c r="I30" i="41"/>
  <c r="I26" i="41"/>
  <c r="I22" i="41"/>
  <c r="I18" i="41"/>
  <c r="I65" i="41"/>
  <c r="I57" i="41"/>
  <c r="L67" i="41"/>
  <c r="L57" i="41"/>
  <c r="L54" i="41"/>
  <c r="L50" i="41"/>
  <c r="L46" i="41"/>
  <c r="L38" i="41"/>
  <c r="L34" i="41"/>
  <c r="L29" i="41"/>
  <c r="L25" i="41"/>
  <c r="L21" i="41"/>
  <c r="L66" i="41"/>
  <c r="L55" i="41"/>
  <c r="L52" i="41"/>
  <c r="L49" i="41"/>
  <c r="L35" i="41"/>
  <c r="L31" i="41"/>
  <c r="L28" i="41"/>
  <c r="L18" i="41"/>
  <c r="I15" i="41"/>
  <c r="L58" i="41"/>
  <c r="L53" i="41"/>
  <c r="L43" i="41"/>
  <c r="L36" i="41"/>
  <c r="L32" i="41"/>
  <c r="L22" i="41"/>
  <c r="L19" i="41"/>
  <c r="L64" i="41"/>
  <c r="L59" i="41"/>
  <c r="L56" i="41"/>
  <c r="L47" i="41"/>
  <c r="L44" i="41"/>
  <c r="L37" i="41"/>
  <c r="L26" i="41"/>
  <c r="L23" i="41"/>
  <c r="L65" i="41"/>
  <c r="L48" i="41"/>
  <c r="L30" i="41"/>
  <c r="L68" i="41"/>
  <c r="L51" i="41"/>
  <c r="L60" i="41"/>
  <c r="L45" i="41"/>
  <c r="L20" i="41"/>
  <c r="L24" i="41"/>
  <c r="L27" i="41"/>
  <c r="M51" i="75"/>
  <c r="AL52" i="78"/>
  <c r="AL50" i="78"/>
  <c r="AL48" i="78"/>
  <c r="AL49" i="78"/>
  <c r="AL53" i="78"/>
  <c r="AL51" i="78"/>
  <c r="AL58" i="78"/>
  <c r="M54" i="75"/>
  <c r="AL57" i="78"/>
  <c r="M53" i="75"/>
  <c r="AL54" i="78"/>
  <c r="M50" i="75"/>
  <c r="AL55" i="78"/>
  <c r="AG59" i="78"/>
  <c r="AG60" i="78"/>
  <c r="U15" i="67"/>
  <c r="R15" i="67"/>
  <c r="X15" i="67"/>
  <c r="AA15" i="67"/>
  <c r="O15" i="67"/>
  <c r="E77" i="93" l="1"/>
  <c r="E2" i="93" s="1"/>
  <c r="E77" i="94"/>
  <c r="E2" i="94" s="1"/>
  <c r="AQ15" i="67"/>
  <c r="AP15" i="67"/>
  <c r="AM15" i="67"/>
  <c r="AL15" i="67"/>
  <c r="AK15" i="67"/>
  <c r="AJ15" i="67"/>
  <c r="AO15" i="67"/>
  <c r="AN15" i="67"/>
  <c r="AS15" i="67"/>
  <c r="AR15" i="67"/>
  <c r="AD58" i="41"/>
  <c r="AD27" i="41"/>
  <c r="AD48" i="41"/>
  <c r="AD24" i="41"/>
  <c r="AD68" i="41"/>
  <c r="AD34" i="41"/>
  <c r="AD54" i="41"/>
  <c r="AD52" i="41"/>
  <c r="AD49" i="41"/>
  <c r="AD38" i="41"/>
  <c r="L35" i="67"/>
  <c r="AD65" i="41"/>
  <c r="AD30" i="41"/>
  <c r="AD51" i="41"/>
  <c r="AD36" i="41"/>
  <c r="AD67" i="41"/>
  <c r="AD32" i="41"/>
  <c r="AD53" i="41"/>
  <c r="AD25" i="41"/>
  <c r="L60" i="67"/>
  <c r="AD57" i="41"/>
  <c r="AD26" i="41"/>
  <c r="AD66" i="41"/>
  <c r="AD31" i="41"/>
  <c r="AD28" i="41"/>
  <c r="AD59" i="41"/>
  <c r="AD35" i="41"/>
  <c r="AD55" i="41"/>
  <c r="AD37" i="41"/>
  <c r="AD29" i="41"/>
  <c r="AD50" i="41"/>
  <c r="I35" i="67"/>
  <c r="AG35" i="67" s="1"/>
  <c r="I60" i="67"/>
  <c r="AD60" i="41"/>
  <c r="M56" i="75"/>
  <c r="AL59" i="78"/>
  <c r="M55" i="75"/>
  <c r="AG70" i="78"/>
  <c r="AL60" i="78"/>
  <c r="X75" i="67"/>
  <c r="U75" i="67"/>
  <c r="AA75" i="67"/>
  <c r="M70" i="41"/>
  <c r="K70" i="41"/>
  <c r="AE11" i="41"/>
  <c r="AE59" i="41" s="1"/>
  <c r="M15" i="94" l="1"/>
  <c r="L15" i="94"/>
  <c r="N15" i="94"/>
  <c r="K15" i="94"/>
  <c r="AH60" i="67"/>
  <c r="AI60" i="67"/>
  <c r="J60" i="94" s="1"/>
  <c r="L15" i="93"/>
  <c r="K15" i="93"/>
  <c r="O31" i="66" s="1"/>
  <c r="N15" i="93"/>
  <c r="J15" i="93"/>
  <c r="N31" i="66" s="1"/>
  <c r="M15" i="93"/>
  <c r="AH35" i="67"/>
  <c r="I35" i="94" s="1"/>
  <c r="AI35" i="67"/>
  <c r="J35" i="94" s="1"/>
  <c r="AF60" i="67"/>
  <c r="H60" i="94" s="1"/>
  <c r="AG60" i="67"/>
  <c r="AF35" i="67"/>
  <c r="H35" i="94" s="1"/>
  <c r="AF11" i="41"/>
  <c r="AE26" i="41"/>
  <c r="AE52" i="41"/>
  <c r="AE67" i="41"/>
  <c r="AE27" i="41"/>
  <c r="AE54" i="41"/>
  <c r="AE31" i="41"/>
  <c r="AE58" i="41"/>
  <c r="AE57" i="41"/>
  <c r="AE35" i="41"/>
  <c r="AE36" i="41"/>
  <c r="AE48" i="41"/>
  <c r="AE49" i="41"/>
  <c r="AE30" i="41"/>
  <c r="AE53" i="41"/>
  <c r="AE25" i="41"/>
  <c r="AE28" i="41"/>
  <c r="AE51" i="41"/>
  <c r="AE24" i="41"/>
  <c r="AE66" i="41"/>
  <c r="AE55" i="41"/>
  <c r="AE37" i="41"/>
  <c r="AE29" i="41"/>
  <c r="AE50" i="41"/>
  <c r="AE68" i="41"/>
  <c r="AE34" i="41"/>
  <c r="AE32" i="41"/>
  <c r="AE38" i="41"/>
  <c r="AE65" i="41"/>
  <c r="AE60" i="41"/>
  <c r="I60" i="94" l="1"/>
  <c r="Q31" i="66"/>
  <c r="P31" i="66"/>
  <c r="R31" i="66"/>
  <c r="H35" i="93"/>
  <c r="I60" i="93"/>
  <c r="H60" i="93"/>
  <c r="I35" i="93"/>
  <c r="AU60" i="67"/>
  <c r="AU35" i="67"/>
  <c r="AG11" i="41"/>
  <c r="AF55" i="41"/>
  <c r="AF64" i="41"/>
  <c r="AF36" i="41"/>
  <c r="AF61" i="41"/>
  <c r="AF59" i="41"/>
  <c r="AF27" i="41"/>
  <c r="AF24" i="41"/>
  <c r="AF53" i="41"/>
  <c r="AF22" i="41"/>
  <c r="AF21" i="41"/>
  <c r="AF44" i="41"/>
  <c r="AF37" i="41"/>
  <c r="AF18" i="41"/>
  <c r="AF25" i="41"/>
  <c r="AF43" i="41"/>
  <c r="AF47" i="41"/>
  <c r="AF46" i="41"/>
  <c r="AF49" i="41"/>
  <c r="AF29" i="41"/>
  <c r="AF31" i="41"/>
  <c r="AF48" i="41"/>
  <c r="AF68" i="41"/>
  <c r="AF60" i="41"/>
  <c r="AF38" i="41"/>
  <c r="AF28" i="41"/>
  <c r="AF34" i="41"/>
  <c r="AF52" i="41"/>
  <c r="AF54" i="41"/>
  <c r="AF50" i="41"/>
  <c r="AF67" i="41"/>
  <c r="AF45" i="41"/>
  <c r="AF66" i="41"/>
  <c r="AF35" i="41"/>
  <c r="AF57" i="41"/>
  <c r="AF51" i="41"/>
  <c r="AF65" i="41"/>
  <c r="AF32" i="41"/>
  <c r="AF23" i="41"/>
  <c r="AF19" i="41"/>
  <c r="AF58" i="41"/>
  <c r="AF26" i="41"/>
  <c r="AF30" i="41"/>
  <c r="AF20" i="41"/>
  <c r="AF15" i="41"/>
  <c r="AD64" i="58"/>
  <c r="AD43" i="58"/>
  <c r="AD18" i="58"/>
  <c r="P60" i="93" l="1"/>
  <c r="P35" i="93"/>
  <c r="P60" i="94"/>
  <c r="P35" i="94"/>
  <c r="AF70" i="41"/>
  <c r="AH11" i="41"/>
  <c r="AG49" i="41"/>
  <c r="AG52" i="41"/>
  <c r="AG27" i="41"/>
  <c r="AG32" i="41"/>
  <c r="AG28" i="41"/>
  <c r="AG68" i="41"/>
  <c r="AG25" i="41"/>
  <c r="AG57" i="41"/>
  <c r="AG30" i="41"/>
  <c r="AG24" i="41"/>
  <c r="AG46" i="41"/>
  <c r="AG23" i="41"/>
  <c r="AG20" i="41"/>
  <c r="AG44" i="41"/>
  <c r="AG38" i="41"/>
  <c r="AG67" i="41"/>
  <c r="AG47" i="41"/>
  <c r="AG31" i="41"/>
  <c r="AG66" i="41"/>
  <c r="AG37" i="41"/>
  <c r="AG36" i="41"/>
  <c r="AG59" i="41"/>
  <c r="AG61" i="41"/>
  <c r="AG50" i="41"/>
  <c r="AG53" i="41"/>
  <c r="AG21" i="41"/>
  <c r="AG26" i="41"/>
  <c r="AG35" i="41"/>
  <c r="AG54" i="41"/>
  <c r="AG51" i="41"/>
  <c r="AG22" i="41"/>
  <c r="AG29" i="41"/>
  <c r="AG48" i="41"/>
  <c r="AG65" i="41"/>
  <c r="AG43" i="41"/>
  <c r="AG18" i="41"/>
  <c r="AG45" i="41"/>
  <c r="AG55" i="41"/>
  <c r="AG64" i="41"/>
  <c r="AG60" i="41"/>
  <c r="AG34" i="41"/>
  <c r="AG58" i="41"/>
  <c r="AG19" i="41"/>
  <c r="AG15" i="41"/>
  <c r="K70" i="58"/>
  <c r="H70" i="56"/>
  <c r="K70" i="60"/>
  <c r="AG70" i="41" l="1"/>
  <c r="AI11" i="41"/>
  <c r="AH66" i="41"/>
  <c r="AH51" i="41"/>
  <c r="AH49" i="41"/>
  <c r="AH65" i="41"/>
  <c r="AH34" i="41"/>
  <c r="AH36" i="41"/>
  <c r="AH50" i="41"/>
  <c r="AH53" i="41"/>
  <c r="AH68" i="41"/>
  <c r="AH19" i="41"/>
  <c r="AH18" i="41"/>
  <c r="AH44" i="41"/>
  <c r="AH21" i="41"/>
  <c r="AH46" i="41"/>
  <c r="AH45" i="41"/>
  <c r="AH57" i="41"/>
  <c r="AH43" i="41"/>
  <c r="AH25" i="41"/>
  <c r="AH58" i="41"/>
  <c r="AH59" i="41"/>
  <c r="AH31" i="41"/>
  <c r="AH47" i="41"/>
  <c r="AH24" i="41"/>
  <c r="AH38" i="41"/>
  <c r="AH64" i="41"/>
  <c r="AH28" i="41"/>
  <c r="AH35" i="41"/>
  <c r="AH23" i="41"/>
  <c r="AH60" i="41"/>
  <c r="AH54" i="41"/>
  <c r="AH67" i="41"/>
  <c r="AH29" i="41"/>
  <c r="AH52" i="41"/>
  <c r="AH30" i="41"/>
  <c r="AH55" i="41"/>
  <c r="AH32" i="41"/>
  <c r="AH27" i="41"/>
  <c r="AH61" i="41"/>
  <c r="AH22" i="41"/>
  <c r="AH20" i="41"/>
  <c r="AH48" i="41"/>
  <c r="AH37" i="41"/>
  <c r="AH26" i="41"/>
  <c r="AH15" i="41"/>
  <c r="H70" i="41"/>
  <c r="AH70" i="41" l="1"/>
  <c r="AJ11" i="41"/>
  <c r="AI32" i="41"/>
  <c r="AI28" i="41"/>
  <c r="AI50" i="41"/>
  <c r="AI31" i="41"/>
  <c r="AI61" i="41"/>
  <c r="AI44" i="41"/>
  <c r="AI46" i="41"/>
  <c r="AI36" i="41"/>
  <c r="AI37" i="41"/>
  <c r="AI25" i="41"/>
  <c r="AI52" i="41"/>
  <c r="AI55" i="41"/>
  <c r="AI66" i="41"/>
  <c r="AI45" i="41"/>
  <c r="AI18" i="41"/>
  <c r="AI21" i="41"/>
  <c r="AI19" i="41"/>
  <c r="AI60" i="41"/>
  <c r="AI57" i="41"/>
  <c r="AI34" i="41"/>
  <c r="AI26" i="41"/>
  <c r="AI58" i="41"/>
  <c r="AI48" i="41"/>
  <c r="AI65" i="41"/>
  <c r="AI54" i="41"/>
  <c r="AI49" i="41"/>
  <c r="AI51" i="41"/>
  <c r="AI43" i="41"/>
  <c r="AI38" i="41"/>
  <c r="AI47" i="41"/>
  <c r="AI30" i="41"/>
  <c r="AI68" i="41"/>
  <c r="AI29" i="41"/>
  <c r="AI35" i="41"/>
  <c r="AI53" i="41"/>
  <c r="AI27" i="41"/>
  <c r="AI59" i="41"/>
  <c r="AI67" i="41"/>
  <c r="AI23" i="41"/>
  <c r="AI20" i="41"/>
  <c r="AI64" i="41"/>
  <c r="AI24" i="41"/>
  <c r="AI22" i="41"/>
  <c r="AI15" i="41"/>
  <c r="J70" i="41"/>
  <c r="L77" i="93" l="1"/>
  <c r="AJ28" i="41"/>
  <c r="AJ58" i="41"/>
  <c r="AJ37" i="41"/>
  <c r="AJ59" i="41"/>
  <c r="AJ29" i="41"/>
  <c r="AJ48" i="41"/>
  <c r="AJ36" i="41"/>
  <c r="AJ35" i="41"/>
  <c r="AJ68" i="41"/>
  <c r="AJ21" i="41"/>
  <c r="AJ22" i="41"/>
  <c r="AJ20" i="41"/>
  <c r="AJ64" i="41"/>
  <c r="AJ18" i="41"/>
  <c r="AJ54" i="41"/>
  <c r="AJ51" i="41"/>
  <c r="AJ26" i="41"/>
  <c r="AJ55" i="41"/>
  <c r="AJ52" i="41"/>
  <c r="AJ60" i="41"/>
  <c r="AJ65" i="41"/>
  <c r="AJ27" i="41"/>
  <c r="AJ30" i="41"/>
  <c r="AJ53" i="41"/>
  <c r="AJ46" i="41"/>
  <c r="AJ44" i="41"/>
  <c r="AJ32" i="41"/>
  <c r="AJ66" i="41"/>
  <c r="AJ49" i="41"/>
  <c r="AJ24" i="41"/>
  <c r="AJ61" i="41"/>
  <c r="AJ34" i="41"/>
  <c r="AJ25" i="41"/>
  <c r="AJ50" i="41"/>
  <c r="AJ67" i="41"/>
  <c r="AJ57" i="41"/>
  <c r="AJ38" i="41"/>
  <c r="AJ19" i="41"/>
  <c r="AJ23" i="41"/>
  <c r="AJ45" i="41"/>
  <c r="AJ47" i="41"/>
  <c r="AJ31" i="41"/>
  <c r="AJ43" i="41"/>
  <c r="AJ15" i="41"/>
  <c r="AI70" i="41"/>
  <c r="J75" i="67"/>
  <c r="M77" i="93" l="1"/>
  <c r="AL66" i="41"/>
  <c r="AL53" i="41"/>
  <c r="AL51" i="41"/>
  <c r="H31" i="75"/>
  <c r="AL67" i="41"/>
  <c r="AL32" i="41"/>
  <c r="AL52" i="41"/>
  <c r="AL34" i="41"/>
  <c r="H56" i="75"/>
  <c r="AL31" i="41"/>
  <c r="AL50" i="41"/>
  <c r="AL24" i="41"/>
  <c r="AL27" i="41"/>
  <c r="H51" i="75"/>
  <c r="AL48" i="41"/>
  <c r="AL25" i="41"/>
  <c r="AL49" i="41"/>
  <c r="AL65" i="41"/>
  <c r="AL26" i="41"/>
  <c r="AL68" i="41"/>
  <c r="AL29" i="41"/>
  <c r="AL28" i="41"/>
  <c r="AL38" i="41"/>
  <c r="H34" i="75"/>
  <c r="AL57" i="41"/>
  <c r="H53" i="75"/>
  <c r="AL59" i="41"/>
  <c r="H55" i="75"/>
  <c r="AL36" i="41"/>
  <c r="H32" i="75"/>
  <c r="AL37" i="41"/>
  <c r="H33" i="75"/>
  <c r="AL58" i="41"/>
  <c r="H54" i="75"/>
  <c r="AL55" i="41"/>
  <c r="AJ70" i="41"/>
  <c r="H30" i="75"/>
  <c r="AL60" i="41"/>
  <c r="H26" i="75"/>
  <c r="AL30" i="41"/>
  <c r="AL54" i="41"/>
  <c r="H50" i="75"/>
  <c r="AL35" i="41"/>
  <c r="H70" i="52"/>
  <c r="J70" i="52"/>
  <c r="N77" i="93" l="1"/>
  <c r="P56" i="75"/>
  <c r="P54" i="75"/>
  <c r="P53" i="75"/>
  <c r="P51" i="75"/>
  <c r="P32" i="75"/>
  <c r="P30" i="75"/>
  <c r="P31" i="75"/>
  <c r="P33" i="75"/>
  <c r="P34" i="75"/>
  <c r="P26" i="75"/>
  <c r="K30" i="79" l="1"/>
  <c r="L32" i="79"/>
  <c r="J30" i="79"/>
  <c r="J32" i="79"/>
  <c r="K32" i="79"/>
  <c r="L30" i="79"/>
  <c r="J16" i="81" l="1"/>
  <c r="M18" i="81"/>
  <c r="K16" i="81"/>
  <c r="M16" i="81"/>
  <c r="L16" i="81"/>
  <c r="K18" i="81"/>
  <c r="J18" i="81"/>
  <c r="L18" i="81"/>
  <c r="AD44" i="78" l="1"/>
  <c r="AD45" i="78"/>
  <c r="AD46" i="78"/>
  <c r="AD47" i="78"/>
  <c r="AE46" i="52"/>
  <c r="AE44" i="52"/>
  <c r="AE45" i="52"/>
  <c r="AE47" i="52"/>
  <c r="AE44" i="58"/>
  <c r="AE47" i="58"/>
  <c r="AE45" i="58"/>
  <c r="AE46" i="58"/>
  <c r="I48" i="67"/>
  <c r="AG48" i="67" s="1"/>
  <c r="AD47" i="41"/>
  <c r="I31" i="67"/>
  <c r="AG31" i="67" s="1"/>
  <c r="AD44" i="41"/>
  <c r="AD45" i="41"/>
  <c r="AD21" i="41"/>
  <c r="AD19" i="41"/>
  <c r="AD20" i="41"/>
  <c r="AD23" i="41"/>
  <c r="AD22" i="41"/>
  <c r="AE19" i="52"/>
  <c r="AE20" i="52"/>
  <c r="AE64" i="52"/>
  <c r="AE43" i="52"/>
  <c r="AE23" i="52"/>
  <c r="AE18" i="52"/>
  <c r="AE22" i="52"/>
  <c r="AE21" i="52"/>
  <c r="AE23" i="58"/>
  <c r="AE21" i="58"/>
  <c r="AE20" i="58"/>
  <c r="AE19" i="58"/>
  <c r="AE22" i="58"/>
  <c r="AD43" i="78"/>
  <c r="AD23" i="78"/>
  <c r="AD18" i="78"/>
  <c r="AD19" i="78"/>
  <c r="AD64" i="78"/>
  <c r="AD20" i="78"/>
  <c r="AD22" i="78"/>
  <c r="AD21" i="78"/>
  <c r="AE20" i="83"/>
  <c r="AE46" i="83"/>
  <c r="N62" i="75"/>
  <c r="AE64" i="83"/>
  <c r="AE19" i="83"/>
  <c r="N61" i="75"/>
  <c r="N63" i="75"/>
  <c r="AE43" i="83"/>
  <c r="AE44" i="83"/>
  <c r="N64" i="75"/>
  <c r="AE18" i="83"/>
  <c r="AE23" i="83"/>
  <c r="N49" i="75"/>
  <c r="N47" i="75"/>
  <c r="AE47" i="83"/>
  <c r="N48" i="75"/>
  <c r="AE45" i="83"/>
  <c r="AE22" i="83"/>
  <c r="AE21" i="83"/>
  <c r="AF48" i="67" l="1"/>
  <c r="H48" i="94" s="1"/>
  <c r="AF31" i="67"/>
  <c r="H31" i="94" s="1"/>
  <c r="N60" i="75"/>
  <c r="N27" i="75"/>
  <c r="N28" i="75"/>
  <c r="N20" i="75"/>
  <c r="I46" i="67"/>
  <c r="AG46" i="67" s="1"/>
  <c r="I49" i="67"/>
  <c r="AG49" i="67" s="1"/>
  <c r="L31" i="67"/>
  <c r="AI31" i="67" s="1"/>
  <c r="J31" i="94" s="1"/>
  <c r="I34" i="67"/>
  <c r="AG34" i="67" s="1"/>
  <c r="L37" i="67"/>
  <c r="AI37" i="67" s="1"/>
  <c r="J37" i="94" s="1"/>
  <c r="I53" i="67"/>
  <c r="AG53" i="67" s="1"/>
  <c r="I45" i="67"/>
  <c r="AG45" i="67" s="1"/>
  <c r="I44" i="67"/>
  <c r="AG44" i="67" s="1"/>
  <c r="I54" i="67"/>
  <c r="AG54" i="67" s="1"/>
  <c r="I37" i="67"/>
  <c r="AG37" i="67" s="1"/>
  <c r="I52" i="67"/>
  <c r="AG52" i="67" s="1"/>
  <c r="I47" i="67"/>
  <c r="AG47" i="67" s="1"/>
  <c r="L32" i="67"/>
  <c r="AI32" i="67" s="1"/>
  <c r="J32" i="94" s="1"/>
  <c r="L50" i="67"/>
  <c r="AI50" i="67" s="1"/>
  <c r="J50" i="94" s="1"/>
  <c r="L51" i="67"/>
  <c r="AI51" i="67" s="1"/>
  <c r="J51" i="94" s="1"/>
  <c r="AD46" i="41"/>
  <c r="I38" i="67"/>
  <c r="AG38" i="67" s="1"/>
  <c r="I57" i="67"/>
  <c r="AG57" i="67" s="1"/>
  <c r="I55" i="67"/>
  <c r="AG55" i="67" s="1"/>
  <c r="L30" i="67"/>
  <c r="AI30" i="67" s="1"/>
  <c r="J30" i="94" s="1"/>
  <c r="L48" i="67"/>
  <c r="AI48" i="67" s="1"/>
  <c r="J48" i="94" s="1"/>
  <c r="L44" i="67"/>
  <c r="AI44" i="67" s="1"/>
  <c r="J44" i="94" s="1"/>
  <c r="L53" i="67"/>
  <c r="AI53" i="67" s="1"/>
  <c r="J53" i="94" s="1"/>
  <c r="I51" i="67"/>
  <c r="AG51" i="67" s="1"/>
  <c r="I50" i="67"/>
  <c r="AG50" i="67" s="1"/>
  <c r="L34" i="67"/>
  <c r="AI34" i="67" s="1"/>
  <c r="J34" i="94" s="1"/>
  <c r="L47" i="67"/>
  <c r="AI47" i="67" s="1"/>
  <c r="J47" i="94" s="1"/>
  <c r="L54" i="67"/>
  <c r="L55" i="67"/>
  <c r="L52" i="67"/>
  <c r="AI52" i="67" s="1"/>
  <c r="J52" i="94" s="1"/>
  <c r="I32" i="67"/>
  <c r="I30" i="67"/>
  <c r="AG30" i="67" s="1"/>
  <c r="L49" i="67"/>
  <c r="AI49" i="67" s="1"/>
  <c r="J49" i="94" s="1"/>
  <c r="L45" i="67"/>
  <c r="AI45" i="67" s="1"/>
  <c r="J45" i="94" s="1"/>
  <c r="L57" i="67"/>
  <c r="L38" i="67"/>
  <c r="AI38" i="67" s="1"/>
  <c r="J38" i="94" s="1"/>
  <c r="L46" i="67"/>
  <c r="AI46" i="67" s="1"/>
  <c r="J46" i="94" s="1"/>
  <c r="I65" i="67"/>
  <c r="AG65" i="67" s="1"/>
  <c r="I64" i="67"/>
  <c r="AG64" i="67" s="1"/>
  <c r="I59" i="67"/>
  <c r="AG59" i="67" s="1"/>
  <c r="I25" i="67"/>
  <c r="AD44" i="56"/>
  <c r="AD46" i="56"/>
  <c r="I27" i="67"/>
  <c r="I15" i="67"/>
  <c r="AG15" i="67" s="1"/>
  <c r="I68" i="67"/>
  <c r="AG68" i="67" s="1"/>
  <c r="AD21" i="56"/>
  <c r="I21" i="67"/>
  <c r="AD19" i="56"/>
  <c r="I19" i="67"/>
  <c r="I36" i="67"/>
  <c r="AD47" i="56"/>
  <c r="I26" i="67"/>
  <c r="AD22" i="56"/>
  <c r="I22" i="67"/>
  <c r="I29" i="67"/>
  <c r="AD20" i="56"/>
  <c r="I20" i="67"/>
  <c r="AD23" i="56"/>
  <c r="I23" i="67"/>
  <c r="I18" i="67"/>
  <c r="I58" i="67"/>
  <c r="AG58" i="67" s="1"/>
  <c r="I43" i="67"/>
  <c r="AG43" i="67" s="1"/>
  <c r="I66" i="67"/>
  <c r="AG66" i="67" s="1"/>
  <c r="AD45" i="56"/>
  <c r="I28" i="67"/>
  <c r="I24" i="67"/>
  <c r="AG24" i="67" s="1"/>
  <c r="I67" i="67"/>
  <c r="AL22" i="83"/>
  <c r="N18" i="75"/>
  <c r="N45" i="75"/>
  <c r="AL64" i="83"/>
  <c r="AL46" i="83"/>
  <c r="N42" i="75"/>
  <c r="N23" i="75"/>
  <c r="AL18" i="83"/>
  <c r="N14" i="75"/>
  <c r="AL44" i="83"/>
  <c r="N40" i="75"/>
  <c r="N46" i="75"/>
  <c r="AL20" i="83"/>
  <c r="N16" i="75"/>
  <c r="AL21" i="83"/>
  <c r="N17" i="75"/>
  <c r="AL45" i="83"/>
  <c r="N41" i="75"/>
  <c r="AL47" i="83"/>
  <c r="N43" i="75"/>
  <c r="AL19" i="83"/>
  <c r="N15" i="75"/>
  <c r="N22" i="75"/>
  <c r="N21" i="75"/>
  <c r="AL23" i="83"/>
  <c r="N19" i="75"/>
  <c r="N25" i="75"/>
  <c r="AL43" i="83"/>
  <c r="N39" i="75"/>
  <c r="N24" i="75"/>
  <c r="N44" i="75"/>
  <c r="L66" i="67"/>
  <c r="AI66" i="67" s="1"/>
  <c r="J66" i="94" s="1"/>
  <c r="L68" i="67"/>
  <c r="AI68" i="67" s="1"/>
  <c r="J68" i="94" s="1"/>
  <c r="L67" i="67"/>
  <c r="AI67" i="67" s="1"/>
  <c r="J67" i="94" s="1"/>
  <c r="L65" i="67"/>
  <c r="AI65" i="67" s="1"/>
  <c r="J65" i="94" s="1"/>
  <c r="L64" i="67"/>
  <c r="AI64" i="67" s="1"/>
  <c r="J64" i="94" s="1"/>
  <c r="L59" i="67"/>
  <c r="L43" i="67"/>
  <c r="AI43" i="67" s="1"/>
  <c r="J43" i="94" s="1"/>
  <c r="L58" i="67"/>
  <c r="L20" i="67"/>
  <c r="AI20" i="67" s="1"/>
  <c r="J20" i="94" s="1"/>
  <c r="L24" i="67"/>
  <c r="AI24" i="67" s="1"/>
  <c r="J24" i="94" s="1"/>
  <c r="L23" i="67"/>
  <c r="AI23" i="67" s="1"/>
  <c r="J23" i="94" s="1"/>
  <c r="L29" i="67"/>
  <c r="AI29" i="67" s="1"/>
  <c r="J29" i="94" s="1"/>
  <c r="L25" i="67"/>
  <c r="AI25" i="67" s="1"/>
  <c r="J25" i="94" s="1"/>
  <c r="L28" i="67"/>
  <c r="AI28" i="67" s="1"/>
  <c r="J28" i="94" s="1"/>
  <c r="L19" i="67"/>
  <c r="AI19" i="67" s="1"/>
  <c r="J19" i="94" s="1"/>
  <c r="L26" i="67"/>
  <c r="AI26" i="67" s="1"/>
  <c r="J26" i="94" s="1"/>
  <c r="L27" i="67"/>
  <c r="AI27" i="67" s="1"/>
  <c r="J27" i="94" s="1"/>
  <c r="L22" i="67"/>
  <c r="AI22" i="67" s="1"/>
  <c r="J22" i="94" s="1"/>
  <c r="L18" i="67"/>
  <c r="AI18" i="67" s="1"/>
  <c r="J18" i="94" s="1"/>
  <c r="L36" i="67"/>
  <c r="AI36" i="67" s="1"/>
  <c r="J36" i="94" s="1"/>
  <c r="L21" i="67"/>
  <c r="AI21" i="67" s="1"/>
  <c r="J21" i="94" s="1"/>
  <c r="L15" i="67"/>
  <c r="AE15" i="83"/>
  <c r="M63" i="75"/>
  <c r="K63" i="75"/>
  <c r="AE44" i="78"/>
  <c r="M48" i="75"/>
  <c r="AE45" i="78"/>
  <c r="M49" i="75"/>
  <c r="AE47" i="78"/>
  <c r="M47" i="75"/>
  <c r="AE46" i="78"/>
  <c r="K49" i="75"/>
  <c r="K48" i="75"/>
  <c r="K47" i="75"/>
  <c r="AE19" i="78"/>
  <c r="AE20" i="78"/>
  <c r="AE21" i="78"/>
  <c r="AE22" i="78"/>
  <c r="AE23" i="78"/>
  <c r="M61" i="75"/>
  <c r="AE18" i="78"/>
  <c r="M62" i="75"/>
  <c r="AE15" i="78"/>
  <c r="M64" i="75"/>
  <c r="AE64" i="78"/>
  <c r="AE43" i="78"/>
  <c r="AE15" i="58"/>
  <c r="AD15" i="58"/>
  <c r="I70" i="58"/>
  <c r="AD43" i="56"/>
  <c r="AD64" i="56"/>
  <c r="I70" i="78"/>
  <c r="AD15" i="78"/>
  <c r="AE64" i="58"/>
  <c r="AD15" i="56"/>
  <c r="I70" i="56"/>
  <c r="J62" i="75"/>
  <c r="J61" i="75"/>
  <c r="AE18" i="58"/>
  <c r="AE43" i="58"/>
  <c r="AD18" i="56"/>
  <c r="AH59" i="67" l="1"/>
  <c r="I59" i="94" s="1"/>
  <c r="AI59" i="67"/>
  <c r="H31" i="93"/>
  <c r="H48" i="93"/>
  <c r="AH58" i="67"/>
  <c r="I58" i="94" s="1"/>
  <c r="AI58" i="67"/>
  <c r="J58" i="94" s="1"/>
  <c r="AH57" i="67"/>
  <c r="I57" i="94" s="1"/>
  <c r="AI57" i="67"/>
  <c r="J57" i="94" s="1"/>
  <c r="AH15" i="67"/>
  <c r="I15" i="94" s="1"/>
  <c r="AI15" i="67"/>
  <c r="J15" i="94" s="1"/>
  <c r="AH55" i="67"/>
  <c r="I55" i="94" s="1"/>
  <c r="AI55" i="67"/>
  <c r="J55" i="94" s="1"/>
  <c r="AH54" i="67"/>
  <c r="I54" i="94" s="1"/>
  <c r="AI54" i="67"/>
  <c r="J54" i="94" s="1"/>
  <c r="AH36" i="67"/>
  <c r="AH26" i="67"/>
  <c r="AH29" i="67"/>
  <c r="AH65" i="67"/>
  <c r="I65" i="94" s="1"/>
  <c r="AH47" i="67"/>
  <c r="I47" i="94" s="1"/>
  <c r="AH53" i="67"/>
  <c r="I53" i="94" s="1"/>
  <c r="AH51" i="67"/>
  <c r="I51" i="94" s="1"/>
  <c r="AH31" i="67"/>
  <c r="I31" i="94" s="1"/>
  <c r="AH18" i="67"/>
  <c r="AH19" i="67"/>
  <c r="AH23" i="67"/>
  <c r="AH43" i="67"/>
  <c r="I43" i="94" s="1"/>
  <c r="AH67" i="67"/>
  <c r="AH45" i="67"/>
  <c r="I45" i="94" s="1"/>
  <c r="AH52" i="67"/>
  <c r="I52" i="94" s="1"/>
  <c r="AH34" i="67"/>
  <c r="I34" i="94" s="1"/>
  <c r="AH44" i="67"/>
  <c r="I44" i="94" s="1"/>
  <c r="AH50" i="67"/>
  <c r="I50" i="94" s="1"/>
  <c r="AH22" i="67"/>
  <c r="AH28" i="67"/>
  <c r="AH24" i="67"/>
  <c r="I24" i="94" s="1"/>
  <c r="AH68" i="67"/>
  <c r="I68" i="94" s="1"/>
  <c r="AH46" i="67"/>
  <c r="I46" i="94" s="1"/>
  <c r="AH49" i="67"/>
  <c r="I49" i="94" s="1"/>
  <c r="AH48" i="67"/>
  <c r="I48" i="94" s="1"/>
  <c r="AH32" i="67"/>
  <c r="AH37" i="67"/>
  <c r="I37" i="94" s="1"/>
  <c r="AH21" i="67"/>
  <c r="AH27" i="67"/>
  <c r="AH25" i="67"/>
  <c r="AH20" i="67"/>
  <c r="AH64" i="67"/>
  <c r="I64" i="94" s="1"/>
  <c r="AH66" i="67"/>
  <c r="I66" i="94" s="1"/>
  <c r="AH38" i="67"/>
  <c r="I38" i="94" s="1"/>
  <c r="AH30" i="67"/>
  <c r="I30" i="94" s="1"/>
  <c r="AF28" i="67"/>
  <c r="H28" i="94" s="1"/>
  <c r="AG28" i="67"/>
  <c r="AF20" i="67"/>
  <c r="H20" i="94" s="1"/>
  <c r="AG20" i="67"/>
  <c r="I20" i="94" s="1"/>
  <c r="AF19" i="67"/>
  <c r="H19" i="94" s="1"/>
  <c r="AG19" i="67"/>
  <c r="AF32" i="67"/>
  <c r="H32" i="94" s="1"/>
  <c r="AG32" i="67"/>
  <c r="AF18" i="67"/>
  <c r="H18" i="94" s="1"/>
  <c r="AG18" i="67"/>
  <c r="I18" i="94" s="1"/>
  <c r="AF26" i="67"/>
  <c r="H26" i="94" s="1"/>
  <c r="AG26" i="67"/>
  <c r="AF25" i="67"/>
  <c r="H25" i="94" s="1"/>
  <c r="AG25" i="67"/>
  <c r="AF22" i="67"/>
  <c r="H22" i="94" s="1"/>
  <c r="AG22" i="67"/>
  <c r="I22" i="94" s="1"/>
  <c r="AF36" i="67"/>
  <c r="H36" i="94" s="1"/>
  <c r="AG36" i="67"/>
  <c r="I36" i="94" s="1"/>
  <c r="AF67" i="67"/>
  <c r="H67" i="94" s="1"/>
  <c r="AG67" i="67"/>
  <c r="AF23" i="67"/>
  <c r="H23" i="94" s="1"/>
  <c r="AG23" i="67"/>
  <c r="AF29" i="67"/>
  <c r="H29" i="94" s="1"/>
  <c r="AG29" i="67"/>
  <c r="AF21" i="67"/>
  <c r="H21" i="94" s="1"/>
  <c r="AG21" i="67"/>
  <c r="AF27" i="67"/>
  <c r="H27" i="94" s="1"/>
  <c r="AG27" i="67"/>
  <c r="AF64" i="67"/>
  <c r="H64" i="94" s="1"/>
  <c r="AF65" i="67"/>
  <c r="H65" i="94" s="1"/>
  <c r="AF68" i="67"/>
  <c r="H68" i="94" s="1"/>
  <c r="AF66" i="67"/>
  <c r="H66" i="94" s="1"/>
  <c r="AF58" i="67"/>
  <c r="H58" i="94" s="1"/>
  <c r="AF57" i="67"/>
  <c r="H57" i="94" s="1"/>
  <c r="AF59" i="67"/>
  <c r="H59" i="94" s="1"/>
  <c r="AF55" i="67"/>
  <c r="H55" i="94" s="1"/>
  <c r="AF52" i="67"/>
  <c r="H52" i="94" s="1"/>
  <c r="AF45" i="67"/>
  <c r="H45" i="94" s="1"/>
  <c r="AF53" i="67"/>
  <c r="H53" i="94" s="1"/>
  <c r="AF49" i="67"/>
  <c r="H49" i="94" s="1"/>
  <c r="AF43" i="67"/>
  <c r="H43" i="94" s="1"/>
  <c r="AF50" i="67"/>
  <c r="H50" i="94" s="1"/>
  <c r="AF54" i="67"/>
  <c r="H54" i="94" s="1"/>
  <c r="AF46" i="67"/>
  <c r="H46" i="94" s="1"/>
  <c r="AF51" i="67"/>
  <c r="H51" i="94" s="1"/>
  <c r="AF47" i="67"/>
  <c r="H47" i="94" s="1"/>
  <c r="AF44" i="67"/>
  <c r="H44" i="94" s="1"/>
  <c r="AF38" i="67"/>
  <c r="H38" i="94" s="1"/>
  <c r="AF34" i="67"/>
  <c r="H34" i="94" s="1"/>
  <c r="AF37" i="67"/>
  <c r="H37" i="94" s="1"/>
  <c r="AF30" i="67"/>
  <c r="H30" i="94" s="1"/>
  <c r="AF24" i="67"/>
  <c r="H24" i="94" s="1"/>
  <c r="AF15" i="67"/>
  <c r="H15" i="94" s="1"/>
  <c r="M60" i="75"/>
  <c r="N11" i="75"/>
  <c r="M28" i="75"/>
  <c r="M20" i="75"/>
  <c r="M27" i="75"/>
  <c r="J20" i="75"/>
  <c r="J64" i="75"/>
  <c r="K64" i="75"/>
  <c r="K61" i="75"/>
  <c r="K60" i="75"/>
  <c r="J60" i="75"/>
  <c r="J63" i="75"/>
  <c r="K62" i="75"/>
  <c r="J48" i="75"/>
  <c r="J49" i="75"/>
  <c r="J27" i="75"/>
  <c r="J28" i="75"/>
  <c r="J47" i="75"/>
  <c r="M14" i="75"/>
  <c r="M19" i="75"/>
  <c r="M16" i="75"/>
  <c r="M41" i="75"/>
  <c r="M39" i="75"/>
  <c r="M11" i="75"/>
  <c r="M22" i="75"/>
  <c r="M15" i="75"/>
  <c r="M42" i="75"/>
  <c r="M43" i="75"/>
  <c r="M25" i="75"/>
  <c r="M18" i="75"/>
  <c r="M21" i="75"/>
  <c r="M24" i="75"/>
  <c r="M46" i="75"/>
  <c r="M44" i="75"/>
  <c r="M23" i="75"/>
  <c r="M17" i="75"/>
  <c r="M45" i="75"/>
  <c r="M40" i="75"/>
  <c r="AL15" i="83"/>
  <c r="L63" i="75"/>
  <c r="AL45" i="56"/>
  <c r="AL45" i="58"/>
  <c r="AL46" i="56"/>
  <c r="AL23" i="56"/>
  <c r="AL22" i="56"/>
  <c r="AL23" i="78"/>
  <c r="AL21" i="78"/>
  <c r="AL44" i="56"/>
  <c r="AL44" i="58"/>
  <c r="AL46" i="78"/>
  <c r="AL47" i="78"/>
  <c r="AL20" i="56"/>
  <c r="AL19" i="78"/>
  <c r="AL44" i="78"/>
  <c r="AL18" i="78"/>
  <c r="AL22" i="78"/>
  <c r="AL46" i="58"/>
  <c r="AL45" i="78"/>
  <c r="AL19" i="56"/>
  <c r="AL21" i="56"/>
  <c r="AL20" i="78"/>
  <c r="AL47" i="56"/>
  <c r="AL47" i="58"/>
  <c r="J25" i="75"/>
  <c r="K20" i="75"/>
  <c r="K28" i="75"/>
  <c r="K27" i="75"/>
  <c r="I48" i="75"/>
  <c r="I47" i="75"/>
  <c r="I49" i="75"/>
  <c r="AE44" i="60"/>
  <c r="L48" i="75"/>
  <c r="AE45" i="60"/>
  <c r="L49" i="75"/>
  <c r="AE47" i="60"/>
  <c r="L47" i="75"/>
  <c r="AE46" i="60"/>
  <c r="AL64" i="78"/>
  <c r="AE15" i="56"/>
  <c r="I20" i="75"/>
  <c r="I27" i="75"/>
  <c r="I28" i="75"/>
  <c r="AL43" i="78"/>
  <c r="AE15" i="60"/>
  <c r="AD15" i="52"/>
  <c r="AD15" i="60"/>
  <c r="AD18" i="41"/>
  <c r="AD15" i="41"/>
  <c r="AD64" i="41"/>
  <c r="AD43" i="41"/>
  <c r="J22" i="75"/>
  <c r="K14" i="75"/>
  <c r="AL18" i="58"/>
  <c r="AE70" i="58"/>
  <c r="K43" i="75"/>
  <c r="J14" i="75"/>
  <c r="AL18" i="56"/>
  <c r="J23" i="75"/>
  <c r="K41" i="75"/>
  <c r="K46" i="75"/>
  <c r="J43" i="75"/>
  <c r="AL64" i="58"/>
  <c r="AL64" i="56"/>
  <c r="J41" i="75"/>
  <c r="K40" i="75"/>
  <c r="K45" i="75"/>
  <c r="J24" i="75"/>
  <c r="J16" i="75"/>
  <c r="J45" i="75"/>
  <c r="AD70" i="56"/>
  <c r="K44" i="75"/>
  <c r="J44" i="75"/>
  <c r="J15" i="75"/>
  <c r="J19" i="75"/>
  <c r="K42" i="75"/>
  <c r="J46" i="75"/>
  <c r="J40" i="75"/>
  <c r="K39" i="75"/>
  <c r="AL43" i="58"/>
  <c r="J18" i="75"/>
  <c r="J42" i="75"/>
  <c r="J17" i="75"/>
  <c r="AD70" i="78"/>
  <c r="AL15" i="78"/>
  <c r="J21" i="75"/>
  <c r="J39" i="75"/>
  <c r="AL43" i="56"/>
  <c r="AL15" i="58"/>
  <c r="K11" i="75"/>
  <c r="AD70" i="58"/>
  <c r="I29" i="94" l="1"/>
  <c r="I67" i="94"/>
  <c r="I27" i="94"/>
  <c r="P27" i="94" s="1"/>
  <c r="I21" i="94"/>
  <c r="I25" i="94"/>
  <c r="I19" i="94"/>
  <c r="I28" i="94"/>
  <c r="I26" i="94"/>
  <c r="I32" i="94"/>
  <c r="I23" i="94"/>
  <c r="H15" i="93"/>
  <c r="H34" i="93"/>
  <c r="H51" i="93"/>
  <c r="H43" i="93"/>
  <c r="H52" i="93"/>
  <c r="H58" i="93"/>
  <c r="H64" i="93"/>
  <c r="I64" i="93"/>
  <c r="I21" i="93"/>
  <c r="I49" i="93"/>
  <c r="I28" i="93"/>
  <c r="I34" i="93"/>
  <c r="I43" i="93"/>
  <c r="I31" i="93"/>
  <c r="P31" i="93" s="1"/>
  <c r="P31" i="94"/>
  <c r="I65" i="93"/>
  <c r="H24" i="93"/>
  <c r="H38" i="93"/>
  <c r="H46" i="93"/>
  <c r="H49" i="93"/>
  <c r="H55" i="93"/>
  <c r="H66" i="93"/>
  <c r="I30" i="93"/>
  <c r="I20" i="93"/>
  <c r="I37" i="93"/>
  <c r="I46" i="93"/>
  <c r="I22" i="93"/>
  <c r="I52" i="93"/>
  <c r="I23" i="93"/>
  <c r="I51" i="93"/>
  <c r="I29" i="93"/>
  <c r="H30" i="93"/>
  <c r="H44" i="93"/>
  <c r="H54" i="93"/>
  <c r="H53" i="93"/>
  <c r="H59" i="93"/>
  <c r="H68" i="93"/>
  <c r="I38" i="93"/>
  <c r="I25" i="93"/>
  <c r="I32" i="93"/>
  <c r="I68" i="93"/>
  <c r="I50" i="93"/>
  <c r="I45" i="93"/>
  <c r="I19" i="93"/>
  <c r="I53" i="93"/>
  <c r="I26" i="93"/>
  <c r="H37" i="93"/>
  <c r="H47" i="93"/>
  <c r="H50" i="93"/>
  <c r="H45" i="93"/>
  <c r="H57" i="93"/>
  <c r="H65" i="93"/>
  <c r="I66" i="93"/>
  <c r="I27" i="93"/>
  <c r="I48" i="93"/>
  <c r="P48" i="93" s="1"/>
  <c r="P48" i="94"/>
  <c r="I24" i="93"/>
  <c r="I44" i="93"/>
  <c r="I67" i="93"/>
  <c r="I18" i="93"/>
  <c r="I47" i="93"/>
  <c r="I36" i="93"/>
  <c r="I59" i="93"/>
  <c r="H67" i="93"/>
  <c r="I58" i="93"/>
  <c r="I57" i="93"/>
  <c r="I55" i="93"/>
  <c r="I54" i="93"/>
  <c r="H36" i="93"/>
  <c r="I15" i="93"/>
  <c r="H27" i="93"/>
  <c r="H29" i="93"/>
  <c r="H22" i="93"/>
  <c r="H26" i="93"/>
  <c r="H32" i="93"/>
  <c r="H20" i="93"/>
  <c r="H21" i="93"/>
  <c r="H23" i="93"/>
  <c r="H25" i="93"/>
  <c r="H18" i="93"/>
  <c r="H19" i="93"/>
  <c r="H28" i="93"/>
  <c r="AU57" i="67"/>
  <c r="AU54" i="67"/>
  <c r="AU55" i="67"/>
  <c r="AU58" i="67"/>
  <c r="AU34" i="67"/>
  <c r="AU30" i="67"/>
  <c r="AU37" i="67"/>
  <c r="AU38" i="67"/>
  <c r="I63" i="75"/>
  <c r="AE22" i="41"/>
  <c r="AE47" i="41"/>
  <c r="AE46" i="41"/>
  <c r="AE64" i="41"/>
  <c r="AE21" i="41"/>
  <c r="AE20" i="41"/>
  <c r="AE23" i="41"/>
  <c r="AE43" i="41"/>
  <c r="H64" i="75"/>
  <c r="AE19" i="41"/>
  <c r="AE45" i="41"/>
  <c r="AE44" i="41"/>
  <c r="AE18" i="41"/>
  <c r="AL45" i="60"/>
  <c r="AL47" i="52"/>
  <c r="AL21" i="52"/>
  <c r="AL22" i="58"/>
  <c r="AL20" i="52"/>
  <c r="AL23" i="52"/>
  <c r="AL22" i="52"/>
  <c r="AL46" i="60"/>
  <c r="AL19" i="58"/>
  <c r="AL21" i="58"/>
  <c r="AL23" i="58"/>
  <c r="AL47" i="60"/>
  <c r="AL46" i="52"/>
  <c r="AL19" i="52"/>
  <c r="AL44" i="60"/>
  <c r="AL44" i="52"/>
  <c r="AL45" i="52"/>
  <c r="AL20" i="58"/>
  <c r="K22" i="75"/>
  <c r="AL15" i="56"/>
  <c r="K18" i="75"/>
  <c r="H63" i="75"/>
  <c r="K21" i="75"/>
  <c r="K16" i="75"/>
  <c r="K24" i="75"/>
  <c r="K19" i="75"/>
  <c r="J11" i="75"/>
  <c r="I25" i="75"/>
  <c r="K25" i="75"/>
  <c r="K15" i="75"/>
  <c r="K23" i="75"/>
  <c r="L20" i="75"/>
  <c r="AE20" i="60"/>
  <c r="AE23" i="60"/>
  <c r="L28" i="75"/>
  <c r="K17" i="75"/>
  <c r="L27" i="75"/>
  <c r="AE19" i="60"/>
  <c r="AE22" i="60"/>
  <c r="AE21" i="60"/>
  <c r="AE15" i="52"/>
  <c r="AE15" i="41"/>
  <c r="I70" i="52"/>
  <c r="I70" i="60"/>
  <c r="L62" i="75"/>
  <c r="AD18" i="52"/>
  <c r="AE18" i="60"/>
  <c r="L61" i="75"/>
  <c r="AE43" i="60"/>
  <c r="AD64" i="52"/>
  <c r="AD43" i="52"/>
  <c r="AE64" i="60"/>
  <c r="L64" i="75"/>
  <c r="AL15" i="60"/>
  <c r="AD70" i="60"/>
  <c r="L11" i="75"/>
  <c r="M31" i="66" l="1"/>
  <c r="L31" i="66"/>
  <c r="P28" i="93"/>
  <c r="P51" i="93"/>
  <c r="P54" i="94"/>
  <c r="P23" i="93"/>
  <c r="P24" i="93"/>
  <c r="P58" i="94"/>
  <c r="P29" i="94"/>
  <c r="P22" i="93"/>
  <c r="P58" i="93"/>
  <c r="P49" i="94"/>
  <c r="P34" i="93"/>
  <c r="P29" i="93"/>
  <c r="P44" i="93"/>
  <c r="P37" i="93"/>
  <c r="P55" i="93"/>
  <c r="P43" i="93"/>
  <c r="P67" i="94"/>
  <c r="P55" i="94"/>
  <c r="P37" i="94"/>
  <c r="P30" i="94"/>
  <c r="P21" i="93"/>
  <c r="P65" i="93"/>
  <c r="P67" i="93"/>
  <c r="P53" i="93"/>
  <c r="P30" i="93"/>
  <c r="P26" i="94"/>
  <c r="P20" i="93"/>
  <c r="P57" i="94"/>
  <c r="P25" i="93"/>
  <c r="P45" i="93"/>
  <c r="P54" i="93"/>
  <c r="P46" i="93"/>
  <c r="P66" i="93"/>
  <c r="P52" i="93"/>
  <c r="P22" i="94"/>
  <c r="P50" i="94"/>
  <c r="P50" i="93"/>
  <c r="P38" i="93"/>
  <c r="P38" i="94"/>
  <c r="P49" i="93"/>
  <c r="P64" i="93"/>
  <c r="P64" i="94"/>
  <c r="P18" i="93"/>
  <c r="P68" i="93"/>
  <c r="P47" i="93"/>
  <c r="P20" i="94"/>
  <c r="P19" i="93"/>
  <c r="P32" i="93"/>
  <c r="P27" i="93"/>
  <c r="P26" i="93"/>
  <c r="P57" i="93"/>
  <c r="P65" i="94"/>
  <c r="P45" i="94"/>
  <c r="P47" i="94"/>
  <c r="P32" i="94"/>
  <c r="P46" i="94"/>
  <c r="P24" i="94"/>
  <c r="P19" i="94"/>
  <c r="P23" i="94"/>
  <c r="P43" i="94"/>
  <c r="P34" i="94"/>
  <c r="P36" i="93"/>
  <c r="P18" i="94"/>
  <c r="P21" i="94"/>
  <c r="P68" i="94"/>
  <c r="P53" i="94"/>
  <c r="P44" i="94"/>
  <c r="P66" i="94"/>
  <c r="P25" i="94"/>
  <c r="P52" i="94"/>
  <c r="P51" i="94"/>
  <c r="P15" i="94"/>
  <c r="P28" i="94"/>
  <c r="P36" i="94"/>
  <c r="P15" i="93"/>
  <c r="H60" i="75"/>
  <c r="L60" i="75"/>
  <c r="AL44" i="41"/>
  <c r="H39" i="75"/>
  <c r="AL46" i="41"/>
  <c r="AL45" i="41"/>
  <c r="AL47" i="41"/>
  <c r="H14" i="75"/>
  <c r="H15" i="75"/>
  <c r="AL19" i="41"/>
  <c r="H24" i="75"/>
  <c r="H16" i="75"/>
  <c r="AL20" i="41"/>
  <c r="H23" i="75"/>
  <c r="H18" i="75"/>
  <c r="AL22" i="41"/>
  <c r="H28" i="75"/>
  <c r="H17" i="75"/>
  <c r="AL21" i="41"/>
  <c r="H19" i="75"/>
  <c r="AL23" i="41"/>
  <c r="H21" i="75"/>
  <c r="H22" i="75"/>
  <c r="H20" i="75"/>
  <c r="H25" i="75"/>
  <c r="I62" i="75"/>
  <c r="I60" i="75"/>
  <c r="I64" i="75"/>
  <c r="I61" i="75"/>
  <c r="H62" i="75"/>
  <c r="H27" i="75"/>
  <c r="H47" i="75"/>
  <c r="H48" i="75"/>
  <c r="H61" i="75"/>
  <c r="H49" i="75"/>
  <c r="AL43" i="41"/>
  <c r="H41" i="75"/>
  <c r="H40" i="75"/>
  <c r="AL64" i="41"/>
  <c r="H43" i="75"/>
  <c r="AL18" i="41"/>
  <c r="H45" i="75"/>
  <c r="H42" i="75"/>
  <c r="H46" i="75"/>
  <c r="H44" i="75"/>
  <c r="AL21" i="60"/>
  <c r="AL19" i="60"/>
  <c r="AL23" i="60"/>
  <c r="AL22" i="60"/>
  <c r="AL20" i="60"/>
  <c r="AU67" i="67"/>
  <c r="L25" i="75"/>
  <c r="L16" i="75"/>
  <c r="AE70" i="52"/>
  <c r="AL15" i="52"/>
  <c r="I11" i="75"/>
  <c r="H11" i="75"/>
  <c r="AL15" i="41"/>
  <c r="AE70" i="60"/>
  <c r="L44" i="75"/>
  <c r="L19" i="75"/>
  <c r="L46" i="75"/>
  <c r="L24" i="75"/>
  <c r="I41" i="75"/>
  <c r="I17" i="75"/>
  <c r="AL64" i="60"/>
  <c r="L15" i="75"/>
  <c r="I42" i="75"/>
  <c r="AL64" i="52"/>
  <c r="AL43" i="60"/>
  <c r="L39" i="75"/>
  <c r="L14" i="75"/>
  <c r="AL18" i="60"/>
  <c r="L18" i="75"/>
  <c r="L45" i="75"/>
  <c r="I40" i="75"/>
  <c r="I24" i="75"/>
  <c r="I43" i="75"/>
  <c r="I46" i="75"/>
  <c r="I15" i="75"/>
  <c r="AD70" i="52"/>
  <c r="L22" i="75"/>
  <c r="L17" i="75"/>
  <c r="L23" i="75"/>
  <c r="I44" i="75"/>
  <c r="L42" i="75"/>
  <c r="L40" i="75"/>
  <c r="L43" i="75"/>
  <c r="I39" i="75"/>
  <c r="AL43" i="52"/>
  <c r="I22" i="75"/>
  <c r="I23" i="75"/>
  <c r="L41" i="75"/>
  <c r="L21" i="75"/>
  <c r="I21" i="75"/>
  <c r="I16" i="75"/>
  <c r="AL18" i="52"/>
  <c r="I14" i="75"/>
  <c r="I45" i="75"/>
  <c r="I18" i="75"/>
  <c r="I19" i="75"/>
  <c r="AU52" i="67"/>
  <c r="P28" i="75" l="1"/>
  <c r="P27" i="75"/>
  <c r="P20" i="75"/>
  <c r="AU36" i="67"/>
  <c r="AU26" i="67"/>
  <c r="AU31" i="67"/>
  <c r="AU22" i="67"/>
  <c r="AU19" i="67"/>
  <c r="AU20" i="67"/>
  <c r="AU28" i="67"/>
  <c r="AU24" i="67"/>
  <c r="AU32" i="67"/>
  <c r="AU21" i="67"/>
  <c r="AU25" i="67"/>
  <c r="AU27" i="67"/>
  <c r="AU23" i="67"/>
  <c r="AU29" i="67"/>
  <c r="P64" i="75"/>
  <c r="AU65" i="67"/>
  <c r="AU45" i="67"/>
  <c r="AU68" i="67"/>
  <c r="AU53" i="67"/>
  <c r="AU51" i="67"/>
  <c r="AU43" i="67"/>
  <c r="AU46" i="67"/>
  <c r="AU48" i="67"/>
  <c r="AU44" i="67"/>
  <c r="AU64" i="67"/>
  <c r="AU66" i="67"/>
  <c r="AU47" i="67"/>
  <c r="AU49" i="67"/>
  <c r="AU50" i="67"/>
  <c r="P48" i="75"/>
  <c r="P25" i="75"/>
  <c r="P50" i="75"/>
  <c r="P63" i="75"/>
  <c r="P60" i="75"/>
  <c r="P16" i="75"/>
  <c r="P47" i="75"/>
  <c r="P11" i="75"/>
  <c r="P19" i="75"/>
  <c r="P46" i="75"/>
  <c r="P18" i="75"/>
  <c r="P24" i="75"/>
  <c r="P49" i="75"/>
  <c r="P39" i="75"/>
  <c r="P44" i="75"/>
  <c r="P45" i="75"/>
  <c r="P15" i="75"/>
  <c r="P43" i="75"/>
  <c r="P23" i="75"/>
  <c r="P21" i="75"/>
  <c r="P14" i="75"/>
  <c r="P40" i="75"/>
  <c r="P61" i="75"/>
  <c r="P42" i="75"/>
  <c r="P17" i="75"/>
  <c r="P22" i="75"/>
  <c r="P62" i="75"/>
  <c r="P41" i="75"/>
  <c r="AU15" i="67" l="1"/>
  <c r="AU18" i="67"/>
  <c r="J33" i="81" l="1"/>
  <c r="K33" i="81" l="1"/>
  <c r="K29" i="79" l="1"/>
  <c r="K15" i="81" l="1"/>
  <c r="J29" i="79"/>
  <c r="K26" i="79"/>
  <c r="J15" i="81" l="1"/>
  <c r="J26" i="79"/>
  <c r="J12" i="81" l="1"/>
  <c r="I11" i="81" l="1"/>
  <c r="I33" i="81" l="1"/>
  <c r="K12" i="81" l="1"/>
  <c r="A1" i="75" l="1"/>
  <c r="A1" i="78"/>
  <c r="A1" i="62"/>
  <c r="A1" i="58"/>
  <c r="A1" i="59"/>
  <c r="A1" i="81"/>
  <c r="A1" i="52"/>
  <c r="A1" i="53"/>
  <c r="A1" i="57"/>
  <c r="A1" i="67"/>
  <c r="A1" i="79"/>
  <c r="A1" i="40"/>
  <c r="A1" i="54"/>
  <c r="A1" i="41"/>
  <c r="A1" i="56"/>
  <c r="A1" i="66"/>
  <c r="A1" i="82"/>
  <c r="A1" i="77"/>
  <c r="A1" i="45"/>
  <c r="A1" i="83"/>
  <c r="A1" i="60"/>
  <c r="A1" i="80"/>
  <c r="O61" i="58" l="1"/>
  <c r="I61" i="41" l="1"/>
  <c r="R61" i="60"/>
  <c r="O61" i="60"/>
  <c r="L61" i="78"/>
  <c r="AE61" i="78" s="1"/>
  <c r="O61" i="78"/>
  <c r="L61" i="41"/>
  <c r="AE61" i="41" s="1"/>
  <c r="O61" i="52"/>
  <c r="AF61" i="52" s="1"/>
  <c r="AF61" i="58"/>
  <c r="O70" i="58"/>
  <c r="AD61" i="41" l="1"/>
  <c r="AD70" i="41" s="1"/>
  <c r="I61" i="67"/>
  <c r="I70" i="41"/>
  <c r="L70" i="78"/>
  <c r="R70" i="60"/>
  <c r="AG61" i="60"/>
  <c r="AG70" i="60" s="1"/>
  <c r="AF61" i="78"/>
  <c r="AF70" i="78" s="1"/>
  <c r="O70" i="78"/>
  <c r="AF61" i="60"/>
  <c r="AF70" i="60" s="1"/>
  <c r="O70" i="60"/>
  <c r="L70" i="41"/>
  <c r="O61" i="67"/>
  <c r="AK61" i="67" s="1"/>
  <c r="AE70" i="41"/>
  <c r="O70" i="52"/>
  <c r="AE70" i="78"/>
  <c r="AF70" i="52"/>
  <c r="AL61" i="58"/>
  <c r="AL70" i="58" s="1"/>
  <c r="K57" i="75"/>
  <c r="AF70" i="58"/>
  <c r="AJ61" i="67" l="1"/>
  <c r="AL61" i="41"/>
  <c r="AL70" i="41" s="1"/>
  <c r="AF61" i="67"/>
  <c r="H61" i="94" s="1"/>
  <c r="AG61" i="67"/>
  <c r="H57" i="75"/>
  <c r="I75" i="67"/>
  <c r="AL61" i="78"/>
  <c r="AL70" i="78" s="1"/>
  <c r="M57" i="75"/>
  <c r="AL61" i="60"/>
  <c r="AL70" i="60" s="1"/>
  <c r="L57" i="75"/>
  <c r="J61" i="93" l="1"/>
  <c r="H61" i="93"/>
  <c r="H77" i="93" s="1"/>
  <c r="L61" i="83" l="1"/>
  <c r="AE61" i="83" l="1"/>
  <c r="L70" i="83"/>
  <c r="AL61" i="83" l="1"/>
  <c r="AL70" i="83" s="1"/>
  <c r="N57" i="75"/>
  <c r="AE70" i="83"/>
  <c r="M33" i="81" l="1"/>
  <c r="L33" i="81" l="1"/>
  <c r="R61" i="52" l="1"/>
  <c r="L61" i="56" l="1"/>
  <c r="AE61" i="56" s="1"/>
  <c r="AG61" i="52"/>
  <c r="R61" i="67"/>
  <c r="L70" i="56" l="1"/>
  <c r="L61" i="67"/>
  <c r="AH61" i="67" s="1"/>
  <c r="AL61" i="67"/>
  <c r="AM61" i="67"/>
  <c r="L61" i="94" s="1"/>
  <c r="I57" i="75"/>
  <c r="AL61" i="52"/>
  <c r="AL61" i="56"/>
  <c r="J57" i="75"/>
  <c r="AE70" i="56"/>
  <c r="L75" i="67" l="1"/>
  <c r="AI61" i="67"/>
  <c r="J61" i="94" s="1"/>
  <c r="I61" i="94"/>
  <c r="P57" i="75"/>
  <c r="K61" i="94"/>
  <c r="K61" i="93"/>
  <c r="I61" i="93" l="1"/>
  <c r="I77" i="93" s="1"/>
  <c r="AU61" i="67"/>
  <c r="P61" i="94"/>
  <c r="P61" i="93" l="1"/>
  <c r="O59" i="56" l="1"/>
  <c r="O70" i="56" s="1"/>
  <c r="R59" i="52"/>
  <c r="O59" i="67" l="1"/>
  <c r="AJ59" i="67" s="1"/>
  <c r="AF59" i="56"/>
  <c r="J55" i="75" s="1"/>
  <c r="R59" i="67"/>
  <c r="AG59" i="52"/>
  <c r="R70" i="52"/>
  <c r="AK59" i="67" l="1"/>
  <c r="J59" i="93" s="1"/>
  <c r="O75" i="67"/>
  <c r="AL59" i="56"/>
  <c r="AL70" i="56" s="1"/>
  <c r="AF70" i="56"/>
  <c r="AM59" i="67"/>
  <c r="AL59" i="67"/>
  <c r="R75" i="67"/>
  <c r="J59" i="94"/>
  <c r="AL59" i="52"/>
  <c r="AL70" i="52" s="1"/>
  <c r="I55" i="75"/>
  <c r="AG70" i="52"/>
  <c r="P55" i="75" l="1"/>
  <c r="K59" i="94"/>
  <c r="K59" i="93"/>
  <c r="L59" i="94"/>
  <c r="AU59" i="67"/>
  <c r="J77" i="93"/>
  <c r="P59" i="94" l="1"/>
  <c r="P77" i="94" s="1"/>
  <c r="P59" i="93"/>
  <c r="O71" i="2" a="1"/>
  <c r="O71" i="2" s="1"/>
  <c r="P71" i="2" a="1"/>
  <c r="P71" i="2" s="1"/>
  <c r="R71" i="2" a="1"/>
  <c r="R71" i="2" s="1"/>
  <c r="M71" i="2" a="1"/>
  <c r="M71" i="2" s="1"/>
  <c r="N71" i="2" a="1"/>
  <c r="N71" i="2" s="1"/>
  <c r="Q71" i="2" a="1"/>
  <c r="Q71" i="2" s="1"/>
  <c r="S71" i="2" a="1"/>
  <c r="S71" i="2" s="1"/>
  <c r="K77" i="93"/>
  <c r="AO71" i="67" l="1"/>
  <c r="AN71" i="67"/>
  <c r="AH71" i="67"/>
  <c r="AI71" i="67"/>
  <c r="AK71" i="67"/>
  <c r="AJ71" i="67"/>
  <c r="AL71" i="67"/>
  <c r="AM71" i="67"/>
  <c r="AG71" i="67"/>
  <c r="AF71" i="67"/>
  <c r="U71" i="2"/>
  <c r="P77" i="93"/>
  <c r="S3" i="93" s="1"/>
  <c r="AS71" i="67"/>
  <c r="AS75" i="67" s="1"/>
  <c r="AR71" i="67"/>
  <c r="AP71" i="67"/>
  <c r="AQ71" i="67"/>
  <c r="AP75" i="67" l="1"/>
  <c r="M71" i="93"/>
  <c r="N71" i="93"/>
  <c r="AR75" i="67"/>
  <c r="L71" i="94"/>
  <c r="L75" i="94" s="1"/>
  <c r="AM75" i="67"/>
  <c r="AI75" i="67"/>
  <c r="J71" i="94"/>
  <c r="J75" i="94" s="1"/>
  <c r="K71" i="93"/>
  <c r="AL75" i="67"/>
  <c r="AH75" i="67"/>
  <c r="I71" i="93"/>
  <c r="N71" i="94"/>
  <c r="N75" i="94" s="1"/>
  <c r="AQ75" i="67"/>
  <c r="H71" i="94"/>
  <c r="H71" i="93"/>
  <c r="AU71" i="67"/>
  <c r="AF75" i="67"/>
  <c r="J71" i="93"/>
  <c r="AJ75" i="67"/>
  <c r="AN75" i="67"/>
  <c r="L71" i="93"/>
  <c r="I71" i="94"/>
  <c r="I75" i="94" s="1"/>
  <c r="AG75" i="67"/>
  <c r="K71" i="94"/>
  <c r="K75" i="94" s="1"/>
  <c r="AK75" i="67"/>
  <c r="M71" i="94"/>
  <c r="M75" i="94" s="1"/>
  <c r="AO75" i="67"/>
  <c r="H75" i="93" l="1"/>
  <c r="P71" i="93"/>
  <c r="L32" i="66"/>
  <c r="L33" i="66" s="1"/>
  <c r="L34" i="66" s="1"/>
  <c r="I75" i="93"/>
  <c r="M32" i="66"/>
  <c r="M33" i="66" s="1"/>
  <c r="M34" i="66" s="1"/>
  <c r="N75" i="93"/>
  <c r="R32" i="66"/>
  <c r="R33" i="66" s="1"/>
  <c r="R34" i="66" s="1"/>
  <c r="N32" i="66"/>
  <c r="N33" i="66" s="1"/>
  <c r="N34" i="66" s="1"/>
  <c r="J75" i="93"/>
  <c r="H75" i="94"/>
  <c r="P75" i="94" s="1"/>
  <c r="P71" i="94"/>
  <c r="M75" i="93"/>
  <c r="Q32" i="66"/>
  <c r="Q33" i="66" s="1"/>
  <c r="K75" i="93"/>
  <c r="O32" i="66"/>
  <c r="O33" i="66" s="1"/>
  <c r="L75" i="93"/>
  <c r="P32" i="66"/>
  <c r="P33" i="66" s="1"/>
  <c r="AU75" i="67"/>
  <c r="H69" i="75" l="1"/>
  <c r="H72" i="75" s="1"/>
  <c r="K69" i="75"/>
  <c r="K72" i="75" s="1"/>
  <c r="L69" i="75"/>
  <c r="L72" i="75" s="1"/>
  <c r="I69" i="75"/>
  <c r="I72" i="75" s="1"/>
  <c r="M69" i="75"/>
  <c r="M72" i="75" s="1"/>
  <c r="J69" i="75"/>
  <c r="J72" i="75" s="1"/>
  <c r="N69" i="75"/>
  <c r="N72" i="75" s="1"/>
  <c r="P34" i="66"/>
  <c r="P38" i="66"/>
  <c r="P44" i="66" s="1"/>
  <c r="P39" i="66"/>
  <c r="P45" i="66" s="1"/>
  <c r="N38" i="66"/>
  <c r="N39" i="66"/>
  <c r="N45" i="66" s="1"/>
  <c r="L39" i="66"/>
  <c r="L45" i="66" s="1"/>
  <c r="T33" i="66"/>
  <c r="L38" i="66"/>
  <c r="L44" i="66" s="1"/>
  <c r="M38" i="66"/>
  <c r="M39" i="66"/>
  <c r="M45" i="66" s="1"/>
  <c r="J34" i="66"/>
  <c r="O34" i="66"/>
  <c r="O39" i="66"/>
  <c r="O45" i="66" s="1"/>
  <c r="O38" i="66"/>
  <c r="O44" i="66" s="1"/>
  <c r="Q34" i="66"/>
  <c r="Q38" i="66"/>
  <c r="Q50" i="66" s="1"/>
  <c r="Q39" i="66"/>
  <c r="Q45" i="66" s="1"/>
  <c r="R38" i="66"/>
  <c r="R44" i="66" s="1"/>
  <c r="R39" i="66"/>
  <c r="R51" i="66" s="1"/>
  <c r="R29" i="79" s="1"/>
  <c r="P75" i="93"/>
  <c r="AU77" i="67" s="1"/>
  <c r="P50" i="66" l="1"/>
  <c r="P26" i="79" s="1"/>
  <c r="P51" i="66"/>
  <c r="P29" i="79" s="1"/>
  <c r="P46" i="66"/>
  <c r="J9" i="80" s="1"/>
  <c r="J13" i="80" s="1"/>
  <c r="L46" i="66"/>
  <c r="F9" i="80" s="1"/>
  <c r="R45" i="66"/>
  <c r="R46" i="66" s="1"/>
  <c r="L9" i="80" s="1"/>
  <c r="L13" i="80" s="1"/>
  <c r="Q51" i="66"/>
  <c r="Q29" i="79" s="1"/>
  <c r="O46" i="66"/>
  <c r="I9" i="80" s="1"/>
  <c r="I13" i="80" s="1"/>
  <c r="O51" i="66"/>
  <c r="O29" i="79" s="1"/>
  <c r="M51" i="66"/>
  <c r="M29" i="79" s="1"/>
  <c r="M15" i="81" s="1"/>
  <c r="N50" i="66"/>
  <c r="N40" i="66"/>
  <c r="M44" i="66"/>
  <c r="M46" i="66" s="1"/>
  <c r="G9" i="80" s="1"/>
  <c r="G13" i="80" s="1"/>
  <c r="M40" i="66"/>
  <c r="R50" i="66"/>
  <c r="R40" i="66"/>
  <c r="Q44" i="66"/>
  <c r="Q46" i="66" s="1"/>
  <c r="K9" i="80" s="1"/>
  <c r="K13" i="80" s="1"/>
  <c r="Q40" i="66"/>
  <c r="O50" i="66"/>
  <c r="O40" i="66"/>
  <c r="M50" i="66"/>
  <c r="L51" i="66"/>
  <c r="L29" i="79" s="1"/>
  <c r="L15" i="81" s="1"/>
  <c r="N51" i="66"/>
  <c r="N29" i="79" s="1"/>
  <c r="P40" i="66"/>
  <c r="Q26" i="79"/>
  <c r="L50" i="66"/>
  <c r="L40" i="66"/>
  <c r="N44" i="66"/>
  <c r="N46" i="66" s="1"/>
  <c r="H9" i="80" s="1"/>
  <c r="H13" i="80" s="1"/>
  <c r="P52" i="66" l="1"/>
  <c r="Q52" i="66"/>
  <c r="M26" i="79"/>
  <c r="M12" i="81" s="1"/>
  <c r="M52" i="66"/>
  <c r="T46" i="66"/>
  <c r="O26" i="79"/>
  <c r="O52" i="66"/>
  <c r="R52" i="66"/>
  <c r="R26" i="79"/>
  <c r="N26" i="79"/>
  <c r="N52" i="66"/>
  <c r="L26" i="79"/>
  <c r="L52" i="66"/>
  <c r="N9" i="80"/>
  <c r="O9" i="80" s="1"/>
  <c r="F13" i="80"/>
  <c r="T52" i="66" l="1"/>
  <c r="T3" i="66" s="1"/>
  <c r="N13" i="80"/>
  <c r="N14" i="80" s="1"/>
  <c r="T7" i="79"/>
  <c r="O13" i="80" l="1"/>
  <c r="O14" i="80" s="1"/>
  <c r="P69" i="75" l="1"/>
  <c r="P72" i="75" s="1"/>
  <c r="P74" i="75" s="1"/>
  <c r="O33" i="81" l="1"/>
  <c r="D23" i="80" l="1"/>
  <c r="E23" i="80"/>
  <c r="C23" i="80"/>
  <c r="C18" i="80" l="1"/>
  <c r="C19" i="80"/>
  <c r="F23" i="80" l="1"/>
  <c r="G23" i="80"/>
  <c r="H23" i="80" l="1"/>
  <c r="C20" i="80" l="1"/>
  <c r="C22" i="80" l="1"/>
  <c r="C21" i="80" l="1"/>
  <c r="D20" i="80" l="1"/>
  <c r="D18" i="80" l="1"/>
  <c r="L40" i="79" l="1"/>
  <c r="L12" i="81" s="1"/>
  <c r="O23" i="81" l="1"/>
  <c r="D19" i="80" l="1"/>
  <c r="D21" i="80" l="1"/>
  <c r="E20" i="80"/>
  <c r="E19" i="80"/>
  <c r="E18" i="80"/>
  <c r="G20" i="80" l="1"/>
  <c r="D22" i="80"/>
  <c r="F19" i="80"/>
  <c r="F20" i="80"/>
  <c r="F18" i="80"/>
  <c r="G18" i="80" l="1"/>
  <c r="H18" i="80" s="1"/>
  <c r="H20" i="80"/>
  <c r="G19" i="80"/>
  <c r="H19" i="80" s="1"/>
  <c r="E21" i="80" l="1"/>
  <c r="E22" i="80" l="1"/>
  <c r="F21" i="80" l="1"/>
  <c r="F22" i="80" l="1"/>
  <c r="G21" i="80" l="1"/>
  <c r="H21" i="80" s="1"/>
  <c r="G22" i="80"/>
  <c r="H22" i="80" s="1"/>
  <c r="B30" i="80" l="1"/>
</calcChain>
</file>

<file path=xl/sharedStrings.xml><?xml version="1.0" encoding="utf-8"?>
<sst xmlns="http://schemas.openxmlformats.org/spreadsheetml/2006/main" count="1818" uniqueCount="206">
  <si>
    <t>Total</t>
  </si>
  <si>
    <t>Labour</t>
  </si>
  <si>
    <t>Sub Tester</t>
  </si>
  <si>
    <t>Fitter</t>
  </si>
  <si>
    <t>Materials</t>
  </si>
  <si>
    <t>Admittance balancing units (single phase)</t>
  </si>
  <si>
    <t>Admittance balancing units (three phase)</t>
  </si>
  <si>
    <t>Substation</t>
  </si>
  <si>
    <t>Primary Plant</t>
  </si>
  <si>
    <t>GFN</t>
  </si>
  <si>
    <t>GFN enclosure</t>
  </si>
  <si>
    <t>RMU</t>
  </si>
  <si>
    <t>Cap bank</t>
  </si>
  <si>
    <t>AC board (Including change over)</t>
  </si>
  <si>
    <t>Voltage transformer</t>
  </si>
  <si>
    <t>Contracts</t>
  </si>
  <si>
    <t>$/ea</t>
  </si>
  <si>
    <t>Labour (hours)</t>
  </si>
  <si>
    <t>Commissioning</t>
  </si>
  <si>
    <t>Civil works</t>
  </si>
  <si>
    <t>Re-phasing</t>
  </si>
  <si>
    <t>Station service transformer (500kVA)</t>
  </si>
  <si>
    <t>Station service transformer (750kVA)</t>
  </si>
  <si>
    <t>Traffic control</t>
  </si>
  <si>
    <t>Mob/Demob</t>
  </si>
  <si>
    <t>Capex</t>
  </si>
  <si>
    <t>Line survey</t>
  </si>
  <si>
    <t>General Linework</t>
  </si>
  <si>
    <t>Live Linework</t>
  </si>
  <si>
    <t>Rate per person per hour (with vehicles allocated)</t>
  </si>
  <si>
    <t>Construction</t>
  </si>
  <si>
    <t>Qty</t>
  </si>
  <si>
    <t>Unit cost (ea)</t>
  </si>
  <si>
    <t>Labour Rates</t>
  </si>
  <si>
    <t>Operation</t>
  </si>
  <si>
    <t>Costs:</t>
  </si>
  <si>
    <t>Resource partner rates used</t>
  </si>
  <si>
    <t>Year incurred</t>
  </si>
  <si>
    <t>Total construction</t>
  </si>
  <si>
    <t>Contracts ($)</t>
  </si>
  <si>
    <t>PMO costs</t>
  </si>
  <si>
    <t>Type</t>
  </si>
  <si>
    <t>Distribution</t>
  </si>
  <si>
    <t>Subtransmission</t>
  </si>
  <si>
    <t>SCADA/Network control</t>
  </si>
  <si>
    <t>Non-network general assets - IT</t>
  </si>
  <si>
    <t>VBRC</t>
  </si>
  <si>
    <t>Check</t>
  </si>
  <si>
    <t>Feeder works</t>
  </si>
  <si>
    <t>$/m</t>
  </si>
  <si>
    <t>22kV circuit breaker (outdoor)</t>
  </si>
  <si>
    <t>Feeders</t>
  </si>
  <si>
    <t>Total Cost</t>
  </si>
  <si>
    <t>Capex Flag</t>
  </si>
  <si>
    <t>Total project cost</t>
  </si>
  <si>
    <t>Direct</t>
  </si>
  <si>
    <t>Pro-rata</t>
  </si>
  <si>
    <t>Capex categorised directly</t>
  </si>
  <si>
    <t>TIMING</t>
  </si>
  <si>
    <t>MAJOR ITEM UNIT COSTS</t>
  </si>
  <si>
    <t>OPEX</t>
  </si>
  <si>
    <t>CAPEX</t>
  </si>
  <si>
    <t>Project timing</t>
  </si>
  <si>
    <t>$ pa</t>
  </si>
  <si>
    <t>Allocation Basis</t>
  </si>
  <si>
    <t>TOTAL</t>
  </si>
  <si>
    <t>Other capex</t>
  </si>
  <si>
    <t>check</t>
  </si>
  <si>
    <t>Feeders by ZSS</t>
  </si>
  <si>
    <t>Construction delivery &amp; site control</t>
  </si>
  <si>
    <t>Depreciation category</t>
  </si>
  <si>
    <t>ACR/gas switch control box replacement</t>
  </si>
  <si>
    <t>Standard metering</t>
  </si>
  <si>
    <t>Public lighting</t>
  </si>
  <si>
    <t>Non-network general assets - Other</t>
  </si>
  <si>
    <t>Supervisory cables</t>
  </si>
  <si>
    <t>Old SWER ACRs</t>
  </si>
  <si>
    <t>Land</t>
  </si>
  <si>
    <t>Surge arrestors</t>
  </si>
  <si>
    <t>ACRs</t>
  </si>
  <si>
    <t>Total opex ex. debt raising costs</t>
  </si>
  <si>
    <t>Project inputs</t>
  </si>
  <si>
    <t>Asset groups</t>
  </si>
  <si>
    <t xml:space="preserve">Volumes: </t>
  </si>
  <si>
    <t>Wage escalation (real)</t>
  </si>
  <si>
    <t>Forecast expenditure</t>
  </si>
  <si>
    <t>Project costs (capitalised)</t>
  </si>
  <si>
    <t>Incremental re-balancing works</t>
  </si>
  <si>
    <t>Incremental compliance testing</t>
  </si>
  <si>
    <t>Incremental technical support</t>
  </si>
  <si>
    <t>Building block components</t>
  </si>
  <si>
    <t>Return on capital</t>
  </si>
  <si>
    <t>Return of capital (regulatory depreciation)</t>
  </si>
  <si>
    <t>Operating expenditure</t>
  </si>
  <si>
    <t>Net tax allowance</t>
  </si>
  <si>
    <t>Annual revenue requirement (unsmoothed)</t>
  </si>
  <si>
    <t>Annual revenue requirement (smoothed)</t>
  </si>
  <si>
    <t>PTRM Inputs</t>
  </si>
  <si>
    <t>Tables</t>
  </si>
  <si>
    <t>Total capex ($m 2015)</t>
  </si>
  <si>
    <t>Total %</t>
  </si>
  <si>
    <t>CAPEX FOR PTRM</t>
  </si>
  <si>
    <t>OPEX FOR PTRM</t>
  </si>
  <si>
    <t>Calculations for PTRM</t>
  </si>
  <si>
    <t>$ pa/feeder</t>
  </si>
  <si>
    <t>Fusesavers</t>
  </si>
  <si>
    <t>HV Regulators upgrade (control box)</t>
  </si>
  <si>
    <t>HV Regulators upgrade (close delta)</t>
  </si>
  <si>
    <t>Remove repex already provided in 2016-20 EDPR</t>
  </si>
  <si>
    <t>$m real 2015</t>
  </si>
  <si>
    <t>Capex by category</t>
  </si>
  <si>
    <t>Total capex</t>
  </si>
  <si>
    <t>Total project capex</t>
  </si>
  <si>
    <t>%</t>
  </si>
  <si>
    <t>SCADA / Protection &amp; Control/ Comms</t>
  </si>
  <si>
    <t>Surge arrestor sites (single phase)</t>
  </si>
  <si>
    <t>Surge arrestor sites (three phase)</t>
  </si>
  <si>
    <t>Incremental opex ($m 2015)</t>
  </si>
  <si>
    <t>Incremental contingent project opex</t>
  </si>
  <si>
    <t>Incremental contingent project capex ($m 2015)</t>
  </si>
  <si>
    <t>Incremental re-balancing works - per feeder cost</t>
  </si>
  <si>
    <t>Incremental operating costs before wage escalation</t>
  </si>
  <si>
    <t>Incremental contingent project capex by category</t>
  </si>
  <si>
    <t>Percentage capex by category (directly categorised)</t>
  </si>
  <si>
    <t>Allocation</t>
  </si>
  <si>
    <t>PMO cost</t>
  </si>
  <si>
    <t>Distribution switchgear (installed)</t>
  </si>
  <si>
    <t>OTHER COSTS</t>
  </si>
  <si>
    <t>Labour ($)</t>
  </si>
  <si>
    <t>Other Labour ($)</t>
  </si>
  <si>
    <t>First year of project</t>
  </si>
  <si>
    <t>Check:</t>
  </si>
  <si>
    <t>BALLARAT RESOURCE PARTNER RATES</t>
  </si>
  <si>
    <t>Other</t>
  </si>
  <si>
    <t>Other Project Costs</t>
  </si>
  <si>
    <t>Test trailer</t>
  </si>
  <si>
    <t xml:space="preserve">Other </t>
  </si>
  <si>
    <t>UG cable replacement</t>
  </si>
  <si>
    <t>Incremental operating costs with real escalation ($m  real 2015)</t>
  </si>
  <si>
    <t>Summary of total expenditure requirements ($m real 2015)</t>
  </si>
  <si>
    <t>Summary of incremental revenue requirements ($m real 2015)</t>
  </si>
  <si>
    <t>(real 2015 dollars)</t>
  </si>
  <si>
    <t>Costs ($000s 2015)</t>
  </si>
  <si>
    <t>Spare GFN</t>
  </si>
  <si>
    <t>Real labour escalation</t>
  </si>
  <si>
    <t>Labour Rates ($/hr)</t>
  </si>
  <si>
    <t>2015 $/hr</t>
  </si>
  <si>
    <t>Cumulative real labour escalation from 2018</t>
  </si>
  <si>
    <t>Cost summary by site</t>
  </si>
  <si>
    <t xml:space="preserve">            </t>
  </si>
  <si>
    <t>ART</t>
  </si>
  <si>
    <t>CRO</t>
  </si>
  <si>
    <t>HTN</t>
  </si>
  <si>
    <t>KRT</t>
  </si>
  <si>
    <t>MBN</t>
  </si>
  <si>
    <t>STL</t>
  </si>
  <si>
    <t>TRG</t>
  </si>
  <si>
    <t>GEELONG RESOURCE PARTNER RATES</t>
  </si>
  <si>
    <t>WARRNAMBOOL RESOURCE PARTNER RATES</t>
  </si>
  <si>
    <t>HORSHAM RESOURCE PARTNER RATES</t>
  </si>
  <si>
    <t>MILDURA RESOURCE PARTNER RATES</t>
  </si>
  <si>
    <t>Warrnambool</t>
  </si>
  <si>
    <t>Mildura</t>
  </si>
  <si>
    <t>Horsham</t>
  </si>
  <si>
    <t>To be included in 2021 - 2026 price reset step change model</t>
  </si>
  <si>
    <t>Test Sites</t>
  </si>
  <si>
    <t>Distribution Comms</t>
  </si>
  <si>
    <t>Indoor switch room (incl GFN enclosure and switchboard)</t>
  </si>
  <si>
    <t>Current transformer (post type)</t>
  </si>
  <si>
    <t>Current transformer (core balance type)</t>
  </si>
  <si>
    <t>Asset resilience testing</t>
  </si>
  <si>
    <t>3rd phase line extension</t>
  </si>
  <si>
    <t>Design &amp; Procurement</t>
  </si>
  <si>
    <t>Design &amp; Procurement (hours)</t>
  </si>
  <si>
    <t>Design &amp; Procurement RATES</t>
  </si>
  <si>
    <t>Design &amp; Procurement Rates</t>
  </si>
  <si>
    <t>Design &amp; Procurement Labour</t>
  </si>
  <si>
    <t>Design &amp; Procure</t>
  </si>
  <si>
    <t>Powercor REFCLs Tranche 3 Contingent Project Application</t>
  </si>
  <si>
    <t>HV Customers (total)</t>
  </si>
  <si>
    <t>HV Customers (generation signalling)</t>
  </si>
  <si>
    <t>Control room</t>
  </si>
  <si>
    <t>$ per feeder</t>
  </si>
  <si>
    <t>$</t>
  </si>
  <si>
    <t>From Powercor 2019 debt update PTRM with contingent project 2 (September 2019)</t>
  </si>
  <si>
    <t>ZSS Feeder Exit Relocation</t>
  </si>
  <si>
    <t>Other primary materials</t>
  </si>
  <si>
    <t>Other distribution materials</t>
  </si>
  <si>
    <t>2016-20 Total</t>
  </si>
  <si>
    <t>2021-20 Total</t>
  </si>
  <si>
    <t>Geelong</t>
  </si>
  <si>
    <t>Spare GFN &amp; associated costs</t>
  </si>
  <si>
    <t>Cost</t>
  </si>
  <si>
    <t>Labour &amp; other costs associated with spare GFN</t>
  </si>
  <si>
    <t>c</t>
  </si>
  <si>
    <t>($000s 2015)</t>
  </si>
  <si>
    <t>ESV observed compliance</t>
  </si>
  <si>
    <t>PMO Costs</t>
  </si>
  <si>
    <t>From: Powercor - 2019 debt update - PTRM (incl cont proj 2) - PUBLIC - inflation revocation.XLSM</t>
  </si>
  <si>
    <t>H1</t>
  </si>
  <si>
    <t>H2</t>
  </si>
  <si>
    <t>Total by calendar year</t>
  </si>
  <si>
    <t>Total by financial year</t>
  </si>
  <si>
    <t>2019 debt update PTRM with incremental T3 contingent project capex ($m 2015)</t>
  </si>
  <si>
    <t>Summary by Calendar Year</t>
  </si>
  <si>
    <t>Total capital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</si>
</sst>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0">
    <numFmt numFmtId="6" formatCode="&quot;$&quot;#,##0;[Red]\-&quot;$&quot;#,##0"/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&quot;$&quot;#,##0;[Red]\-&quot;$&quot;#,##0;\ &quot;-&quot;"/>
    <numFmt numFmtId="165" formatCode="#,##0_ ;[Red]\-#,##0;\ &quot;-&quot;\ "/>
    <numFmt numFmtId="166" formatCode="0.0%"/>
    <numFmt numFmtId="167" formatCode="_-* #,##0_-;\-* #,##0_-;_-* &quot;-&quot;??_-;_-@_-"/>
    <numFmt numFmtId="168" formatCode="#,##0;[Red]\-&quot;$&quot;#,##0;\ &quot;-&quot;"/>
    <numFmt numFmtId="169" formatCode="&quot;$&quot;#,##0.00;[Red]\-&quot;$&quot;#,##0.00;\ &quot;-&quot;"/>
    <numFmt numFmtId="170" formatCode="0_ ;[Red]\-0\ "/>
    <numFmt numFmtId="171" formatCode="#,##0.0;[Red]\-&quot;$&quot;#,##0.0;\ &quot;-&quot;"/>
    <numFmt numFmtId="172" formatCode="#,##0.0;[Red]\-#,##0.0;\ &quot;-&quot;"/>
    <numFmt numFmtId="173" formatCode="_(&quot;$&quot;* #,##0.00_);_(&quot;$&quot;* \(#,##0.00\);_(&quot;$&quot;* &quot;-&quot;??_);_(@_)"/>
    <numFmt numFmtId="174" formatCode="&quot;$&quot;#,##0_);[Red]\(&quot;$&quot;#,##0\)"/>
    <numFmt numFmtId="175" formatCode="0.000_)"/>
    <numFmt numFmtId="176" formatCode="_(* #,##0.00_);_(* \(#,##0.00\);_(* &quot;&quot;_);_(@_)"/>
    <numFmt numFmtId="177" formatCode="_(&quot;$&quot;* #,##0_);\(&quot;$&quot;* #,##0_);_(&quot;$&quot;* &quot;-&quot;_0;_-@_-"/>
    <numFmt numFmtId="178" formatCode="_-[$€]* #,##0.00_-;\-[$€]* #,##0.00_-;_-[$€]* &quot;-&quot;??_-;_-@_-"/>
    <numFmt numFmtId="179" formatCode="_(* #,##0_);_(* \(#,##0\);_(* &quot;-&quot;??_);_(@_)"/>
    <numFmt numFmtId="180" formatCode="&quot;DR&quot;_(* #,##0.0_);&quot;CR&quot;_(* #,##0.0_);_(* &quot;-&quot;_);_(@_)"/>
    <numFmt numFmtId="181" formatCode="#"/>
    <numFmt numFmtId="182" formatCode="_(* #,##0_);_(* \(#,##0\);_(* &quot; - &quot;??_);_(@_)"/>
    <numFmt numFmtId="183" formatCode="&quot;$&quot;#,##0_);\(&quot;$&quot;#,##0\);&quot;$-&quot;_)"/>
    <numFmt numFmtId="184" formatCode="#,##0.0_);\(#,##0.0\);\-__"/>
    <numFmt numFmtId="185" formatCode="_-* #,##0\ _p_t_a_-;\-* #,##0\ _p_t_a_-;_-* &quot;-&quot;\ _p_t_a_-;_-@_-"/>
    <numFmt numFmtId="186" formatCode="_-* #,##0.00\ _p_t_a_-;\-* #,##0.00\ _p_t_a_-;_-* &quot;-&quot;??\ _p_t_a_-;_-@_-"/>
    <numFmt numFmtId="187" formatCode="_-* #,##0\ &quot;Pts&quot;_-;\-* #,##0\ &quot;Pts&quot;_-;_-* &quot;-&quot;\ &quot;Pts&quot;_-;_-@_-"/>
    <numFmt numFmtId="188" formatCode="_-* #,##0.00\ &quot;Pts&quot;_-;\-* #,##0.00\ &quot;Pts&quot;_-;_-* &quot;-&quot;??\ &quot;Pts&quot;_-;_-@_-"/>
    <numFmt numFmtId="189" formatCode="0.00_)"/>
    <numFmt numFmtId="190" formatCode="General_)"/>
    <numFmt numFmtId="191" formatCode="_(* #,##0_);[Red]_(* \(#,##0\);_(* &quot; - &quot;??_);_(@_)"/>
    <numFmt numFmtId="192" formatCode="#,##0_);\(#,##0\);\-;"/>
    <numFmt numFmtId="193" formatCode="#,##0_);\(#,##0\);&quot;-&quot;_)"/>
    <numFmt numFmtId="194" formatCode="0_)"/>
    <numFmt numFmtId="195" formatCode="[$$-C09]#,##0"/>
    <numFmt numFmtId="196" formatCode="_(* #,##0.00_);_(* \(#,##0.00\);_(* &quot;-&quot;??_);_(@_)"/>
    <numFmt numFmtId="197" formatCode="#,##0.00;[Red]\-&quot;$&quot;#,##0.00;\ &quot;-&quot;"/>
    <numFmt numFmtId="198" formatCode="#,##0.0"/>
    <numFmt numFmtId="199" formatCode="0.0"/>
    <numFmt numFmtId="200" formatCode="0.0;\ \-0.0;\ &quot;-&quot;"/>
    <numFmt numFmtId="201" formatCode="&quot;$&quot;#,##0.0000;[Red]\-&quot;$&quot;#,##0.0000"/>
    <numFmt numFmtId="202" formatCode="&quot;$&quot;#,##0.00000;[Red]\-&quot;$&quot;#,##0.00000"/>
    <numFmt numFmtId="203" formatCode="\+0%;[Red]\ \ \-0%;\ &quot;-&quot;"/>
    <numFmt numFmtId="204" formatCode="#,##0;[Red]\-#,##0;\ &quot;-&quot;"/>
    <numFmt numFmtId="205" formatCode="0.00;\ \-0.00;\ &quot;-&quot;"/>
    <numFmt numFmtId="206" formatCode="#,##0.0_ ;[Red]\-#,##0.0;\ &quot;-&quot;\ "/>
    <numFmt numFmtId="207" formatCode="#,##0.0_ ;[Red]\-#,##0.0\ "/>
    <numFmt numFmtId="208" formatCode="&quot;FY&quot;00"/>
    <numFmt numFmtId="209" formatCode="#,##0.00;[Red]\-#,##0.00;\ &quot;-&quot;"/>
  </numFmts>
  <fonts count="145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6"/>
      <color theme="1"/>
      <name val="Calibri"/>
      <family val="2"/>
    </font>
    <font>
      <i/>
      <sz val="10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2"/>
      <color theme="1"/>
      <name val="Calibri"/>
      <family val="2"/>
    </font>
    <font>
      <sz val="10"/>
      <name val="Calibri"/>
      <family val="2"/>
      <scheme val="minor"/>
    </font>
    <font>
      <sz val="8"/>
      <color rgb="FF0070C0"/>
      <name val="Calibri"/>
      <family val="2"/>
    </font>
    <font>
      <sz val="10"/>
      <name val="Arial"/>
      <family val="2"/>
    </font>
    <font>
      <i/>
      <sz val="10"/>
      <name val="Calibri"/>
      <family val="2"/>
    </font>
    <font>
      <sz val="10"/>
      <color theme="1"/>
      <name val="Calibri"/>
      <family val="2"/>
    </font>
    <font>
      <i/>
      <sz val="10"/>
      <name val="Calibri"/>
      <family val="2"/>
      <scheme val="minor"/>
    </font>
    <font>
      <sz val="10"/>
      <color theme="1"/>
      <name val="Verdana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theme="0"/>
      <name val="Verdana"/>
      <family val="2"/>
    </font>
    <font>
      <sz val="10"/>
      <color rgb="FF9C0006"/>
      <name val="Verdana"/>
      <family val="2"/>
    </font>
    <font>
      <b/>
      <sz val="10"/>
      <color rgb="FFFA7D00"/>
      <name val="Verdana"/>
      <family val="2"/>
    </font>
    <font>
      <b/>
      <sz val="10"/>
      <color theme="0"/>
      <name val="Verdana"/>
      <family val="2"/>
    </font>
    <font>
      <sz val="10"/>
      <color indexed="8"/>
      <name val="Verdana"/>
      <family val="2"/>
    </font>
    <font>
      <b/>
      <sz val="11"/>
      <color indexed="8"/>
      <name val="Calibri"/>
      <family val="2"/>
    </font>
    <font>
      <sz val="10"/>
      <color rgb="FF006100"/>
      <name val="Verdana"/>
      <family val="2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0"/>
      <color rgb="FF3F3F76"/>
      <name val="Verdana"/>
      <family val="2"/>
    </font>
    <font>
      <sz val="10"/>
      <color rgb="FFFA7D00"/>
      <name val="Verdana"/>
      <family val="2"/>
    </font>
    <font>
      <sz val="10"/>
      <color rgb="FF9C6500"/>
      <name val="Verdana"/>
      <family val="2"/>
    </font>
    <font>
      <b/>
      <sz val="10"/>
      <color rgb="FF3F3F3F"/>
      <name val="Verdana"/>
      <family val="2"/>
    </font>
    <font>
      <sz val="10"/>
      <color theme="1"/>
      <name val="Calibri"/>
      <family val="1"/>
      <scheme val="minor"/>
    </font>
    <font>
      <b/>
      <sz val="10"/>
      <color indexed="8"/>
      <name val="Arial"/>
      <family val="2"/>
    </font>
    <font>
      <sz val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9"/>
      <color indexed="8"/>
      <name val="Arial"/>
      <family val="2"/>
    </font>
    <font>
      <b/>
      <sz val="16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theme="1"/>
      <name val="Verdana"/>
      <family val="2"/>
    </font>
    <font>
      <sz val="10"/>
      <color rgb="FFFF0000"/>
      <name val="Verdana"/>
      <family val="2"/>
    </font>
    <font>
      <b/>
      <i/>
      <sz val="11"/>
      <color theme="1"/>
      <name val="Calibri"/>
      <family val="2"/>
    </font>
    <font>
      <sz val="10"/>
      <color theme="4" tint="-0.249977111117893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i/>
      <sz val="10"/>
      <color theme="4" tint="-0.249977111117893"/>
      <name val="Calibri"/>
      <family val="2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6"/>
      <color indexed="8"/>
      <name val="Arial"/>
      <family val="2"/>
    </font>
    <font>
      <b/>
      <sz val="10"/>
      <name val="Arial"/>
      <family val="2"/>
    </font>
    <font>
      <sz val="10"/>
      <color theme="0"/>
      <name val="Calibri"/>
      <family val="2"/>
    </font>
    <font>
      <b/>
      <sz val="11"/>
      <color theme="0"/>
      <name val="Calibri"/>
      <family val="2"/>
    </font>
    <font>
      <b/>
      <sz val="10"/>
      <color theme="0"/>
      <name val="Calibri"/>
      <family val="2"/>
    </font>
    <font>
      <b/>
      <i/>
      <sz val="12"/>
      <color theme="1"/>
      <name val="Calibri"/>
      <family val="2"/>
    </font>
    <font>
      <sz val="10"/>
      <color theme="0" tint="-0.499984740745262"/>
      <name val="Calibri"/>
      <family val="2"/>
    </font>
    <font>
      <i/>
      <sz val="11"/>
      <color theme="1"/>
      <name val="Calibri"/>
      <family val="2"/>
    </font>
    <font>
      <sz val="10"/>
      <color rgb="FF0070C0"/>
      <name val="Calibri"/>
      <family val="2"/>
    </font>
    <font>
      <i/>
      <sz val="10"/>
      <color theme="0" tint="-0.499984740745262"/>
      <name val="Calibri"/>
      <family val="2"/>
    </font>
    <font>
      <sz val="8"/>
      <color theme="1"/>
      <name val="Calibri"/>
      <family val="2"/>
    </font>
    <font>
      <i/>
      <sz val="8"/>
      <color theme="0" tint="-0.499984740745262"/>
      <name val="Calibri"/>
      <family val="2"/>
    </font>
    <font>
      <sz val="10"/>
      <color theme="5"/>
      <name val="Calibri"/>
      <family val="2"/>
    </font>
    <font>
      <b/>
      <i/>
      <sz val="11"/>
      <color theme="5"/>
      <name val="Calibri"/>
      <family val="2"/>
    </font>
    <font>
      <b/>
      <sz val="18"/>
      <color theme="3"/>
      <name val="Cambria"/>
      <family val="2"/>
      <scheme val="major"/>
    </font>
    <font>
      <sz val="9"/>
      <name val="Calibri"/>
      <family val="2"/>
    </font>
    <font>
      <i/>
      <sz val="10"/>
      <color rgb="FF7F7F7F"/>
      <name val="Verdana"/>
      <family val="2"/>
    </font>
    <font>
      <u/>
      <sz val="8.25"/>
      <color indexed="36"/>
      <name val="?l?r ?o?S?V?b?N"/>
      <family val="3"/>
    </font>
    <font>
      <sz val="10"/>
      <name val="Helv"/>
    </font>
    <font>
      <sz val="9"/>
      <name val="Helv"/>
    </font>
    <font>
      <sz val="10"/>
      <name val="Tms Rmn"/>
    </font>
    <font>
      <sz val="6"/>
      <name val="Arial"/>
      <family val="2"/>
    </font>
    <font>
      <sz val="10"/>
      <name val="Times New Roman"/>
      <family val="1"/>
    </font>
    <font>
      <sz val="11"/>
      <name val="Tms Rmn"/>
    </font>
    <font>
      <sz val="6"/>
      <name val="SwitzerlandCondensed"/>
    </font>
    <font>
      <u/>
      <sz val="8.25"/>
      <color indexed="12"/>
      <name val="?l?r ?o?S?V?b?N"/>
      <family val="3"/>
    </font>
    <font>
      <sz val="11"/>
      <name val="Book Antiqua"/>
      <family val="1"/>
    </font>
    <font>
      <i/>
      <sz val="12"/>
      <name val="Arial"/>
      <family val="2"/>
    </font>
    <font>
      <b/>
      <sz val="7"/>
      <name val="Arial"/>
      <family val="2"/>
    </font>
    <font>
      <b/>
      <sz val="6"/>
      <name val="Arial"/>
      <family val="2"/>
    </font>
    <font>
      <i/>
      <sz val="6"/>
      <name val="Arial"/>
      <family val="2"/>
    </font>
    <font>
      <sz val="6"/>
      <color indexed="11"/>
      <name val="Arial"/>
      <family val="2"/>
    </font>
    <font>
      <b/>
      <sz val="6"/>
      <color indexed="11"/>
      <name val="Arial"/>
      <family val="2"/>
    </font>
    <font>
      <sz val="6"/>
      <color indexed="12"/>
      <name val="Arial"/>
      <family val="2"/>
    </font>
    <font>
      <sz val="7"/>
      <color indexed="12"/>
      <name val="Arial"/>
      <family val="2"/>
    </font>
    <font>
      <b/>
      <sz val="7"/>
      <color indexed="12"/>
      <name val="Arial"/>
      <family val="2"/>
    </font>
    <font>
      <sz val="10"/>
      <color indexed="12"/>
      <name val="Arial"/>
      <family val="2"/>
    </font>
    <font>
      <sz val="14"/>
      <name val="Arial"/>
      <family val="2"/>
    </font>
    <font>
      <b/>
      <i/>
      <sz val="16"/>
      <name val="Helv"/>
    </font>
    <font>
      <sz val="10"/>
      <name val="Helv"/>
      <family val="2"/>
    </font>
    <font>
      <sz val="10"/>
      <color indexed="18"/>
      <name val="Arial"/>
      <family val="2"/>
    </font>
    <font>
      <b/>
      <sz val="10"/>
      <color indexed="18"/>
      <name val="Arial"/>
      <family val="2"/>
    </font>
    <font>
      <sz val="7"/>
      <color indexed="52"/>
      <name val="Arial"/>
      <family val="2"/>
    </font>
    <font>
      <sz val="10"/>
      <name val="Arial"/>
      <family val="2"/>
      <charset val="177"/>
    </font>
    <font>
      <b/>
      <sz val="10"/>
      <color indexed="8"/>
      <name val="Arial"/>
      <family val="2"/>
      <charset val="177"/>
    </font>
    <font>
      <sz val="10"/>
      <name val="MS Sans Serif"/>
      <family val="2"/>
    </font>
    <font>
      <b/>
      <sz val="10"/>
      <name val="MS Sans Serif"/>
      <family val="2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0"/>
      <color indexed="48"/>
      <name val="Arial"/>
      <family val="2"/>
    </font>
    <font>
      <sz val="12"/>
      <color indexed="14"/>
      <name val="Arial"/>
      <family val="2"/>
    </font>
    <font>
      <b/>
      <sz val="7"/>
      <color indexed="9"/>
      <name val="Arial"/>
      <family val="2"/>
    </font>
    <font>
      <sz val="9"/>
      <name val="Helvetica-Black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1"/>
      <name val="Arial"/>
      <family val="2"/>
    </font>
    <font>
      <sz val="12"/>
      <name val="Helv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theme="0"/>
      <name val="Calibri"/>
      <family val="2"/>
    </font>
    <font>
      <b/>
      <sz val="16"/>
      <color theme="0"/>
      <name val="Calibri"/>
      <family val="2"/>
    </font>
    <font>
      <sz val="8"/>
      <color theme="0"/>
      <name val="Calibri"/>
      <family val="2"/>
    </font>
    <font>
      <i/>
      <sz val="10"/>
      <color theme="0"/>
      <name val="Calibri"/>
      <family val="2"/>
    </font>
    <font>
      <b/>
      <sz val="9"/>
      <color rgb="FF666666"/>
      <name val="Calibri"/>
      <family val="2"/>
    </font>
    <font>
      <b/>
      <sz val="10.5"/>
      <color rgb="FFFFFFFF"/>
      <name val="Calibri"/>
      <family val="2"/>
    </font>
    <font>
      <b/>
      <sz val="9"/>
      <name val="Calibri"/>
      <family val="2"/>
    </font>
    <font>
      <u/>
      <sz val="10"/>
      <name val="Calibri"/>
      <family val="2"/>
    </font>
    <font>
      <sz val="10"/>
      <color theme="0" tint="-0.14999847407452621"/>
      <name val="Calibri"/>
      <family val="2"/>
    </font>
    <font>
      <sz val="10"/>
      <color theme="0" tint="-0.34998626667073579"/>
      <name val="Calibri"/>
      <family val="2"/>
    </font>
    <font>
      <sz val="11"/>
      <color rgb="FF1F497D"/>
      <name val="Calibri"/>
      <family val="2"/>
    </font>
    <font>
      <i/>
      <sz val="8"/>
      <color rgb="FFFFFFCC"/>
      <name val="Calibri"/>
      <family val="2"/>
    </font>
    <font>
      <sz val="8"/>
      <color theme="0" tint="-0.34998626667073579"/>
      <name val="Calibri"/>
      <family val="2"/>
    </font>
    <font>
      <sz val="8"/>
      <color theme="0" tint="-0.249977111117893"/>
      <name val="Calibri"/>
      <family val="2"/>
    </font>
    <font>
      <b/>
      <i/>
      <sz val="10"/>
      <color theme="1"/>
      <name val="Calibri"/>
      <family val="2"/>
    </font>
    <font>
      <sz val="8"/>
      <color theme="1" tint="0.499984740745262"/>
      <name val="Calibri"/>
      <family val="2"/>
    </font>
    <font>
      <i/>
      <sz val="8"/>
      <color theme="1" tint="0.499984740745262"/>
      <name val="Calibri"/>
      <family val="2"/>
    </font>
    <font>
      <i/>
      <sz val="10"/>
      <color theme="1" tint="0.499984740745262"/>
      <name val="Calibri"/>
      <family val="2"/>
    </font>
    <font>
      <sz val="10"/>
      <color theme="1" tint="0.34998626667073579"/>
      <name val="Calibri"/>
      <family val="2"/>
    </font>
    <font>
      <i/>
      <sz val="10"/>
      <color theme="1" tint="0.34998626667073579"/>
      <name val="Calibri"/>
      <family val="2"/>
    </font>
    <font>
      <i/>
      <sz val="9"/>
      <color theme="0" tint="-0.34998626667073579"/>
      <name val="Calibri"/>
      <family val="2"/>
    </font>
  </fonts>
  <fills count="11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2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26"/>
      </patternFill>
    </fill>
    <fill>
      <patternFill patternType="solid">
        <fgColor indexed="40"/>
      </patternFill>
    </fill>
    <fill>
      <patternFill patternType="solid">
        <fgColor indexed="40"/>
        <bgColor indexed="64"/>
      </patternFill>
    </fill>
    <fill>
      <patternFill patternType="solid">
        <fgColor indexed="22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4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20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indexed="8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mediumGray">
        <fgColor indexed="22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C0504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79998168889431442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theme="0"/>
      </right>
      <top/>
      <bottom/>
      <diagonal/>
    </border>
    <border>
      <left/>
      <right style="thin">
        <color theme="4" tint="-0.24994659260841701"/>
      </right>
      <top/>
      <bottom/>
      <diagonal/>
    </border>
    <border>
      <left/>
      <right style="thin">
        <color theme="4" tint="-0.24994659260841701"/>
      </right>
      <top/>
      <bottom style="thin">
        <color auto="1"/>
      </bottom>
      <diagonal/>
    </border>
    <border>
      <left/>
      <right style="thin">
        <color theme="4" tint="-0.24994659260841701"/>
      </right>
      <top style="hair">
        <color auto="1"/>
      </top>
      <bottom style="hair">
        <color auto="1"/>
      </bottom>
      <diagonal/>
    </border>
    <border>
      <left/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/>
      <bottom/>
      <diagonal/>
    </border>
    <border>
      <left style="thin">
        <color theme="4" tint="-0.24994659260841701"/>
      </left>
      <right style="thin">
        <color theme="4" tint="-0.24994659260841701"/>
      </right>
      <top/>
      <bottom style="thin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hair">
        <color auto="1"/>
      </top>
      <bottom style="hair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/>
      <right/>
      <top style="hair">
        <color theme="0" tint="-0.24994659260841701"/>
      </top>
      <bottom style="hair">
        <color theme="0" tint="-0.24994659260841701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/>
      <right/>
      <top style="thin">
        <color indexed="23"/>
      </top>
      <bottom/>
      <diagonal/>
    </border>
    <border>
      <left style="medium">
        <color rgb="FFC0504D"/>
      </left>
      <right/>
      <top style="medium">
        <color rgb="FFC0504D"/>
      </top>
      <bottom/>
      <diagonal/>
    </border>
    <border>
      <left/>
      <right/>
      <top style="medium">
        <color rgb="FFC0504D"/>
      </top>
      <bottom/>
      <diagonal/>
    </border>
    <border>
      <left style="medium">
        <color rgb="FFC0504D"/>
      </left>
      <right/>
      <top style="medium">
        <color rgb="FFC0504D"/>
      </top>
      <bottom style="medium">
        <color rgb="FFC0504D"/>
      </bottom>
      <diagonal/>
    </border>
    <border>
      <left/>
      <right/>
      <top style="medium">
        <color rgb="FFC0504D"/>
      </top>
      <bottom style="medium">
        <color rgb="FFC0504D"/>
      </bottom>
      <diagonal/>
    </border>
    <border>
      <left/>
      <right style="medium">
        <color rgb="FFC0504D"/>
      </right>
      <top style="medium">
        <color rgb="FFC0504D"/>
      </top>
      <bottom style="medium">
        <color rgb="FFC0504D"/>
      </bottom>
      <diagonal/>
    </border>
    <border>
      <left style="medium">
        <color rgb="FFC0504D"/>
      </left>
      <right/>
      <top/>
      <bottom/>
      <diagonal/>
    </border>
    <border>
      <left style="medium">
        <color rgb="FFC0504D"/>
      </left>
      <right/>
      <top/>
      <bottom style="medium">
        <color rgb="FFC0504D"/>
      </bottom>
      <diagonal/>
    </border>
    <border>
      <left/>
      <right/>
      <top/>
      <bottom style="medium">
        <color rgb="FFC0504D"/>
      </bottom>
      <diagonal/>
    </border>
    <border>
      <left/>
      <right style="medium">
        <color rgb="FFC0504D"/>
      </right>
      <top/>
      <bottom style="medium">
        <color rgb="FFC0504D"/>
      </bottom>
      <diagonal/>
    </border>
    <border>
      <left style="medium">
        <color rgb="FFC0504D"/>
      </left>
      <right/>
      <top style="double">
        <color rgb="FFC0504D"/>
      </top>
      <bottom style="medium">
        <color rgb="FFC0504D"/>
      </bottom>
      <diagonal/>
    </border>
    <border>
      <left/>
      <right/>
      <top style="double">
        <color rgb="FFC0504D"/>
      </top>
      <bottom style="medium">
        <color rgb="FFC0504D"/>
      </bottom>
      <diagonal/>
    </border>
    <border>
      <left style="medium">
        <color rgb="FFC0504D"/>
      </left>
      <right style="medium">
        <color rgb="FFC0504D"/>
      </right>
      <top style="medium">
        <color rgb="FFC0504D"/>
      </top>
      <bottom/>
      <diagonal/>
    </border>
    <border>
      <left style="medium">
        <color rgb="FFC0504D"/>
      </left>
      <right style="medium">
        <color rgb="FFC0504D"/>
      </right>
      <top style="medium">
        <color rgb="FFC0504D"/>
      </top>
      <bottom style="medium">
        <color rgb="FFC0504D"/>
      </bottom>
      <diagonal/>
    </border>
    <border>
      <left style="medium">
        <color rgb="FFC0504D"/>
      </left>
      <right style="medium">
        <color rgb="FFC0504D"/>
      </right>
      <top/>
      <bottom style="medium">
        <color rgb="FFC0504D"/>
      </bottom>
      <diagonal/>
    </border>
    <border>
      <left/>
      <right/>
      <top style="hair">
        <color auto="1"/>
      </top>
      <bottom/>
      <diagonal/>
    </border>
    <border>
      <left style="thin">
        <color theme="4" tint="-0.24994659260841701"/>
      </left>
      <right/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 style="thin">
        <color theme="4" tint="-0.24994659260841701"/>
      </right>
      <top/>
      <bottom style="thin">
        <color indexed="64"/>
      </bottom>
      <diagonal/>
    </border>
    <border>
      <left/>
      <right style="thin">
        <color theme="4" tint="-0.24994659260841701"/>
      </right>
      <top style="hair">
        <color auto="1"/>
      </top>
      <bottom/>
      <diagonal/>
    </border>
    <border>
      <left style="thin">
        <color theme="4" tint="-0.24994659260841701"/>
      </left>
      <right style="thin">
        <color theme="4" tint="-0.24994659260841701"/>
      </right>
      <top style="hair">
        <color auto="1"/>
      </top>
      <bottom/>
      <diagonal/>
    </border>
    <border>
      <left/>
      <right style="thin">
        <color theme="4" tint="-0.24994659260841701"/>
      </right>
      <top style="thin">
        <color auto="1"/>
      </top>
      <bottom/>
      <diagonal/>
    </border>
    <border>
      <left style="thin">
        <color indexed="64"/>
      </left>
      <right/>
      <top style="hair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theme="4" tint="-0.24994659260841701"/>
      </left>
      <right style="thin">
        <color indexed="64"/>
      </right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/>
      <bottom style="thin">
        <color auto="1"/>
      </bottom>
      <diagonal/>
    </border>
    <border>
      <left style="medium">
        <color rgb="FFC0504D"/>
      </left>
      <right style="medium">
        <color rgb="FFC0504D"/>
      </right>
      <top style="double">
        <color rgb="FFC0504D"/>
      </top>
      <bottom style="medium">
        <color rgb="FFC0504D"/>
      </bottom>
      <diagonal/>
    </border>
  </borders>
  <cellStyleXfs count="1068">
    <xf numFmtId="0" fontId="0" fillId="0" borderId="0"/>
    <xf numFmtId="0" fontId="9" fillId="0" borderId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5" fillId="3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4" fillId="34" borderId="0" applyNumberFormat="0" applyBorder="0" applyAlignment="0" applyProtection="0"/>
    <xf numFmtId="0" fontId="14" fillId="35" borderId="0" applyNumberFormat="0" applyBorder="0" applyAlignment="0" applyProtection="0"/>
    <xf numFmtId="0" fontId="15" fillId="3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5" fillId="3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4" fillId="34" borderId="0" applyNumberFormat="0" applyBorder="0" applyAlignment="0" applyProtection="0"/>
    <xf numFmtId="0" fontId="14" fillId="40" borderId="0" applyNumberFormat="0" applyBorder="0" applyAlignment="0" applyProtection="0"/>
    <xf numFmtId="0" fontId="15" fillId="35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4" fillId="41" borderId="0" applyNumberFormat="0" applyBorder="0" applyAlignment="0" applyProtection="0"/>
    <xf numFmtId="0" fontId="14" fillId="42" borderId="0" applyNumberFormat="0" applyBorder="0" applyAlignment="0" applyProtection="0"/>
    <xf numFmtId="0" fontId="15" fillId="33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4" fillId="43" borderId="0" applyNumberFormat="0" applyBorder="0" applyAlignment="0" applyProtection="0"/>
    <xf numFmtId="0" fontId="14" fillId="44" borderId="0" applyNumberFormat="0" applyBorder="0" applyAlignment="0" applyProtection="0"/>
    <xf numFmtId="0" fontId="15" fillId="45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7" fillId="7" borderId="0" applyNumberFormat="0" applyBorder="0" applyAlignment="0" applyProtection="0"/>
    <xf numFmtId="0" fontId="18" fillId="10" borderId="7" applyNumberFormat="0" applyAlignment="0" applyProtection="0"/>
    <xf numFmtId="0" fontId="19" fillId="11" borderId="10" applyNumberForma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9" fillId="0" borderId="0" applyFont="0" applyFill="0" applyBorder="0" applyAlignment="0" applyProtection="0"/>
    <xf numFmtId="0" fontId="22" fillId="6" borderId="0" applyNumberFormat="0" applyBorder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6" fillId="9" borderId="7" applyNumberFormat="0" applyAlignment="0" applyProtection="0"/>
    <xf numFmtId="0" fontId="27" fillId="0" borderId="9" applyNumberFormat="0" applyFill="0" applyAlignment="0" applyProtection="0"/>
    <xf numFmtId="0" fontId="28" fillId="8" borderId="0" applyNumberFormat="0" applyBorder="0" applyAlignment="0" applyProtection="0"/>
    <xf numFmtId="0" fontId="9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1" fillId="0" borderId="0"/>
    <xf numFmtId="0" fontId="13" fillId="12" borderId="11" applyNumberFormat="0" applyFont="0" applyAlignment="0" applyProtection="0"/>
    <xf numFmtId="0" fontId="13" fillId="12" borderId="11" applyNumberFormat="0" applyFont="0" applyAlignment="0" applyProtection="0"/>
    <xf numFmtId="0" fontId="13" fillId="12" borderId="11" applyNumberFormat="0" applyFont="0" applyAlignment="0" applyProtection="0"/>
    <xf numFmtId="0" fontId="29" fillId="10" borderId="8" applyNumberFormat="0" applyAlignment="0" applyProtection="0"/>
    <xf numFmtId="9" fontId="30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" fontId="31" fillId="49" borderId="13" applyNumberFormat="0" applyProtection="0">
      <alignment vertical="center"/>
    </xf>
    <xf numFmtId="4" fontId="32" fillId="49" borderId="14" applyNumberFormat="0" applyProtection="0">
      <alignment vertical="center"/>
    </xf>
    <xf numFmtId="4" fontId="33" fillId="50" borderId="13" applyNumberFormat="0" applyProtection="0">
      <alignment vertical="center"/>
    </xf>
    <xf numFmtId="4" fontId="32" fillId="49" borderId="14" applyNumberFormat="0" applyProtection="0">
      <alignment vertical="center"/>
    </xf>
    <xf numFmtId="4" fontId="31" fillId="50" borderId="13" applyNumberFormat="0" applyProtection="0">
      <alignment horizontal="left" vertical="center" indent="1"/>
    </xf>
    <xf numFmtId="4" fontId="32" fillId="50" borderId="14" applyNumberFormat="0" applyProtection="0">
      <alignment horizontal="left" vertical="center" indent="1"/>
    </xf>
    <xf numFmtId="0" fontId="31" fillId="50" borderId="13" applyNumberFormat="0" applyProtection="0">
      <alignment horizontal="left" vertical="top" indent="1"/>
    </xf>
    <xf numFmtId="4" fontId="31" fillId="0" borderId="0" applyNumberFormat="0" applyProtection="0">
      <alignment horizontal="left" vertical="center" indent="1"/>
    </xf>
    <xf numFmtId="4" fontId="32" fillId="51" borderId="14" applyNumberFormat="0" applyProtection="0">
      <alignment horizontal="left" vertical="center" indent="1"/>
    </xf>
    <xf numFmtId="4" fontId="34" fillId="52" borderId="13" applyNumberFormat="0" applyProtection="0">
      <alignment horizontal="right" vertical="center"/>
    </xf>
    <xf numFmtId="4" fontId="32" fillId="52" borderId="14" applyNumberFormat="0" applyProtection="0">
      <alignment horizontal="right" vertical="center"/>
    </xf>
    <xf numFmtId="4" fontId="34" fillId="53" borderId="13" applyNumberFormat="0" applyProtection="0">
      <alignment horizontal="right" vertical="center"/>
    </xf>
    <xf numFmtId="4" fontId="32" fillId="54" borderId="14" applyNumberFormat="0" applyProtection="0">
      <alignment horizontal="right" vertical="center"/>
    </xf>
    <xf numFmtId="4" fontId="34" fillId="55" borderId="13" applyNumberFormat="0" applyProtection="0">
      <alignment horizontal="right" vertical="center"/>
    </xf>
    <xf numFmtId="4" fontId="32" fillId="55" borderId="15" applyNumberFormat="0" applyProtection="0">
      <alignment horizontal="right" vertical="center"/>
    </xf>
    <xf numFmtId="4" fontId="34" fillId="56" borderId="13" applyNumberFormat="0" applyProtection="0">
      <alignment horizontal="right" vertical="center"/>
    </xf>
    <xf numFmtId="4" fontId="32" fillId="56" borderId="14" applyNumberFormat="0" applyProtection="0">
      <alignment horizontal="right" vertical="center"/>
    </xf>
    <xf numFmtId="4" fontId="34" fillId="57" borderId="13" applyNumberFormat="0" applyProtection="0">
      <alignment horizontal="right" vertical="center"/>
    </xf>
    <xf numFmtId="4" fontId="32" fillId="57" borderId="14" applyNumberFormat="0" applyProtection="0">
      <alignment horizontal="right" vertical="center"/>
    </xf>
    <xf numFmtId="4" fontId="34" fillId="58" borderId="13" applyNumberFormat="0" applyProtection="0">
      <alignment horizontal="right" vertical="center"/>
    </xf>
    <xf numFmtId="4" fontId="32" fillId="58" borderId="14" applyNumberFormat="0" applyProtection="0">
      <alignment horizontal="right" vertical="center"/>
    </xf>
    <xf numFmtId="4" fontId="34" fillId="59" borderId="13" applyNumberFormat="0" applyProtection="0">
      <alignment horizontal="right" vertical="center"/>
    </xf>
    <xf numFmtId="4" fontId="32" fillId="59" borderId="14" applyNumberFormat="0" applyProtection="0">
      <alignment horizontal="right" vertical="center"/>
    </xf>
    <xf numFmtId="4" fontId="34" fillId="60" borderId="13" applyNumberFormat="0" applyProtection="0">
      <alignment horizontal="right" vertical="center"/>
    </xf>
    <xf numFmtId="4" fontId="32" fillId="60" borderId="14" applyNumberFormat="0" applyProtection="0">
      <alignment horizontal="right" vertical="center"/>
    </xf>
    <xf numFmtId="4" fontId="34" fillId="61" borderId="13" applyNumberFormat="0" applyProtection="0">
      <alignment horizontal="right" vertical="center"/>
    </xf>
    <xf numFmtId="4" fontId="32" fillId="61" borderId="14" applyNumberFormat="0" applyProtection="0">
      <alignment horizontal="right" vertical="center"/>
    </xf>
    <xf numFmtId="4" fontId="31" fillId="62" borderId="16" applyNumberFormat="0" applyProtection="0">
      <alignment horizontal="left" vertical="center" indent="1"/>
    </xf>
    <xf numFmtId="4" fontId="32" fillId="62" borderId="15" applyNumberFormat="0" applyProtection="0">
      <alignment horizontal="left" vertical="center" indent="1"/>
    </xf>
    <xf numFmtId="4" fontId="34" fillId="63" borderId="0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4" fontId="34" fillId="65" borderId="17" applyNumberFormat="0" applyProtection="0">
      <alignment horizontal="center" vertical="center"/>
    </xf>
    <xf numFmtId="4" fontId="32" fillId="66" borderId="14" applyNumberFormat="0" applyProtection="0">
      <alignment horizontal="right" vertical="center"/>
    </xf>
    <xf numFmtId="4" fontId="34" fillId="63" borderId="0" applyNumberFormat="0" applyProtection="0">
      <alignment horizontal="left" vertical="center" indent="1"/>
    </xf>
    <xf numFmtId="4" fontId="32" fillId="63" borderId="15" applyNumberFormat="0" applyProtection="0">
      <alignment horizontal="left" vertical="center" indent="1"/>
    </xf>
    <xf numFmtId="4" fontId="34" fillId="67" borderId="0" applyNumberFormat="0" applyProtection="0">
      <alignment horizontal="left" vertical="center" indent="1"/>
    </xf>
    <xf numFmtId="4" fontId="32" fillId="66" borderId="15" applyNumberFormat="0" applyProtection="0">
      <alignment horizontal="left" vertical="center" indent="1"/>
    </xf>
    <xf numFmtId="0" fontId="9" fillId="65" borderId="13" applyNumberFormat="0" applyProtection="0">
      <alignment horizontal="left" vertical="center" indent="1"/>
    </xf>
    <xf numFmtId="0" fontId="32" fillId="68" borderId="14" applyNumberFormat="0" applyProtection="0">
      <alignment horizontal="left" vertical="center" indent="1"/>
    </xf>
    <xf numFmtId="0" fontId="9" fillId="64" borderId="13" applyNumberFormat="0" applyProtection="0">
      <alignment horizontal="left" vertical="top" indent="1"/>
    </xf>
    <xf numFmtId="0" fontId="32" fillId="69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70" borderId="14" applyNumberFormat="0" applyProtection="0">
      <alignment horizontal="left" vertical="center" indent="1"/>
    </xf>
    <xf numFmtId="0" fontId="9" fillId="67" borderId="13" applyNumberFormat="0" applyProtection="0">
      <alignment horizontal="left" vertical="top" indent="1"/>
    </xf>
    <xf numFmtId="0" fontId="32" fillId="66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71" borderId="14" applyNumberFormat="0" applyProtection="0">
      <alignment horizontal="left" vertical="center" indent="1"/>
    </xf>
    <xf numFmtId="0" fontId="9" fillId="72" borderId="13" applyNumberFormat="0" applyProtection="0">
      <alignment horizontal="left" vertical="top" indent="1"/>
    </xf>
    <xf numFmtId="0" fontId="32" fillId="71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63" borderId="14" applyNumberFormat="0" applyProtection="0">
      <alignment horizontal="left" vertical="center" indent="1"/>
    </xf>
    <xf numFmtId="0" fontId="9" fillId="73" borderId="13" applyNumberFormat="0" applyProtection="0">
      <alignment horizontal="left" vertical="top" indent="1"/>
    </xf>
    <xf numFmtId="0" fontId="32" fillId="63" borderId="13" applyNumberFormat="0" applyProtection="0">
      <alignment horizontal="left" vertical="top" indent="1"/>
    </xf>
    <xf numFmtId="0" fontId="32" fillId="74" borderId="18" applyNumberFormat="0">
      <protection locked="0"/>
    </xf>
    <xf numFmtId="0" fontId="32" fillId="74" borderId="18" applyNumberFormat="0">
      <protection locked="0"/>
    </xf>
    <xf numFmtId="0" fontId="36" fillId="69" borderId="19" applyBorder="0"/>
    <xf numFmtId="4" fontId="34" fillId="75" borderId="13" applyNumberFormat="0" applyProtection="0">
      <alignment vertical="center"/>
    </xf>
    <xf numFmtId="4" fontId="37" fillId="75" borderId="13" applyNumberFormat="0" applyProtection="0">
      <alignment vertical="center"/>
    </xf>
    <xf numFmtId="4" fontId="32" fillId="65" borderId="20" applyNumberFormat="0" applyProtection="0">
      <alignment vertical="center"/>
    </xf>
    <xf numFmtId="4" fontId="34" fillId="75" borderId="13" applyNumberFormat="0" applyProtection="0">
      <alignment horizontal="left" vertical="center" indent="1"/>
    </xf>
    <xf numFmtId="0" fontId="34" fillId="75" borderId="13" applyNumberFormat="0" applyProtection="0">
      <alignment horizontal="left" vertical="top" indent="1"/>
    </xf>
    <xf numFmtId="4" fontId="38" fillId="0" borderId="13" applyNumberFormat="0" applyProtection="0">
      <alignment horizontal="right" vertical="center"/>
    </xf>
    <xf numFmtId="4" fontId="32" fillId="0" borderId="14" applyNumberFormat="0" applyProtection="0">
      <alignment horizontal="right" vertical="center"/>
    </xf>
    <xf numFmtId="4" fontId="37" fillId="0" borderId="13" applyNumberFormat="0" applyProtection="0">
      <alignment horizontal="right" vertical="center"/>
    </xf>
    <xf numFmtId="4" fontId="32" fillId="74" borderId="14" applyNumberFormat="0" applyProtection="0">
      <alignment horizontal="right" vertical="center"/>
    </xf>
    <xf numFmtId="4" fontId="34" fillId="76" borderId="13" applyNumberFormat="0" applyProtection="0">
      <alignment horizontal="left" vertical="center" indent="1"/>
    </xf>
    <xf numFmtId="4" fontId="32" fillId="51" borderId="14" applyNumberFormat="0" applyProtection="0">
      <alignment horizontal="left" vertical="center" indent="1"/>
    </xf>
    <xf numFmtId="0" fontId="31" fillId="76" borderId="21" applyNumberFormat="0" applyProtection="0">
      <alignment horizontal="center" vertical="top"/>
    </xf>
    <xf numFmtId="4" fontId="39" fillId="0" borderId="0" applyNumberFormat="0" applyProtection="0">
      <alignment horizontal="left" vertical="center" indent="1"/>
    </xf>
    <xf numFmtId="0" fontId="32" fillId="77" borderId="20"/>
    <xf numFmtId="0" fontId="32" fillId="77" borderId="20"/>
    <xf numFmtId="4" fontId="40" fillId="63" borderId="13" applyNumberFormat="0" applyProtection="0">
      <alignment horizontal="right" vertical="center"/>
    </xf>
    <xf numFmtId="0" fontId="41" fillId="0" borderId="0" applyNumberFormat="0" applyFill="0" applyBorder="0" applyAlignment="0" applyProtection="0"/>
    <xf numFmtId="0" fontId="42" fillId="0" borderId="12" applyNumberFormat="0" applyFill="0" applyAlignment="0" applyProtection="0"/>
    <xf numFmtId="0" fontId="43" fillId="0" borderId="0" applyNumberFormat="0" applyFill="0" applyBorder="0" applyAlignment="0" applyProtection="0"/>
    <xf numFmtId="0" fontId="51" fillId="79" borderId="0" applyNumberFormat="0" applyAlignment="0" applyProtection="0">
      <alignment vertical="top"/>
    </xf>
    <xf numFmtId="0" fontId="52" fillId="0" borderId="0" applyNumberFormat="0" applyProtection="0">
      <alignment horizontal="right" vertical="top"/>
    </xf>
    <xf numFmtId="0" fontId="53" fillId="74" borderId="25" applyNumberFormat="0" applyProtection="0">
      <alignment horizontal="centerContinuous" vertical="top"/>
    </xf>
    <xf numFmtId="0" fontId="54" fillId="0" borderId="23" applyNumberFormat="0" applyAlignment="0" applyProtection="0">
      <alignment vertical="top"/>
    </xf>
    <xf numFmtId="0" fontId="9" fillId="0" borderId="0"/>
    <xf numFmtId="0" fontId="67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6" fillId="13" borderId="0" applyNumberFormat="0" applyBorder="0" applyAlignment="0" applyProtection="0"/>
    <xf numFmtId="0" fontId="16" fillId="85" borderId="0" applyNumberFormat="0" applyBorder="0" applyAlignment="0" applyProtection="0"/>
    <xf numFmtId="0" fontId="16" fillId="16" borderId="0" applyNumberFormat="0" applyBorder="0" applyAlignment="0" applyProtection="0"/>
    <xf numFmtId="0" fontId="16" fillId="86" borderId="0" applyNumberFormat="0" applyBorder="0" applyAlignment="0" applyProtection="0"/>
    <xf numFmtId="0" fontId="16" fillId="19" borderId="0" applyNumberFormat="0" applyBorder="0" applyAlignment="0" applyProtection="0"/>
    <xf numFmtId="0" fontId="16" fillId="87" borderId="0" applyNumberFormat="0" applyBorder="0" applyAlignment="0" applyProtection="0"/>
    <xf numFmtId="0" fontId="16" fillId="22" borderId="0" applyNumberFormat="0" applyBorder="0" applyAlignment="0" applyProtection="0"/>
    <xf numFmtId="0" fontId="16" fillId="88" borderId="0" applyNumberFormat="0" applyBorder="0" applyAlignment="0" applyProtection="0"/>
    <xf numFmtId="0" fontId="16" fillId="25" borderId="0" applyNumberFormat="0" applyBorder="0" applyAlignment="0" applyProtection="0"/>
    <xf numFmtId="0" fontId="16" fillId="89" borderId="0" applyNumberFormat="0" applyBorder="0" applyAlignment="0" applyProtection="0"/>
    <xf numFmtId="0" fontId="16" fillId="28" borderId="0" applyNumberFormat="0" applyBorder="0" applyAlignment="0" applyProtection="0"/>
    <xf numFmtId="0" fontId="16" fillId="90" borderId="0" applyNumberFormat="0" applyBorder="0" applyAlignment="0" applyProtection="0"/>
    <xf numFmtId="3" fontId="88" fillId="95" borderId="0">
      <alignment vertical="center"/>
      <protection locked="0"/>
    </xf>
    <xf numFmtId="173" fontId="9" fillId="0" borderId="0" applyFont="0" applyFill="0" applyBorder="0" applyAlignment="0" applyProtection="0"/>
    <xf numFmtId="3" fontId="87" fillId="50" borderId="0" applyBorder="0">
      <alignment vertical="center"/>
      <protection locked="0"/>
    </xf>
    <xf numFmtId="3" fontId="86" fillId="95" borderId="0">
      <alignment vertical="center"/>
      <protection locked="0"/>
    </xf>
    <xf numFmtId="0" fontId="119" fillId="91" borderId="37" applyNumberFormat="0" applyAlignment="0" applyProtection="0"/>
    <xf numFmtId="3" fontId="85" fillId="0" borderId="0">
      <alignment vertical="center"/>
    </xf>
    <xf numFmtId="3" fontId="84" fillId="0" borderId="0" applyBorder="0">
      <alignment vertical="center"/>
    </xf>
    <xf numFmtId="0" fontId="74" fillId="0" borderId="0" applyBorder="0">
      <alignment horizontal="left" indent="3"/>
    </xf>
    <xf numFmtId="0" fontId="83" fillId="0" borderId="0" applyBorder="0">
      <alignment horizontal="left" indent="2"/>
    </xf>
    <xf numFmtId="0" fontId="82" fillId="0" borderId="0" applyBorder="0">
      <alignment horizontal="left" vertical="center" indent="1"/>
    </xf>
    <xf numFmtId="0" fontId="81" fillId="0" borderId="0" applyBorder="0"/>
    <xf numFmtId="3" fontId="80" fillId="0" borderId="44">
      <alignment horizontal="right"/>
    </xf>
    <xf numFmtId="3" fontId="52" fillId="0" borderId="44" applyBorder="0"/>
    <xf numFmtId="0" fontId="118" fillId="0" borderId="0" applyNumberFormat="0" applyFill="0" applyBorder="0" applyAlignment="0" applyProtection="0"/>
    <xf numFmtId="0" fontId="118" fillId="0" borderId="43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181" fontId="54" fillId="72" borderId="20" applyNumberFormat="0">
      <alignment horizontal="centerContinuous" vertical="center" wrapText="1"/>
    </xf>
    <xf numFmtId="0" fontId="52" fillId="0" borderId="40">
      <alignment horizontal="left" vertical="center"/>
    </xf>
    <xf numFmtId="0" fontId="52" fillId="0" borderId="39" applyNumberFormat="0" applyAlignment="0" applyProtection="0">
      <alignment horizontal="left" vertical="center"/>
    </xf>
    <xf numFmtId="0" fontId="115" fillId="94" borderId="0" applyNumberFormat="0" applyBorder="0" applyAlignment="0" applyProtection="0"/>
    <xf numFmtId="180" fontId="9" fillId="0" borderId="0" applyFont="0" applyFill="0" applyBorder="0" applyAlignment="0" applyProtection="0">
      <alignment horizontal="center"/>
    </xf>
    <xf numFmtId="179" fontId="79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178" fontId="9" fillId="0" borderId="0" applyFont="0" applyFill="0" applyBorder="0" applyAlignment="0" applyProtection="0"/>
    <xf numFmtId="0" fontId="77" fillId="0" borderId="0"/>
    <xf numFmtId="14" fontId="9" fillId="0" borderId="0" applyFont="0" applyFill="0" applyBorder="0" applyAlignment="0">
      <alignment horizontal="center" vertical="center" wrapText="1"/>
    </xf>
    <xf numFmtId="177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75" fontId="76" fillId="0" borderId="0"/>
    <xf numFmtId="175" fontId="76" fillId="0" borderId="0"/>
    <xf numFmtId="175" fontId="76" fillId="0" borderId="0"/>
    <xf numFmtId="183" fontId="9" fillId="0" borderId="46" applyNumberFormat="0" applyFont="0" applyFill="0" applyAlignment="0" applyProtection="0"/>
    <xf numFmtId="175" fontId="76" fillId="0" borderId="0"/>
    <xf numFmtId="38" fontId="32" fillId="83" borderId="0">
      <alignment vertical="top"/>
    </xf>
    <xf numFmtId="3" fontId="87" fillId="50" borderId="45" applyBorder="0">
      <alignment vertical="center"/>
    </xf>
    <xf numFmtId="0" fontId="120" fillId="0" borderId="48" applyNumberFormat="0" applyFill="0" applyAlignment="0" applyProtection="0"/>
    <xf numFmtId="38" fontId="32" fillId="50" borderId="47">
      <alignment wrapText="1"/>
      <protection locked="0"/>
    </xf>
    <xf numFmtId="175" fontId="76" fillId="0" borderId="0"/>
    <xf numFmtId="175" fontId="76" fillId="0" borderId="0"/>
    <xf numFmtId="175" fontId="76" fillId="0" borderId="0"/>
    <xf numFmtId="0" fontId="9" fillId="0" borderId="0">
      <alignment horizontal="left" vertical="center" indent="1"/>
    </xf>
    <xf numFmtId="173" fontId="9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9" fillId="0" borderId="0"/>
    <xf numFmtId="175" fontId="76" fillId="0" borderId="0"/>
    <xf numFmtId="0" fontId="13" fillId="0" borderId="0"/>
    <xf numFmtId="38" fontId="36" fillId="50" borderId="24">
      <alignment horizontal="center"/>
      <protection locked="0"/>
    </xf>
    <xf numFmtId="38" fontId="36" fillId="83" borderId="24" applyNumberFormat="0">
      <alignment horizontal="centerContinuous" wrapText="1"/>
    </xf>
    <xf numFmtId="0" fontId="113" fillId="93" borderId="38" applyNumberFormat="0" applyAlignment="0" applyProtection="0"/>
    <xf numFmtId="174" fontId="75" fillId="0" borderId="0" applyFill="0" applyBorder="0" applyAlignment="0" applyProtection="0"/>
    <xf numFmtId="3" fontId="74" fillId="0" borderId="36" applyBorder="0">
      <alignment vertical="center"/>
    </xf>
    <xf numFmtId="0" fontId="112" fillId="74" borderId="37" applyNumberFormat="0" applyAlignment="0" applyProtection="0"/>
    <xf numFmtId="0" fontId="73" fillId="0" borderId="20">
      <alignment horizontal="center"/>
      <protection hidden="1"/>
    </xf>
    <xf numFmtId="0" fontId="111" fillId="52" borderId="0" applyNumberFormat="0" applyBorder="0" applyAlignment="0" applyProtection="0"/>
    <xf numFmtId="38" fontId="9" fillId="83" borderId="0" applyNumberFormat="0" applyFont="0" applyAlignment="0"/>
    <xf numFmtId="0" fontId="15" fillId="58" borderId="0" applyNumberFormat="0" applyBorder="0" applyAlignment="0" applyProtection="0"/>
    <xf numFmtId="0" fontId="15" fillId="51" borderId="0" applyNumberFormat="0" applyBorder="0" applyAlignment="0" applyProtection="0"/>
    <xf numFmtId="0" fontId="15" fillId="70" borderId="0" applyNumberFormat="0" applyBorder="0" applyAlignment="0" applyProtection="0"/>
    <xf numFmtId="0" fontId="15" fillId="59" borderId="0" applyNumberFormat="0" applyBorder="0" applyAlignment="0" applyProtection="0"/>
    <xf numFmtId="0" fontId="15" fillId="55" borderId="0" applyNumberFormat="0" applyBorder="0" applyAlignment="0" applyProtection="0"/>
    <xf numFmtId="0" fontId="15" fillId="51" borderId="0" applyNumberFormat="0" applyBorder="0" applyAlignment="0" applyProtection="0"/>
    <xf numFmtId="0" fontId="72" fillId="0" borderId="0" applyNumberFormat="0" applyFill="0" applyBorder="0" applyAlignment="0" applyProtection="0"/>
    <xf numFmtId="0" fontId="15" fillId="91" borderId="0" applyNumberFormat="0" applyBorder="0" applyAlignment="0" applyProtection="0"/>
    <xf numFmtId="0" fontId="15" fillId="51" borderId="0" applyNumberFormat="0" applyBorder="0" applyAlignment="0" applyProtection="0"/>
    <xf numFmtId="0" fontId="15" fillId="68" borderId="0" applyNumberFormat="0" applyBorder="0" applyAlignment="0" applyProtection="0"/>
    <xf numFmtId="0" fontId="15" fillId="49" borderId="0" applyNumberFormat="0" applyBorder="0" applyAlignment="0" applyProtection="0"/>
    <xf numFmtId="0" fontId="15" fillId="53" borderId="0" applyNumberFormat="0" applyBorder="0" applyAlignment="0" applyProtection="0"/>
    <xf numFmtId="0" fontId="15" fillId="51" borderId="0" applyNumberFormat="0" applyBorder="0" applyAlignment="0" applyProtection="0"/>
    <xf numFmtId="0" fontId="14" fillId="91" borderId="0" applyNumberFormat="0" applyBorder="0" applyAlignment="0" applyProtection="0"/>
    <xf numFmtId="0" fontId="14" fillId="71" borderId="0" applyNumberFormat="0" applyBorder="0" applyAlignment="0" applyProtection="0"/>
    <xf numFmtId="0" fontId="14" fillId="68" borderId="0" applyNumberFormat="0" applyBorder="0" applyAlignment="0" applyProtection="0"/>
    <xf numFmtId="0" fontId="14" fillId="49" borderId="0" applyNumberFormat="0" applyBorder="0" applyAlignment="0" applyProtection="0"/>
    <xf numFmtId="0" fontId="14" fillId="53" borderId="0" applyNumberFormat="0" applyBorder="0" applyAlignment="0" applyProtection="0"/>
    <xf numFmtId="0" fontId="14" fillId="68" borderId="0" applyNumberFormat="0" applyBorder="0" applyAlignment="0" applyProtection="0"/>
    <xf numFmtId="0" fontId="14" fillId="91" borderId="0" applyNumberFormat="0" applyBorder="0" applyAlignment="0" applyProtection="0"/>
    <xf numFmtId="0" fontId="14" fillId="92" borderId="0" applyNumberFormat="0" applyBorder="0" applyAlignment="0" applyProtection="0"/>
    <xf numFmtId="0" fontId="14" fillId="74" borderId="0" applyNumberFormat="0" applyBorder="0" applyAlignment="0" applyProtection="0"/>
    <xf numFmtId="0" fontId="14" fillId="65" borderId="0" applyNumberFormat="0" applyBorder="0" applyAlignment="0" applyProtection="0"/>
    <xf numFmtId="0" fontId="14" fillId="91" borderId="0" applyNumberFormat="0" applyBorder="0" applyAlignment="0" applyProtection="0"/>
    <xf numFmtId="0" fontId="14" fillId="74" borderId="0" applyNumberFormat="0" applyBorder="0" applyAlignment="0" applyProtection="0"/>
    <xf numFmtId="9" fontId="71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9" fillId="0" borderId="0"/>
    <xf numFmtId="182" fontId="89" fillId="0" borderId="0" applyNumberFormat="0" applyFill="0" applyBorder="0" applyAlignment="0"/>
    <xf numFmtId="184" fontId="90" fillId="0" borderId="0">
      <alignment vertical="center"/>
    </xf>
    <xf numFmtId="38" fontId="32" fillId="83" borderId="0">
      <alignment vertical="top"/>
    </xf>
    <xf numFmtId="185" fontId="9" fillId="0" borderId="0" applyFont="0" applyFill="0" applyBorder="0" applyAlignment="0" applyProtection="0"/>
    <xf numFmtId="186" fontId="9" fillId="0" borderId="0" applyFont="0" applyFill="0" applyBorder="0" applyAlignment="0" applyProtection="0"/>
    <xf numFmtId="187" fontId="9" fillId="0" borderId="0" applyFont="0" applyFill="0" applyBorder="0" applyAlignment="0" applyProtection="0"/>
    <xf numFmtId="188" fontId="9" fillId="0" borderId="0" applyFont="0" applyFill="0" applyBorder="0" applyAlignment="0" applyProtection="0"/>
    <xf numFmtId="3" fontId="81" fillId="96" borderId="36" applyBorder="0">
      <alignment horizontal="center"/>
    </xf>
    <xf numFmtId="0" fontId="121" fillId="49" borderId="0" applyNumberFormat="0" applyBorder="0" applyAlignment="0" applyProtection="0"/>
    <xf numFmtId="0" fontId="75" fillId="0" borderId="0"/>
    <xf numFmtId="189" fontId="91" fillId="0" borderId="0"/>
    <xf numFmtId="190" fontId="92" fillId="0" borderId="0"/>
    <xf numFmtId="38" fontId="93" fillId="0" borderId="0"/>
    <xf numFmtId="38" fontId="94" fillId="0" borderId="0"/>
    <xf numFmtId="191" fontId="32" fillId="83" borderId="0"/>
    <xf numFmtId="191" fontId="32" fillId="50" borderId="47"/>
    <xf numFmtId="191" fontId="36" fillId="83" borderId="49"/>
    <xf numFmtId="191" fontId="32" fillId="83" borderId="0"/>
    <xf numFmtId="192" fontId="89" fillId="0" borderId="0" applyBorder="0" applyAlignment="0">
      <protection locked="0"/>
    </xf>
    <xf numFmtId="3" fontId="95" fillId="0" borderId="0" applyBorder="0">
      <alignment vertical="center"/>
    </xf>
    <xf numFmtId="0" fontId="122" fillId="74" borderId="50" applyNumberFormat="0" applyAlignment="0" applyProtection="0"/>
    <xf numFmtId="0" fontId="96" fillId="0" borderId="20" applyFill="0" applyProtection="0">
      <alignment vertical="center" wrapText="1"/>
      <protection locked="0"/>
    </xf>
    <xf numFmtId="9" fontId="32" fillId="50" borderId="47" applyAlignment="0">
      <protection locked="0"/>
    </xf>
    <xf numFmtId="3" fontId="97" fillId="0" borderId="0" applyFill="0">
      <alignment horizontal="center" vertical="top" wrapText="1"/>
      <protection locked="0"/>
    </xf>
    <xf numFmtId="0" fontId="98" fillId="0" borderId="0" applyNumberFormat="0" applyFont="0" applyFill="0" applyBorder="0" applyAlignment="0" applyProtection="0">
      <alignment horizontal="left"/>
    </xf>
    <xf numFmtId="15" fontId="98" fillId="0" borderId="0" applyFont="0" applyFill="0" applyBorder="0" applyAlignment="0" applyProtection="0"/>
    <xf numFmtId="4" fontId="98" fillId="0" borderId="0" applyFont="0" applyFill="0" applyBorder="0" applyAlignment="0" applyProtection="0"/>
    <xf numFmtId="0" fontId="99" fillId="0" borderId="44">
      <alignment horizontal="center"/>
    </xf>
    <xf numFmtId="3" fontId="98" fillId="0" borderId="0" applyFont="0" applyFill="0" applyBorder="0" applyAlignment="0" applyProtection="0"/>
    <xf numFmtId="0" fontId="98" fillId="97" borderId="0" applyNumberFormat="0" applyFont="0" applyBorder="0" applyAlignment="0" applyProtection="0"/>
    <xf numFmtId="4" fontId="35" fillId="50" borderId="13" applyNumberFormat="0" applyProtection="0">
      <alignment vertical="center"/>
    </xf>
    <xf numFmtId="4" fontId="100" fillId="50" borderId="13" applyNumberFormat="0" applyProtection="0">
      <alignment vertical="center"/>
    </xf>
    <xf numFmtId="4" fontId="101" fillId="50" borderId="13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4" fontId="101" fillId="98" borderId="13" applyNumberFormat="0" applyProtection="0">
      <alignment horizontal="right" vertical="center"/>
    </xf>
    <xf numFmtId="4" fontId="101" fillId="99" borderId="13" applyNumberFormat="0" applyProtection="0">
      <alignment horizontal="right" vertical="center"/>
    </xf>
    <xf numFmtId="4" fontId="101" fillId="100" borderId="13" applyNumberFormat="0" applyProtection="0">
      <alignment horizontal="right" vertical="center"/>
    </xf>
    <xf numFmtId="4" fontId="101" fillId="101" borderId="13" applyNumberFormat="0" applyProtection="0">
      <alignment horizontal="right" vertical="center"/>
    </xf>
    <xf numFmtId="4" fontId="101" fillId="102" borderId="13" applyNumberFormat="0" applyProtection="0">
      <alignment horizontal="right" vertical="center"/>
    </xf>
    <xf numFmtId="4" fontId="101" fillId="95" borderId="13" applyNumberFormat="0" applyProtection="0">
      <alignment horizontal="right" vertical="center"/>
    </xf>
    <xf numFmtId="4" fontId="101" fillId="103" borderId="13" applyNumberFormat="0" applyProtection="0">
      <alignment horizontal="right" vertical="center"/>
    </xf>
    <xf numFmtId="4" fontId="101" fillId="104" borderId="13" applyNumberFormat="0" applyProtection="0">
      <alignment horizontal="right" vertical="center"/>
    </xf>
    <xf numFmtId="4" fontId="101" fillId="105" borderId="13" applyNumberFormat="0" applyProtection="0">
      <alignment horizontal="right" vertical="center"/>
    </xf>
    <xf numFmtId="4" fontId="31" fillId="106" borderId="16" applyNumberFormat="0" applyProtection="0">
      <alignment horizontal="left" vertical="center" indent="1"/>
    </xf>
    <xf numFmtId="4" fontId="31" fillId="72" borderId="0" applyNumberFormat="0" applyProtection="0">
      <alignment horizontal="left" vertical="center" indent="1"/>
    </xf>
    <xf numFmtId="4" fontId="101" fillId="72" borderId="13" applyNumberFormat="0" applyProtection="0">
      <alignment horizontal="right" vertical="center"/>
    </xf>
    <xf numFmtId="4" fontId="34" fillId="72" borderId="0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4" fontId="101" fillId="73" borderId="13" applyNumberFormat="0" applyProtection="0">
      <alignment vertical="center"/>
    </xf>
    <xf numFmtId="4" fontId="102" fillId="73" borderId="13" applyNumberFormat="0" applyProtection="0">
      <alignment vertical="center"/>
    </xf>
    <xf numFmtId="4" fontId="35" fillId="72" borderId="51" applyNumberFormat="0" applyProtection="0">
      <alignment horizontal="left" vertical="center" indent="1"/>
    </xf>
    <xf numFmtId="4" fontId="34" fillId="0" borderId="13" applyNumberFormat="0" applyProtection="0">
      <alignment horizontal="right" vertical="center"/>
    </xf>
    <xf numFmtId="4" fontId="102" fillId="73" borderId="13" applyNumberFormat="0" applyProtection="0">
      <alignment horizontal="right" vertical="center"/>
    </xf>
    <xf numFmtId="4" fontId="31" fillId="72" borderId="13" applyNumberFormat="0" applyProtection="0">
      <alignment horizontal="left" vertical="center" indent="1"/>
    </xf>
    <xf numFmtId="4" fontId="103" fillId="67" borderId="51" applyNumberFormat="0" applyProtection="0">
      <alignment horizontal="left" vertical="center" indent="1"/>
    </xf>
    <xf numFmtId="4" fontId="104" fillId="73" borderId="13" applyNumberFormat="0" applyProtection="0">
      <alignment horizontal="right" vertical="center"/>
    </xf>
    <xf numFmtId="193" fontId="9" fillId="96" borderId="15"/>
    <xf numFmtId="194" fontId="34" fillId="0" borderId="52">
      <alignment horizontal="justify" vertical="top" wrapText="1"/>
    </xf>
    <xf numFmtId="0" fontId="9" fillId="0" borderId="0"/>
    <xf numFmtId="3" fontId="105" fillId="107" borderId="0" applyBorder="0">
      <alignment vertical="center"/>
    </xf>
    <xf numFmtId="3" fontId="81" fillId="0" borderId="0">
      <alignment vertical="center"/>
    </xf>
    <xf numFmtId="3" fontId="82" fillId="0" borderId="0" applyBorder="0"/>
    <xf numFmtId="3" fontId="74" fillId="0" borderId="36" applyBorder="0"/>
    <xf numFmtId="0" fontId="106" fillId="0" borderId="0" applyFill="0" applyBorder="0" applyProtection="0">
      <alignment horizontal="left"/>
    </xf>
    <xf numFmtId="195" fontId="107" fillId="108" borderId="0" applyNumberFormat="0" applyProtection="0">
      <alignment horizontal="center" vertical="center" wrapText="1"/>
    </xf>
    <xf numFmtId="38" fontId="108" fillId="0" borderId="0" applyNumberFormat="0" applyFill="0" applyBorder="0" applyAlignment="0" applyProtection="0"/>
    <xf numFmtId="38" fontId="109" fillId="83" borderId="0" applyNumberFormat="0"/>
    <xf numFmtId="0" fontId="21" fillId="0" borderId="53" applyNumberFormat="0" applyFill="0" applyAlignment="0" applyProtection="0"/>
    <xf numFmtId="0" fontId="9" fillId="0" borderId="54" applyNumberFormat="0" applyFont="0" applyFill="0" applyAlignment="0" applyProtection="0"/>
    <xf numFmtId="193" fontId="89" fillId="0" borderId="36" applyNumberFormat="0" applyFill="0" applyBorder="0" applyAlignment="0">
      <protection locked="0"/>
    </xf>
    <xf numFmtId="0" fontId="123" fillId="0" borderId="0" applyNumberFormat="0" applyFill="0" applyBorder="0" applyAlignment="0" applyProtection="0"/>
    <xf numFmtId="0" fontId="110" fillId="0" borderId="0"/>
    <xf numFmtId="196" fontId="9" fillId="0" borderId="0" applyFont="0" applyFill="0" applyBorder="0" applyAlignment="0" applyProtection="0"/>
    <xf numFmtId="0" fontId="9" fillId="0" borderId="0"/>
    <xf numFmtId="38" fontId="9" fillId="83" borderId="0" applyNumberFormat="0" applyFont="0" applyAlignment="0"/>
    <xf numFmtId="14" fontId="9" fillId="0" borderId="0" applyFont="0" applyFill="0" applyBorder="0" applyAlignment="0">
      <alignment horizontal="center" vertical="center" wrapText="1"/>
    </xf>
    <xf numFmtId="4" fontId="34" fillId="72" borderId="0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9" fontId="13" fillId="0" borderId="0" applyFont="0" applyFill="0" applyBorder="0" applyAlignment="0" applyProtection="0"/>
    <xf numFmtId="4" fontId="32" fillId="62" borderId="82" applyNumberFormat="0" applyProtection="0">
      <alignment horizontal="left" vertical="center" indent="1"/>
    </xf>
    <xf numFmtId="4" fontId="34" fillId="59" borderId="80" applyNumberFormat="0" applyProtection="0">
      <alignment horizontal="right" vertical="center"/>
    </xf>
    <xf numFmtId="43" fontId="11" fillId="0" borderId="0" applyFont="0" applyFill="0" applyBorder="0" applyAlignment="0" applyProtection="0"/>
    <xf numFmtId="4" fontId="35" fillId="72" borderId="90" applyNumberFormat="0" applyProtection="0">
      <alignment horizontal="left" vertical="center" indent="1"/>
    </xf>
    <xf numFmtId="4" fontId="101" fillId="73" borderId="80" applyNumberFormat="0" applyProtection="0">
      <alignment vertical="center"/>
    </xf>
    <xf numFmtId="4" fontId="101" fillId="72" borderId="80" applyNumberFormat="0" applyProtection="0">
      <alignment horizontal="right" vertical="center"/>
    </xf>
    <xf numFmtId="4" fontId="101" fillId="105" borderId="80" applyNumberFormat="0" applyProtection="0">
      <alignment horizontal="right" vertical="center"/>
    </xf>
    <xf numFmtId="4" fontId="101" fillId="104" borderId="80" applyNumberFormat="0" applyProtection="0">
      <alignment horizontal="right" vertical="center"/>
    </xf>
    <xf numFmtId="4" fontId="101" fillId="95" borderId="80" applyNumberFormat="0" applyProtection="0">
      <alignment horizontal="right" vertical="center"/>
    </xf>
    <xf numFmtId="4" fontId="101" fillId="102" borderId="80" applyNumberFormat="0" applyProtection="0">
      <alignment horizontal="right" vertical="center"/>
    </xf>
    <xf numFmtId="4" fontId="101" fillId="100" borderId="80" applyNumberFormat="0" applyProtection="0">
      <alignment horizontal="right" vertical="center"/>
    </xf>
    <xf numFmtId="4" fontId="101" fillId="99" borderId="80" applyNumberFormat="0" applyProtection="0">
      <alignment horizontal="right" vertical="center"/>
    </xf>
    <xf numFmtId="4" fontId="101" fillId="50" borderId="80" applyNumberFormat="0" applyProtection="0">
      <alignment horizontal="left" vertical="center" indent="1"/>
    </xf>
    <xf numFmtId="4" fontId="35" fillId="50" borderId="80" applyNumberFormat="0" applyProtection="0">
      <alignment vertical="center"/>
    </xf>
    <xf numFmtId="0" fontId="122" fillId="74" borderId="89" applyNumberFormat="0" applyAlignment="0" applyProtection="0"/>
    <xf numFmtId="191" fontId="36" fillId="83" borderId="88"/>
    <xf numFmtId="4" fontId="34" fillId="53" borderId="106" applyNumberFormat="0" applyProtection="0">
      <alignment horizontal="right" vertical="center"/>
    </xf>
    <xf numFmtId="0" fontId="52" fillId="0" borderId="113">
      <alignment horizontal="left" vertical="center"/>
    </xf>
    <xf numFmtId="4" fontId="32" fillId="62" borderId="108" applyNumberFormat="0" applyProtection="0">
      <alignment horizontal="left" vertical="center" indent="1"/>
    </xf>
    <xf numFmtId="4" fontId="32" fillId="61" borderId="107" applyNumberFormat="0" applyProtection="0">
      <alignment horizontal="right" vertical="center"/>
    </xf>
    <xf numFmtId="4" fontId="32" fillId="59" borderId="107" applyNumberFormat="0" applyProtection="0">
      <alignment horizontal="right" vertical="center"/>
    </xf>
    <xf numFmtId="4" fontId="32" fillId="58" borderId="107" applyNumberFormat="0" applyProtection="0">
      <alignment horizontal="right" vertical="center"/>
    </xf>
    <xf numFmtId="4" fontId="32" fillId="49" borderId="107" applyNumberFormat="0" applyProtection="0">
      <alignment vertical="center"/>
    </xf>
    <xf numFmtId="4" fontId="34" fillId="57" borderId="106" applyNumberFormat="0" applyProtection="0">
      <alignment horizontal="right" vertical="center"/>
    </xf>
    <xf numFmtId="3" fontId="87" fillId="50" borderId="101" applyBorder="0">
      <alignment vertical="center"/>
    </xf>
    <xf numFmtId="4" fontId="34" fillId="55" borderId="106" applyNumberFormat="0" applyProtection="0">
      <alignment horizontal="right" vertical="center"/>
    </xf>
    <xf numFmtId="0" fontId="31" fillId="50" borderId="106" applyNumberFormat="0" applyProtection="0">
      <alignment horizontal="left" vertical="top" indent="1"/>
    </xf>
    <xf numFmtId="0" fontId="52" fillId="0" borderId="100">
      <alignment horizontal="left" vertical="center"/>
    </xf>
    <xf numFmtId="4" fontId="37" fillId="0" borderId="93" applyNumberFormat="0" applyProtection="0">
      <alignment horizontal="right" vertical="center"/>
    </xf>
    <xf numFmtId="0" fontId="32" fillId="63" borderId="94" applyNumberFormat="0" applyProtection="0">
      <alignment horizontal="left" vertical="center" indent="1"/>
    </xf>
    <xf numFmtId="0" fontId="9" fillId="65" borderId="93" applyNumberFormat="0" applyProtection="0">
      <alignment horizontal="left" vertical="center" indent="1"/>
    </xf>
    <xf numFmtId="4" fontId="32" fillId="61" borderId="94" applyNumberFormat="0" applyProtection="0">
      <alignment horizontal="right" vertical="center"/>
    </xf>
    <xf numFmtId="0" fontId="112" fillId="74" borderId="85" applyNumberFormat="0" applyAlignment="0" applyProtection="0"/>
    <xf numFmtId="4" fontId="32" fillId="60" borderId="94" applyNumberFormat="0" applyProtection="0">
      <alignment horizontal="right" vertical="center"/>
    </xf>
    <xf numFmtId="4" fontId="34" fillId="60" borderId="93" applyNumberFormat="0" applyProtection="0">
      <alignment horizontal="right" vertical="center"/>
    </xf>
    <xf numFmtId="4" fontId="34" fillId="59" borderId="93" applyNumberFormat="0" applyProtection="0">
      <alignment horizontal="right" vertical="center"/>
    </xf>
    <xf numFmtId="38" fontId="36" fillId="83" borderId="1" applyNumberFormat="0">
      <alignment horizontal="centerContinuous" wrapText="1"/>
    </xf>
    <xf numFmtId="38" fontId="36" fillId="50" borderId="1">
      <alignment horizontal="center"/>
      <protection locked="0"/>
    </xf>
    <xf numFmtId="4" fontId="38" fillId="0" borderId="106" applyNumberFormat="0" applyProtection="0">
      <alignment horizontal="right" vertical="center"/>
    </xf>
    <xf numFmtId="4" fontId="32" fillId="58" borderId="94" applyNumberFormat="0" applyProtection="0">
      <alignment horizontal="right" vertical="center"/>
    </xf>
    <xf numFmtId="0" fontId="9" fillId="73" borderId="106" applyNumberFormat="0" applyProtection="0">
      <alignment horizontal="left" vertical="top" indent="1"/>
    </xf>
    <xf numFmtId="0" fontId="32" fillId="63" borderId="107" applyNumberFormat="0" applyProtection="0">
      <alignment horizontal="left" vertical="center" indent="1"/>
    </xf>
    <xf numFmtId="4" fontId="32" fillId="57" borderId="94" applyNumberFormat="0" applyProtection="0">
      <alignment horizontal="right" vertical="center"/>
    </xf>
    <xf numFmtId="4" fontId="34" fillId="57" borderId="93" applyNumberFormat="0" applyProtection="0">
      <alignment horizontal="right" vertical="center"/>
    </xf>
    <xf numFmtId="3" fontId="87" fillId="50" borderId="87" applyBorder="0">
      <alignment vertical="center"/>
    </xf>
    <xf numFmtId="4" fontId="32" fillId="60" borderId="107" applyNumberFormat="0" applyProtection="0">
      <alignment horizontal="right" vertical="center"/>
    </xf>
    <xf numFmtId="4" fontId="32" fillId="56" borderId="94" applyNumberFormat="0" applyProtection="0">
      <alignment horizontal="right" vertical="center"/>
    </xf>
    <xf numFmtId="4" fontId="32" fillId="54" borderId="107" applyNumberFormat="0" applyProtection="0">
      <alignment horizontal="right" vertical="center"/>
    </xf>
    <xf numFmtId="4" fontId="34" fillId="56" borderId="93" applyNumberFormat="0" applyProtection="0">
      <alignment horizontal="right" vertical="center"/>
    </xf>
    <xf numFmtId="4" fontId="32" fillId="55" borderId="95" applyNumberFormat="0" applyProtection="0">
      <alignment horizontal="right" vertical="center"/>
    </xf>
    <xf numFmtId="4" fontId="31" fillId="50" borderId="93" applyNumberFormat="0" applyProtection="0">
      <alignment horizontal="left" vertical="center" indent="1"/>
    </xf>
    <xf numFmtId="0" fontId="31" fillId="50" borderId="93" applyNumberFormat="0" applyProtection="0">
      <alignment horizontal="left" vertical="top" indent="1"/>
    </xf>
    <xf numFmtId="181" fontId="54" fillId="72" borderId="84" applyNumberFormat="0">
      <alignment horizontal="centerContinuous" vertical="center" wrapText="1"/>
    </xf>
    <xf numFmtId="4" fontId="31" fillId="49" borderId="106" applyNumberFormat="0" applyProtection="0">
      <alignment vertical="center"/>
    </xf>
    <xf numFmtId="4" fontId="32" fillId="51" borderId="107" applyNumberFormat="0" applyProtection="0">
      <alignment horizontal="left" vertical="center" indent="1"/>
    </xf>
    <xf numFmtId="4" fontId="32" fillId="49" borderId="94" applyNumberFormat="0" applyProtection="0">
      <alignment vertical="center"/>
    </xf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119" fillId="91" borderId="112" applyNumberFormat="0" applyAlignment="0" applyProtection="0"/>
    <xf numFmtId="4" fontId="32" fillId="74" borderId="81" applyNumberFormat="0" applyProtection="0">
      <alignment horizontal="right" vertical="center"/>
    </xf>
    <xf numFmtId="4" fontId="32" fillId="0" borderId="81" applyNumberFormat="0" applyProtection="0">
      <alignment horizontal="right" vertical="center"/>
    </xf>
    <xf numFmtId="0" fontId="34" fillId="75" borderId="80" applyNumberFormat="0" applyProtection="0">
      <alignment horizontal="left" vertical="top" indent="1"/>
    </xf>
    <xf numFmtId="4" fontId="32" fillId="65" borderId="84" applyNumberFormat="0" applyProtection="0">
      <alignment vertical="center"/>
    </xf>
    <xf numFmtId="0" fontId="32" fillId="71" borderId="80" applyNumberFormat="0" applyProtection="0">
      <alignment horizontal="left" vertical="top" indent="1"/>
    </xf>
    <xf numFmtId="0" fontId="9" fillId="64" borderId="80" applyNumberFormat="0" applyProtection="0">
      <alignment horizontal="left" vertical="top" indent="1"/>
    </xf>
    <xf numFmtId="4" fontId="32" fillId="61" borderId="81" applyNumberFormat="0" applyProtection="0">
      <alignment horizontal="right" vertical="center"/>
    </xf>
    <xf numFmtId="4" fontId="34" fillId="61" borderId="80" applyNumberFormat="0" applyProtection="0">
      <alignment horizontal="right" vertical="center"/>
    </xf>
    <xf numFmtId="4" fontId="32" fillId="58" borderId="81" applyNumberFormat="0" applyProtection="0">
      <alignment horizontal="right" vertical="center"/>
    </xf>
    <xf numFmtId="4" fontId="34" fillId="58" borderId="80" applyNumberFormat="0" applyProtection="0">
      <alignment horizontal="right" vertical="center"/>
    </xf>
    <xf numFmtId="4" fontId="32" fillId="57" borderId="81" applyNumberFormat="0" applyProtection="0">
      <alignment horizontal="right" vertical="center"/>
    </xf>
    <xf numFmtId="4" fontId="34" fillId="57" borderId="80" applyNumberFormat="0" applyProtection="0">
      <alignment horizontal="right" vertical="center"/>
    </xf>
    <xf numFmtId="4" fontId="32" fillId="56" borderId="81" applyNumberFormat="0" applyProtection="0">
      <alignment horizontal="right" vertical="center"/>
    </xf>
    <xf numFmtId="4" fontId="34" fillId="56" borderId="80" applyNumberFormat="0" applyProtection="0">
      <alignment horizontal="right" vertical="center"/>
    </xf>
    <xf numFmtId="4" fontId="34" fillId="55" borderId="80" applyNumberFormat="0" applyProtection="0">
      <alignment horizontal="right" vertical="center"/>
    </xf>
    <xf numFmtId="4" fontId="32" fillId="54" borderId="81" applyNumberFormat="0" applyProtection="0">
      <alignment horizontal="right" vertical="center"/>
    </xf>
    <xf numFmtId="4" fontId="34" fillId="53" borderId="80" applyNumberFormat="0" applyProtection="0">
      <alignment horizontal="right" vertical="center"/>
    </xf>
    <xf numFmtId="4" fontId="34" fillId="52" borderId="80" applyNumberFormat="0" applyProtection="0">
      <alignment horizontal="right" vertical="center"/>
    </xf>
    <xf numFmtId="0" fontId="31" fillId="50" borderId="80" applyNumberFormat="0" applyProtection="0">
      <alignment horizontal="left" vertical="top" indent="1"/>
    </xf>
    <xf numFmtId="0" fontId="32" fillId="77" borderId="110"/>
    <xf numFmtId="4" fontId="32" fillId="50" borderId="107" applyNumberFormat="0" applyProtection="0">
      <alignment horizontal="left" vertical="center" indent="1"/>
    </xf>
    <xf numFmtId="4" fontId="31" fillId="49" borderId="93" applyNumberFormat="0" applyProtection="0">
      <alignment vertical="center"/>
    </xf>
    <xf numFmtId="4" fontId="32" fillId="50" borderId="94" applyNumberFormat="0" applyProtection="0">
      <alignment horizontal="left" vertical="center" indent="1"/>
    </xf>
    <xf numFmtId="4" fontId="32" fillId="51" borderId="94" applyNumberFormat="0" applyProtection="0">
      <alignment horizontal="left" vertical="center" indent="1"/>
    </xf>
    <xf numFmtId="4" fontId="32" fillId="52" borderId="94" applyNumberFormat="0" applyProtection="0">
      <alignment horizontal="right" vertical="center"/>
    </xf>
    <xf numFmtId="4" fontId="34" fillId="53" borderId="93" applyNumberFormat="0" applyProtection="0">
      <alignment horizontal="right" vertical="center"/>
    </xf>
    <xf numFmtId="4" fontId="32" fillId="59" borderId="94" applyNumberFormat="0" applyProtection="0">
      <alignment horizontal="right" vertical="center"/>
    </xf>
    <xf numFmtId="4" fontId="34" fillId="61" borderId="93" applyNumberFormat="0" applyProtection="0">
      <alignment horizontal="right" vertical="center"/>
    </xf>
    <xf numFmtId="4" fontId="34" fillId="65" borderId="96" applyNumberFormat="0" applyProtection="0">
      <alignment horizontal="center" vertical="center"/>
    </xf>
    <xf numFmtId="4" fontId="32" fillId="63" borderId="95" applyNumberFormat="0" applyProtection="0">
      <alignment horizontal="left" vertical="center" indent="1"/>
    </xf>
    <xf numFmtId="4" fontId="32" fillId="66" borderId="95" applyNumberFormat="0" applyProtection="0">
      <alignment horizontal="left" vertical="center" indent="1"/>
    </xf>
    <xf numFmtId="0" fontId="32" fillId="68" borderId="94" applyNumberFormat="0" applyProtection="0">
      <alignment horizontal="left" vertical="center" indent="1"/>
    </xf>
    <xf numFmtId="0" fontId="9" fillId="65" borderId="93" applyNumberFormat="0" applyProtection="0">
      <alignment horizontal="left" vertical="center" indent="1"/>
    </xf>
    <xf numFmtId="0" fontId="32" fillId="70" borderId="94" applyNumberFormat="0" applyProtection="0">
      <alignment horizontal="left" vertical="center" indent="1"/>
    </xf>
    <xf numFmtId="0" fontId="32" fillId="66" borderId="93" applyNumberFormat="0" applyProtection="0">
      <alignment horizontal="left" vertical="top" indent="1"/>
    </xf>
    <xf numFmtId="0" fontId="9" fillId="65" borderId="93" applyNumberFormat="0" applyProtection="0">
      <alignment horizontal="left" vertical="center" indent="1"/>
    </xf>
    <xf numFmtId="0" fontId="9" fillId="72" borderId="93" applyNumberFormat="0" applyProtection="0">
      <alignment horizontal="left" vertical="top" indent="1"/>
    </xf>
    <xf numFmtId="0" fontId="32" fillId="71" borderId="93" applyNumberFormat="0" applyProtection="0">
      <alignment horizontal="left" vertical="top" indent="1"/>
    </xf>
    <xf numFmtId="0" fontId="9" fillId="73" borderId="93" applyNumberFormat="0" applyProtection="0">
      <alignment horizontal="left" vertical="top" indent="1"/>
    </xf>
    <xf numFmtId="0" fontId="36" fillId="69" borderId="97" applyBorder="0"/>
    <xf numFmtId="4" fontId="37" fillId="75" borderId="93" applyNumberFormat="0" applyProtection="0">
      <alignment vertical="center"/>
    </xf>
    <xf numFmtId="4" fontId="32" fillId="65" borderId="98" applyNumberFormat="0" applyProtection="0">
      <alignment vertical="center"/>
    </xf>
    <xf numFmtId="4" fontId="34" fillId="75" borderId="93" applyNumberFormat="0" applyProtection="0">
      <alignment horizontal="left" vertical="center" indent="1"/>
    </xf>
    <xf numFmtId="4" fontId="38" fillId="0" borderId="93" applyNumberFormat="0" applyProtection="0">
      <alignment horizontal="right" vertical="center"/>
    </xf>
    <xf numFmtId="4" fontId="32" fillId="0" borderId="94" applyNumberFormat="0" applyProtection="0">
      <alignment horizontal="right" vertical="center"/>
    </xf>
    <xf numFmtId="4" fontId="40" fillId="63" borderId="93" applyNumberFormat="0" applyProtection="0">
      <alignment horizontal="right" vertical="center"/>
    </xf>
    <xf numFmtId="43" fontId="11" fillId="0" borderId="0" applyFont="0" applyFill="0" applyBorder="0" applyAlignment="0" applyProtection="0"/>
    <xf numFmtId="0" fontId="9" fillId="65" borderId="106" applyNumberFormat="0" applyProtection="0">
      <alignment horizontal="left" vertical="center" indent="1"/>
    </xf>
    <xf numFmtId="181" fontId="54" fillId="72" borderId="110" applyNumberFormat="0">
      <alignment horizontal="centerContinuous" vertical="center" wrapText="1"/>
    </xf>
    <xf numFmtId="4" fontId="31" fillId="50" borderId="106" applyNumberFormat="0" applyProtection="0">
      <alignment horizontal="left" vertical="center" indent="1"/>
    </xf>
    <xf numFmtId="4" fontId="34" fillId="56" borderId="106" applyNumberFormat="0" applyProtection="0">
      <alignment horizontal="right" vertical="center"/>
    </xf>
    <xf numFmtId="4" fontId="32" fillId="56" borderId="107" applyNumberFormat="0" applyProtection="0">
      <alignment horizontal="right" vertical="center"/>
    </xf>
    <xf numFmtId="0" fontId="32" fillId="71" borderId="106" applyNumberFormat="0" applyProtection="0">
      <alignment horizontal="left" vertical="top" indent="1"/>
    </xf>
    <xf numFmtId="0" fontId="9" fillId="72" borderId="106" applyNumberFormat="0" applyProtection="0">
      <alignment horizontal="left" vertical="top" indent="1"/>
    </xf>
    <xf numFmtId="0" fontId="32" fillId="70" borderId="107" applyNumberFormat="0" applyProtection="0">
      <alignment horizontal="left" vertical="center" indent="1"/>
    </xf>
    <xf numFmtId="4" fontId="32" fillId="66" borderId="107" applyNumberFormat="0" applyProtection="0">
      <alignment horizontal="right" vertical="center"/>
    </xf>
    <xf numFmtId="4" fontId="32" fillId="60" borderId="81" applyNumberFormat="0" applyProtection="0">
      <alignment horizontal="right" vertical="center"/>
    </xf>
    <xf numFmtId="0" fontId="9" fillId="64" borderId="106" applyNumberFormat="0" applyProtection="0">
      <alignment horizontal="left" vertical="top" indent="1"/>
    </xf>
    <xf numFmtId="0" fontId="32" fillId="77" borderId="110"/>
    <xf numFmtId="0" fontId="32" fillId="71" borderId="107" applyNumberFormat="0" applyProtection="0">
      <alignment horizontal="left" vertical="center" indent="1"/>
    </xf>
    <xf numFmtId="0" fontId="9" fillId="67" borderId="106" applyNumberFormat="0" applyProtection="0">
      <alignment horizontal="left" vertical="top" indent="1"/>
    </xf>
    <xf numFmtId="4" fontId="32" fillId="49" borderId="94" applyNumberFormat="0" applyProtection="0">
      <alignment vertical="center"/>
    </xf>
    <xf numFmtId="0" fontId="32" fillId="68" borderId="107" applyNumberFormat="0" applyProtection="0">
      <alignment horizontal="left" vertical="center" indent="1"/>
    </xf>
    <xf numFmtId="4" fontId="34" fillId="55" borderId="93" applyNumberFormat="0" applyProtection="0">
      <alignment horizontal="right" vertical="center"/>
    </xf>
    <xf numFmtId="4" fontId="32" fillId="66" borderId="108" applyNumberFormat="0" applyProtection="0">
      <alignment horizontal="left" vertical="center" indent="1"/>
    </xf>
    <xf numFmtId="0" fontId="52" fillId="0" borderId="86">
      <alignment horizontal="left" vertical="center"/>
    </xf>
    <xf numFmtId="0" fontId="9" fillId="65" borderId="80" applyNumberFormat="0" applyProtection="0">
      <alignment horizontal="left" vertical="center" indent="1"/>
    </xf>
    <xf numFmtId="44" fontId="9" fillId="0" borderId="0" applyFont="0" applyFill="0" applyBorder="0" applyAlignment="0" applyProtection="0"/>
    <xf numFmtId="0" fontId="32" fillId="71" borderId="81" applyNumberFormat="0" applyProtection="0">
      <alignment horizontal="left" vertical="center" indent="1"/>
    </xf>
    <xf numFmtId="0" fontId="9" fillId="72" borderId="80" applyNumberFormat="0" applyProtection="0">
      <alignment horizontal="left" vertical="top" indent="1"/>
    </xf>
    <xf numFmtId="0" fontId="119" fillId="91" borderId="73" applyNumberFormat="0" applyAlignment="0" applyProtection="0"/>
    <xf numFmtId="0" fontId="9" fillId="65" borderId="80" applyNumberFormat="0" applyProtection="0">
      <alignment horizontal="left" vertical="center" indent="1"/>
    </xf>
    <xf numFmtId="0" fontId="32" fillId="63" borderId="81" applyNumberFormat="0" applyProtection="0">
      <alignment horizontal="left" vertical="center" indent="1"/>
    </xf>
    <xf numFmtId="0" fontId="9" fillId="73" borderId="80" applyNumberFormat="0" applyProtection="0">
      <alignment horizontal="left" vertical="top" indent="1"/>
    </xf>
    <xf numFmtId="0" fontId="32" fillId="63" borderId="80" applyNumberFormat="0" applyProtection="0">
      <alignment horizontal="left" vertical="top" indent="1"/>
    </xf>
    <xf numFmtId="0" fontId="36" fillId="69" borderId="83" applyBorder="0"/>
    <xf numFmtId="4" fontId="34" fillId="75" borderId="80" applyNumberFormat="0" applyProtection="0">
      <alignment vertical="center"/>
    </xf>
    <xf numFmtId="4" fontId="37" fillId="75" borderId="80" applyNumberFormat="0" applyProtection="0">
      <alignment vertical="center"/>
    </xf>
    <xf numFmtId="4" fontId="34" fillId="75" borderId="80" applyNumberFormat="0" applyProtection="0">
      <alignment horizontal="left" vertical="center" indent="1"/>
    </xf>
    <xf numFmtId="4" fontId="38" fillId="0" borderId="80" applyNumberFormat="0" applyProtection="0">
      <alignment horizontal="right" vertical="center"/>
    </xf>
    <xf numFmtId="4" fontId="37" fillId="0" borderId="80" applyNumberFormat="0" applyProtection="0">
      <alignment horizontal="right" vertical="center"/>
    </xf>
    <xf numFmtId="4" fontId="34" fillId="76" borderId="80" applyNumberFormat="0" applyProtection="0">
      <alignment horizontal="left" vertical="center" indent="1"/>
    </xf>
    <xf numFmtId="0" fontId="52" fillId="0" borderId="74">
      <alignment horizontal="left" vertical="center"/>
    </xf>
    <xf numFmtId="4" fontId="32" fillId="51" borderId="81" applyNumberFormat="0" applyProtection="0">
      <alignment horizontal="left" vertical="center" indent="1"/>
    </xf>
    <xf numFmtId="0" fontId="32" fillId="77" borderId="84"/>
    <xf numFmtId="0" fontId="32" fillId="77" borderId="84"/>
    <xf numFmtId="4" fontId="40" fillId="63" borderId="80" applyNumberFormat="0" applyProtection="0">
      <alignment horizontal="right" vertical="center"/>
    </xf>
    <xf numFmtId="43" fontId="11" fillId="0" borderId="0" applyFont="0" applyFill="0" applyBorder="0" applyAlignment="0" applyProtection="0"/>
    <xf numFmtId="0" fontId="9" fillId="65" borderId="106" applyNumberFormat="0" applyProtection="0">
      <alignment horizontal="left" vertical="center" indent="1"/>
    </xf>
    <xf numFmtId="44" fontId="9" fillId="0" borderId="0" applyFont="0" applyFill="0" applyBorder="0" applyAlignment="0" applyProtection="0"/>
    <xf numFmtId="0" fontId="9" fillId="67" borderId="80" applyNumberFormat="0" applyProtection="0">
      <alignment horizontal="left" vertical="top" indent="1"/>
    </xf>
    <xf numFmtId="0" fontId="32" fillId="70" borderId="81" applyNumberFormat="0" applyProtection="0">
      <alignment horizontal="left" vertical="center" indent="1"/>
    </xf>
    <xf numFmtId="3" fontId="87" fillId="50" borderId="75" applyBorder="0">
      <alignment vertical="center"/>
    </xf>
    <xf numFmtId="0" fontId="32" fillId="68" borderId="81" applyNumberFormat="0" applyProtection="0">
      <alignment horizontal="left" vertical="center" indent="1"/>
    </xf>
    <xf numFmtId="0" fontId="9" fillId="65" borderId="80" applyNumberFormat="0" applyProtection="0">
      <alignment horizontal="left" vertical="center" indent="1"/>
    </xf>
    <xf numFmtId="4" fontId="34" fillId="76" borderId="93" applyNumberFormat="0" applyProtection="0">
      <alignment horizontal="left" vertical="center" indent="1"/>
    </xf>
    <xf numFmtId="0" fontId="32" fillId="63" borderId="93" applyNumberFormat="0" applyProtection="0">
      <alignment horizontal="left" vertical="top" indent="1"/>
    </xf>
    <xf numFmtId="4" fontId="34" fillId="60" borderId="80" applyNumberFormat="0" applyProtection="0">
      <alignment horizontal="right" vertical="center"/>
    </xf>
    <xf numFmtId="44" fontId="9" fillId="0" borderId="0" applyFont="0" applyFill="0" applyBorder="0" applyAlignment="0" applyProtection="0"/>
    <xf numFmtId="4" fontId="40" fillId="63" borderId="106" applyNumberFormat="0" applyProtection="0">
      <alignment horizontal="right" vertical="center"/>
    </xf>
    <xf numFmtId="4" fontId="32" fillId="59" borderId="81" applyNumberFormat="0" applyProtection="0">
      <alignment horizontal="right" vertical="center"/>
    </xf>
    <xf numFmtId="181" fontId="54" fillId="72" borderId="98" applyNumberFormat="0">
      <alignment horizontal="centerContinuous" vertical="center" wrapText="1"/>
    </xf>
    <xf numFmtId="4" fontId="32" fillId="55" borderId="82" applyNumberFormat="0" applyProtection="0">
      <alignment horizontal="right" vertical="center"/>
    </xf>
    <xf numFmtId="0" fontId="9" fillId="64" borderId="93" applyNumberFormat="0" applyProtection="0">
      <alignment horizontal="left" vertical="top" indent="1"/>
    </xf>
    <xf numFmtId="4" fontId="32" fillId="52" borderId="107" applyNumberFormat="0" applyProtection="0">
      <alignment horizontal="right" vertical="center"/>
    </xf>
    <xf numFmtId="6" fontId="75" fillId="0" borderId="0" applyFill="0" applyBorder="0" applyAlignment="0" applyProtection="0"/>
    <xf numFmtId="4" fontId="34" fillId="52" borderId="106" applyNumberFormat="0" applyProtection="0">
      <alignment horizontal="right" vertical="center"/>
    </xf>
    <xf numFmtId="0" fontId="112" fillId="74" borderId="73" applyNumberFormat="0" applyAlignment="0" applyProtection="0"/>
    <xf numFmtId="0" fontId="119" fillId="91" borderId="85" applyNumberFormat="0" applyAlignment="0" applyProtection="0"/>
    <xf numFmtId="4" fontId="33" fillId="50" borderId="106" applyNumberFormat="0" applyProtection="0">
      <alignment vertical="center"/>
    </xf>
    <xf numFmtId="4" fontId="34" fillId="58" borderId="93" applyNumberFormat="0" applyProtection="0">
      <alignment horizontal="right" vertical="center"/>
    </xf>
    <xf numFmtId="0" fontId="73" fillId="0" borderId="84">
      <alignment horizontal="center"/>
      <protection hidden="1"/>
    </xf>
    <xf numFmtId="0" fontId="32" fillId="63" borderId="106" applyNumberFormat="0" applyProtection="0">
      <alignment horizontal="left" vertical="top" indent="1"/>
    </xf>
    <xf numFmtId="4" fontId="32" fillId="63" borderId="108" applyNumberFormat="0" applyProtection="0">
      <alignment horizontal="left" vertical="center" indent="1"/>
    </xf>
    <xf numFmtId="0" fontId="9" fillId="65" borderId="106" applyNumberFormat="0" applyProtection="0">
      <alignment horizontal="left" vertical="center" indent="1"/>
    </xf>
    <xf numFmtId="0" fontId="32" fillId="69" borderId="106" applyNumberFormat="0" applyProtection="0">
      <alignment horizontal="left" vertical="top" indent="1"/>
    </xf>
    <xf numFmtId="0" fontId="32" fillId="66" borderId="106" applyNumberFormat="0" applyProtection="0">
      <alignment horizontal="left" vertical="top" indent="1"/>
    </xf>
    <xf numFmtId="4" fontId="32" fillId="51" borderId="107" applyNumberFormat="0" applyProtection="0">
      <alignment horizontal="left" vertical="center" indent="1"/>
    </xf>
    <xf numFmtId="43" fontId="11" fillId="0" borderId="0" applyFont="0" applyFill="0" applyBorder="0" applyAlignment="0" applyProtection="0"/>
    <xf numFmtId="0" fontId="96" fillId="0" borderId="84" applyFill="0" applyProtection="0">
      <alignment vertical="center" wrapText="1"/>
      <protection locked="0"/>
    </xf>
    <xf numFmtId="4" fontId="100" fillId="50" borderId="80" applyNumberFormat="0" applyProtection="0">
      <alignment vertical="center"/>
    </xf>
    <xf numFmtId="4" fontId="101" fillId="98" borderId="80" applyNumberFormat="0" applyProtection="0">
      <alignment horizontal="right" vertical="center"/>
    </xf>
    <xf numFmtId="4" fontId="101" fillId="101" borderId="80" applyNumberFormat="0" applyProtection="0">
      <alignment horizontal="right" vertical="center"/>
    </xf>
    <xf numFmtId="4" fontId="101" fillId="103" borderId="80" applyNumberFormat="0" applyProtection="0">
      <alignment horizontal="right" vertical="center"/>
    </xf>
    <xf numFmtId="4" fontId="102" fillId="73" borderId="80" applyNumberFormat="0" applyProtection="0">
      <alignment vertical="center"/>
    </xf>
    <xf numFmtId="4" fontId="34" fillId="0" borderId="80" applyNumberFormat="0" applyProtection="0">
      <alignment horizontal="right" vertical="center"/>
    </xf>
    <xf numFmtId="4" fontId="102" fillId="73" borderId="80" applyNumberFormat="0" applyProtection="0">
      <alignment horizontal="right" vertical="center"/>
    </xf>
    <xf numFmtId="4" fontId="103" fillId="67" borderId="90" applyNumberFormat="0" applyProtection="0">
      <alignment horizontal="left" vertical="center" indent="1"/>
    </xf>
    <xf numFmtId="0" fontId="32" fillId="66" borderId="80" applyNumberFormat="0" applyProtection="0">
      <alignment horizontal="left" vertical="top" indent="1"/>
    </xf>
    <xf numFmtId="0" fontId="9" fillId="65" borderId="80" applyNumberFormat="0" applyProtection="0">
      <alignment horizontal="left" vertical="center" indent="1"/>
    </xf>
    <xf numFmtId="0" fontId="32" fillId="69" borderId="80" applyNumberFormat="0" applyProtection="0">
      <alignment horizontal="left" vertical="top" indent="1"/>
    </xf>
    <xf numFmtId="4" fontId="32" fillId="66" borderId="82" applyNumberFormat="0" applyProtection="0">
      <alignment horizontal="left" vertical="center" indent="1"/>
    </xf>
    <xf numFmtId="4" fontId="32" fillId="63" borderId="82" applyNumberFormat="0" applyProtection="0">
      <alignment horizontal="left" vertical="center" indent="1"/>
    </xf>
    <xf numFmtId="4" fontId="32" fillId="66" borderId="81" applyNumberFormat="0" applyProtection="0">
      <alignment horizontal="right" vertical="center"/>
    </xf>
    <xf numFmtId="4" fontId="32" fillId="52" borderId="81" applyNumberFormat="0" applyProtection="0">
      <alignment horizontal="right" vertical="center"/>
    </xf>
    <xf numFmtId="4" fontId="32" fillId="51" borderId="81" applyNumberFormat="0" applyProtection="0">
      <alignment horizontal="left" vertical="center" indent="1"/>
    </xf>
    <xf numFmtId="4" fontId="32" fillId="50" borderId="81" applyNumberFormat="0" applyProtection="0">
      <alignment horizontal="left" vertical="center" indent="1"/>
    </xf>
    <xf numFmtId="4" fontId="31" fillId="50" borderId="80" applyNumberFormat="0" applyProtection="0">
      <alignment horizontal="left" vertical="center" indent="1"/>
    </xf>
    <xf numFmtId="4" fontId="32" fillId="49" borderId="81" applyNumberFormat="0" applyProtection="0">
      <alignment vertical="center"/>
    </xf>
    <xf numFmtId="191" fontId="36" fillId="83" borderId="76"/>
    <xf numFmtId="4" fontId="33" fillId="50" borderId="80" applyNumberFormat="0" applyProtection="0">
      <alignment vertical="center"/>
    </xf>
    <xf numFmtId="4" fontId="32" fillId="49" borderId="81" applyNumberFormat="0" applyProtection="0">
      <alignment vertical="center"/>
    </xf>
    <xf numFmtId="4" fontId="31" fillId="49" borderId="80" applyNumberFormat="0" applyProtection="0">
      <alignment vertical="center"/>
    </xf>
    <xf numFmtId="0" fontId="122" fillId="74" borderId="77" applyNumberFormat="0" applyAlignment="0" applyProtection="0"/>
    <xf numFmtId="4" fontId="37" fillId="0" borderId="106" applyNumberFormat="0" applyProtection="0">
      <alignment horizontal="right" vertical="center"/>
    </xf>
    <xf numFmtId="4" fontId="32" fillId="0" borderId="107" applyNumberFormat="0" applyProtection="0">
      <alignment horizontal="right" vertical="center"/>
    </xf>
    <xf numFmtId="0" fontId="34" fillId="75" borderId="106" applyNumberFormat="0" applyProtection="0">
      <alignment horizontal="left" vertical="top" indent="1"/>
    </xf>
    <xf numFmtId="4" fontId="34" fillId="75" borderId="106" applyNumberFormat="0" applyProtection="0">
      <alignment horizontal="left" vertical="center" indent="1"/>
    </xf>
    <xf numFmtId="4" fontId="32" fillId="65" borderId="110" applyNumberFormat="0" applyProtection="0">
      <alignment vertical="center"/>
    </xf>
    <xf numFmtId="4" fontId="37" fillId="75" borderId="106" applyNumberFormat="0" applyProtection="0">
      <alignment vertical="center"/>
    </xf>
    <xf numFmtId="4" fontId="34" fillId="75" borderId="106" applyNumberFormat="0" applyProtection="0">
      <alignment vertical="center"/>
    </xf>
    <xf numFmtId="0" fontId="36" fillId="69" borderId="109" applyBorder="0"/>
    <xf numFmtId="4" fontId="33" fillId="50" borderId="93" applyNumberFormat="0" applyProtection="0">
      <alignment vertical="center"/>
    </xf>
    <xf numFmtId="4" fontId="34" fillId="52" borderId="93" applyNumberFormat="0" applyProtection="0">
      <alignment horizontal="right" vertical="center"/>
    </xf>
    <xf numFmtId="4" fontId="32" fillId="54" borderId="94" applyNumberFormat="0" applyProtection="0">
      <alignment horizontal="right" vertical="center"/>
    </xf>
    <xf numFmtId="4" fontId="32" fillId="66" borderId="94" applyNumberFormat="0" applyProtection="0">
      <alignment horizontal="right" vertical="center"/>
    </xf>
    <xf numFmtId="0" fontId="32" fillId="69" borderId="93" applyNumberFormat="0" applyProtection="0">
      <alignment horizontal="left" vertical="top" indent="1"/>
    </xf>
    <xf numFmtId="0" fontId="9" fillId="67" borderId="93" applyNumberFormat="0" applyProtection="0">
      <alignment horizontal="left" vertical="top" indent="1"/>
    </xf>
    <xf numFmtId="0" fontId="32" fillId="71" borderId="94" applyNumberFormat="0" applyProtection="0">
      <alignment horizontal="left" vertical="center" indent="1"/>
    </xf>
    <xf numFmtId="0" fontId="9" fillId="65" borderId="93" applyNumberFormat="0" applyProtection="0">
      <alignment horizontal="left" vertical="center" indent="1"/>
    </xf>
    <xf numFmtId="4" fontId="34" fillId="75" borderId="93" applyNumberFormat="0" applyProtection="0">
      <alignment vertical="center"/>
    </xf>
    <xf numFmtId="0" fontId="34" fillId="75" borderId="93" applyNumberFormat="0" applyProtection="0">
      <alignment horizontal="left" vertical="top" indent="1"/>
    </xf>
    <xf numFmtId="4" fontId="32" fillId="51" borderId="94" applyNumberFormat="0" applyProtection="0">
      <alignment horizontal="left" vertical="center" indent="1"/>
    </xf>
    <xf numFmtId="0" fontId="32" fillId="77" borderId="98"/>
    <xf numFmtId="4" fontId="32" fillId="49" borderId="107" applyNumberFormat="0" applyProtection="0">
      <alignment vertical="center"/>
    </xf>
    <xf numFmtId="0" fontId="119" fillId="91" borderId="99" applyNumberFormat="0" applyAlignment="0" applyProtection="0"/>
    <xf numFmtId="4" fontId="35" fillId="72" borderId="78" applyNumberFormat="0" applyProtection="0">
      <alignment horizontal="left" vertical="center" indent="1"/>
    </xf>
    <xf numFmtId="4" fontId="32" fillId="55" borderId="108" applyNumberFormat="0" applyProtection="0">
      <alignment horizontal="right" vertical="center"/>
    </xf>
    <xf numFmtId="4" fontId="103" fillId="67" borderId="78" applyNumberFormat="0" applyProtection="0">
      <alignment horizontal="left" vertical="center" indent="1"/>
    </xf>
    <xf numFmtId="4" fontId="32" fillId="57" borderId="107" applyNumberFormat="0" applyProtection="0">
      <alignment horizontal="right" vertical="center"/>
    </xf>
    <xf numFmtId="4" fontId="34" fillId="58" borderId="106" applyNumberFormat="0" applyProtection="0">
      <alignment horizontal="right" vertical="center"/>
    </xf>
    <xf numFmtId="4" fontId="34" fillId="59" borderId="106" applyNumberFormat="0" applyProtection="0">
      <alignment horizontal="right" vertical="center"/>
    </xf>
    <xf numFmtId="4" fontId="34" fillId="60" borderId="106" applyNumberFormat="0" applyProtection="0">
      <alignment horizontal="right" vertical="center"/>
    </xf>
    <xf numFmtId="4" fontId="34" fillId="61" borderId="106" applyNumberFormat="0" applyProtection="0">
      <alignment horizontal="right" vertical="center"/>
    </xf>
    <xf numFmtId="0" fontId="112" fillId="74" borderId="99" applyNumberFormat="0" applyAlignment="0" applyProtection="0"/>
    <xf numFmtId="0" fontId="73" fillId="0" borderId="98">
      <alignment horizontal="center"/>
      <protection hidden="1"/>
    </xf>
    <xf numFmtId="4" fontId="34" fillId="76" borderId="106" applyNumberFormat="0" applyProtection="0">
      <alignment horizontal="left" vertical="center" indent="1"/>
    </xf>
    <xf numFmtId="0" fontId="21" fillId="0" borderId="79" applyNumberFormat="0" applyFill="0" applyAlignment="0" applyProtection="0"/>
    <xf numFmtId="43" fontId="11" fillId="0" borderId="0" applyFont="0" applyFill="0" applyBorder="0" applyAlignment="0" applyProtection="0"/>
    <xf numFmtId="0" fontId="9" fillId="65" borderId="106" applyNumberFormat="0" applyProtection="0">
      <alignment horizontal="left" vertical="center" indent="1"/>
    </xf>
    <xf numFmtId="4" fontId="31" fillId="72" borderId="80" applyNumberFormat="0" applyProtection="0">
      <alignment horizontal="left" vertical="center" indent="1"/>
    </xf>
    <xf numFmtId="4" fontId="32" fillId="74" borderId="94" applyNumberFormat="0" applyProtection="0">
      <alignment horizontal="right" vertical="center"/>
    </xf>
    <xf numFmtId="0" fontId="32" fillId="77" borderId="98"/>
    <xf numFmtId="4" fontId="32" fillId="74" borderId="107" applyNumberFormat="0" applyProtection="0">
      <alignment horizontal="right" vertical="center"/>
    </xf>
    <xf numFmtId="4" fontId="104" fillId="73" borderId="80" applyNumberFormat="0" applyProtection="0">
      <alignment horizontal="right" vertical="center"/>
    </xf>
    <xf numFmtId="193" fontId="9" fillId="96" borderId="82"/>
    <xf numFmtId="194" fontId="34" fillId="0" borderId="91">
      <alignment horizontal="justify" vertical="top" wrapText="1"/>
    </xf>
    <xf numFmtId="38" fontId="36" fillId="83" borderId="111" applyNumberFormat="0">
      <alignment horizontal="centerContinuous" wrapText="1"/>
    </xf>
    <xf numFmtId="0" fontId="112" fillId="74" borderId="112" applyNumberFormat="0" applyAlignment="0" applyProtection="0"/>
    <xf numFmtId="0" fontId="21" fillId="0" borderId="92" applyNumberFormat="0" applyFill="0" applyAlignment="0" applyProtection="0"/>
    <xf numFmtId="4" fontId="32" fillId="62" borderId="95" applyNumberFormat="0" applyProtection="0">
      <alignment horizontal="left" vertical="center" indent="1"/>
    </xf>
    <xf numFmtId="3" fontId="87" fillId="50" borderId="114" applyBorder="0">
      <alignment vertical="center"/>
    </xf>
    <xf numFmtId="38" fontId="36" fillId="50" borderId="111">
      <alignment horizontal="center"/>
      <protection locked="0"/>
    </xf>
    <xf numFmtId="0" fontId="73" fillId="0" borderId="110">
      <alignment horizontal="center"/>
      <protection hidden="1"/>
    </xf>
    <xf numFmtId="191" fontId="36" fillId="83" borderId="102"/>
    <xf numFmtId="0" fontId="122" fillId="74" borderId="103" applyNumberFormat="0" applyAlignment="0" applyProtection="0"/>
    <xf numFmtId="0" fontId="96" fillId="0" borderId="98" applyFill="0" applyProtection="0">
      <alignment vertical="center" wrapText="1"/>
      <protection locked="0"/>
    </xf>
    <xf numFmtId="4" fontId="35" fillId="50" borderId="93" applyNumberFormat="0" applyProtection="0">
      <alignment vertical="center"/>
    </xf>
    <xf numFmtId="4" fontId="100" fillId="50" borderId="93" applyNumberFormat="0" applyProtection="0">
      <alignment vertical="center"/>
    </xf>
    <xf numFmtId="4" fontId="101" fillId="50" borderId="93" applyNumberFormat="0" applyProtection="0">
      <alignment horizontal="left" vertical="center" indent="1"/>
    </xf>
    <xf numFmtId="4" fontId="101" fillId="98" borderId="93" applyNumberFormat="0" applyProtection="0">
      <alignment horizontal="right" vertical="center"/>
    </xf>
    <xf numFmtId="4" fontId="101" fillId="99" borderId="93" applyNumberFormat="0" applyProtection="0">
      <alignment horizontal="right" vertical="center"/>
    </xf>
    <xf numFmtId="4" fontId="101" fillId="100" borderId="93" applyNumberFormat="0" applyProtection="0">
      <alignment horizontal="right" vertical="center"/>
    </xf>
    <xf numFmtId="4" fontId="101" fillId="101" borderId="93" applyNumberFormat="0" applyProtection="0">
      <alignment horizontal="right" vertical="center"/>
    </xf>
    <xf numFmtId="4" fontId="101" fillId="102" borderId="93" applyNumberFormat="0" applyProtection="0">
      <alignment horizontal="right" vertical="center"/>
    </xf>
    <xf numFmtId="4" fontId="101" fillId="95" borderId="93" applyNumberFormat="0" applyProtection="0">
      <alignment horizontal="right" vertical="center"/>
    </xf>
    <xf numFmtId="4" fontId="101" fillId="103" borderId="93" applyNumberFormat="0" applyProtection="0">
      <alignment horizontal="right" vertical="center"/>
    </xf>
    <xf numFmtId="4" fontId="101" fillId="104" borderId="93" applyNumberFormat="0" applyProtection="0">
      <alignment horizontal="right" vertical="center"/>
    </xf>
    <xf numFmtId="4" fontId="101" fillId="105" borderId="93" applyNumberFormat="0" applyProtection="0">
      <alignment horizontal="right" vertical="center"/>
    </xf>
    <xf numFmtId="4" fontId="101" fillId="72" borderId="93" applyNumberFormat="0" applyProtection="0">
      <alignment horizontal="right" vertical="center"/>
    </xf>
    <xf numFmtId="4" fontId="101" fillId="73" borderId="93" applyNumberFormat="0" applyProtection="0">
      <alignment vertical="center"/>
    </xf>
    <xf numFmtId="4" fontId="102" fillId="73" borderId="93" applyNumberFormat="0" applyProtection="0">
      <alignment vertical="center"/>
    </xf>
    <xf numFmtId="4" fontId="35" fillId="72" borderId="104" applyNumberFormat="0" applyProtection="0">
      <alignment horizontal="left" vertical="center" indent="1"/>
    </xf>
    <xf numFmtId="4" fontId="34" fillId="0" borderId="93" applyNumberFormat="0" applyProtection="0">
      <alignment horizontal="right" vertical="center"/>
    </xf>
    <xf numFmtId="4" fontId="102" fillId="73" borderId="93" applyNumberFormat="0" applyProtection="0">
      <alignment horizontal="right" vertical="center"/>
    </xf>
    <xf numFmtId="4" fontId="31" fillId="72" borderId="93" applyNumberFormat="0" applyProtection="0">
      <alignment horizontal="left" vertical="center" indent="1"/>
    </xf>
    <xf numFmtId="4" fontId="103" fillId="67" borderId="104" applyNumberFormat="0" applyProtection="0">
      <alignment horizontal="left" vertical="center" indent="1"/>
    </xf>
    <xf numFmtId="4" fontId="104" fillId="73" borderId="93" applyNumberFormat="0" applyProtection="0">
      <alignment horizontal="right" vertical="center"/>
    </xf>
    <xf numFmtId="193" fontId="9" fillId="96" borderId="95"/>
    <xf numFmtId="0" fontId="21" fillId="0" borderId="105" applyNumberFormat="0" applyFill="0" applyAlignment="0" applyProtection="0"/>
    <xf numFmtId="191" fontId="36" fillId="83" borderId="115"/>
    <xf numFmtId="0" fontId="122" fillId="74" borderId="116" applyNumberFormat="0" applyAlignment="0" applyProtection="0"/>
    <xf numFmtId="0" fontId="96" fillId="0" borderId="110" applyFill="0" applyProtection="0">
      <alignment vertical="center" wrapText="1"/>
      <protection locked="0"/>
    </xf>
    <xf numFmtId="4" fontId="35" fillId="50" borderId="106" applyNumberFormat="0" applyProtection="0">
      <alignment vertical="center"/>
    </xf>
    <xf numFmtId="4" fontId="100" fillId="50" borderId="106" applyNumberFormat="0" applyProtection="0">
      <alignment vertical="center"/>
    </xf>
    <xf numFmtId="4" fontId="101" fillId="50" borderId="106" applyNumberFormat="0" applyProtection="0">
      <alignment horizontal="left" vertical="center" indent="1"/>
    </xf>
    <xf numFmtId="4" fontId="101" fillId="98" borderId="106" applyNumberFormat="0" applyProtection="0">
      <alignment horizontal="right" vertical="center"/>
    </xf>
    <xf numFmtId="4" fontId="101" fillId="99" borderId="106" applyNumberFormat="0" applyProtection="0">
      <alignment horizontal="right" vertical="center"/>
    </xf>
    <xf numFmtId="4" fontId="101" fillId="100" borderId="106" applyNumberFormat="0" applyProtection="0">
      <alignment horizontal="right" vertical="center"/>
    </xf>
    <xf numFmtId="4" fontId="101" fillId="101" borderId="106" applyNumberFormat="0" applyProtection="0">
      <alignment horizontal="right" vertical="center"/>
    </xf>
    <xf numFmtId="4" fontId="101" fillId="102" borderId="106" applyNumberFormat="0" applyProtection="0">
      <alignment horizontal="right" vertical="center"/>
    </xf>
    <xf numFmtId="4" fontId="101" fillId="95" borderId="106" applyNumberFormat="0" applyProtection="0">
      <alignment horizontal="right" vertical="center"/>
    </xf>
    <xf numFmtId="4" fontId="101" fillId="103" borderId="106" applyNumberFormat="0" applyProtection="0">
      <alignment horizontal="right" vertical="center"/>
    </xf>
    <xf numFmtId="4" fontId="101" fillId="104" borderId="106" applyNumberFormat="0" applyProtection="0">
      <alignment horizontal="right" vertical="center"/>
    </xf>
    <xf numFmtId="4" fontId="101" fillId="105" borderId="106" applyNumberFormat="0" applyProtection="0">
      <alignment horizontal="right" vertical="center"/>
    </xf>
    <xf numFmtId="4" fontId="101" fillId="72" borderId="106" applyNumberFormat="0" applyProtection="0">
      <alignment horizontal="right" vertical="center"/>
    </xf>
    <xf numFmtId="4" fontId="101" fillId="73" borderId="106" applyNumberFormat="0" applyProtection="0">
      <alignment vertical="center"/>
    </xf>
    <xf numFmtId="4" fontId="102" fillId="73" borderId="106" applyNumberFormat="0" applyProtection="0">
      <alignment vertical="center"/>
    </xf>
    <xf numFmtId="4" fontId="35" fillId="72" borderId="117" applyNumberFormat="0" applyProtection="0">
      <alignment horizontal="left" vertical="center" indent="1"/>
    </xf>
    <xf numFmtId="4" fontId="34" fillId="0" borderId="106" applyNumberFormat="0" applyProtection="0">
      <alignment horizontal="right" vertical="center"/>
    </xf>
    <xf numFmtId="4" fontId="102" fillId="73" borderId="106" applyNumberFormat="0" applyProtection="0">
      <alignment horizontal="right" vertical="center"/>
    </xf>
    <xf numFmtId="4" fontId="31" fillId="72" borderId="106" applyNumberFormat="0" applyProtection="0">
      <alignment horizontal="left" vertical="center" indent="1"/>
    </xf>
    <xf numFmtId="4" fontId="103" fillId="67" borderId="117" applyNumberFormat="0" applyProtection="0">
      <alignment horizontal="left" vertical="center" indent="1"/>
    </xf>
    <xf numFmtId="4" fontId="104" fillId="73" borderId="106" applyNumberFormat="0" applyProtection="0">
      <alignment horizontal="right" vertical="center"/>
    </xf>
    <xf numFmtId="193" fontId="9" fillId="96" borderId="108"/>
    <xf numFmtId="0" fontId="21" fillId="0" borderId="118" applyNumberFormat="0" applyFill="0" applyAlignment="0" applyProtection="0"/>
    <xf numFmtId="193" fontId="9" fillId="96" borderId="124"/>
    <xf numFmtId="4" fontId="104" fillId="73" borderId="122" applyNumberFormat="0" applyProtection="0">
      <alignment horizontal="right" vertical="center"/>
    </xf>
    <xf numFmtId="4" fontId="40" fillId="63" borderId="122" applyNumberFormat="0" applyProtection="0">
      <alignment horizontal="right" vertical="center"/>
    </xf>
    <xf numFmtId="4" fontId="103" fillId="67" borderId="126" applyNumberFormat="0" applyProtection="0">
      <alignment horizontal="left" vertical="center" indent="1"/>
    </xf>
    <xf numFmtId="4" fontId="31" fillId="72" borderId="122" applyNumberFormat="0" applyProtection="0">
      <alignment horizontal="left" vertical="center" indent="1"/>
    </xf>
    <xf numFmtId="4" fontId="32" fillId="51" borderId="123" applyNumberFormat="0" applyProtection="0">
      <alignment horizontal="left" vertical="center" indent="1"/>
    </xf>
    <xf numFmtId="4" fontId="34" fillId="76" borderId="122" applyNumberFormat="0" applyProtection="0">
      <alignment horizontal="left" vertical="center" indent="1"/>
    </xf>
    <xf numFmtId="4" fontId="102" fillId="73" borderId="122" applyNumberFormat="0" applyProtection="0">
      <alignment horizontal="right" vertical="center"/>
    </xf>
    <xf numFmtId="4" fontId="32" fillId="74" borderId="123" applyNumberFormat="0" applyProtection="0">
      <alignment horizontal="right" vertical="center"/>
    </xf>
    <xf numFmtId="4" fontId="37" fillId="0" borderId="122" applyNumberFormat="0" applyProtection="0">
      <alignment horizontal="right" vertical="center"/>
    </xf>
    <xf numFmtId="4" fontId="34" fillId="0" borderId="122" applyNumberFormat="0" applyProtection="0">
      <alignment horizontal="right" vertical="center"/>
    </xf>
    <xf numFmtId="4" fontId="32" fillId="0" borderId="123" applyNumberFormat="0" applyProtection="0">
      <alignment horizontal="right" vertical="center"/>
    </xf>
    <xf numFmtId="4" fontId="38" fillId="0" borderId="122" applyNumberFormat="0" applyProtection="0">
      <alignment horizontal="right" vertical="center"/>
    </xf>
    <xf numFmtId="0" fontId="34" fillId="75" borderId="122" applyNumberFormat="0" applyProtection="0">
      <alignment horizontal="left" vertical="top" indent="1"/>
    </xf>
    <xf numFmtId="4" fontId="35" fillId="72" borderId="126" applyNumberFormat="0" applyProtection="0">
      <alignment horizontal="left" vertical="center" indent="1"/>
    </xf>
    <xf numFmtId="4" fontId="34" fillId="75" borderId="122" applyNumberFormat="0" applyProtection="0">
      <alignment horizontal="left" vertical="center" indent="1"/>
    </xf>
    <xf numFmtId="4" fontId="102" fillId="73" borderId="122" applyNumberFormat="0" applyProtection="0">
      <alignment vertical="center"/>
    </xf>
    <xf numFmtId="4" fontId="37" fillId="75" borderId="122" applyNumberFormat="0" applyProtection="0">
      <alignment vertical="center"/>
    </xf>
    <xf numFmtId="4" fontId="101" fillId="73" borderId="122" applyNumberFormat="0" applyProtection="0">
      <alignment vertical="center"/>
    </xf>
    <xf numFmtId="4" fontId="34" fillId="75" borderId="122" applyNumberFormat="0" applyProtection="0">
      <alignment vertical="center"/>
    </xf>
    <xf numFmtId="0" fontId="36" fillId="69" borderId="125" applyBorder="0"/>
    <xf numFmtId="0" fontId="32" fillId="63" borderId="122" applyNumberFormat="0" applyProtection="0">
      <alignment horizontal="left" vertical="top" indent="1"/>
    </xf>
    <xf numFmtId="0" fontId="9" fillId="73" borderId="122" applyNumberFormat="0" applyProtection="0">
      <alignment horizontal="left" vertical="top" indent="1"/>
    </xf>
    <xf numFmtId="0" fontId="32" fillId="63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0" fontId="32" fillId="71" borderId="122" applyNumberFormat="0" applyProtection="0">
      <alignment horizontal="left" vertical="top" indent="1"/>
    </xf>
    <xf numFmtId="0" fontId="9" fillId="72" borderId="122" applyNumberFormat="0" applyProtection="0">
      <alignment horizontal="left" vertical="top" indent="1"/>
    </xf>
    <xf numFmtId="0" fontId="32" fillId="71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0" fontId="32" fillId="66" borderId="122" applyNumberFormat="0" applyProtection="0">
      <alignment horizontal="left" vertical="top" indent="1"/>
    </xf>
    <xf numFmtId="0" fontId="9" fillId="67" borderId="122" applyNumberFormat="0" applyProtection="0">
      <alignment horizontal="left" vertical="top" indent="1"/>
    </xf>
    <xf numFmtId="0" fontId="32" fillId="70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0" fontId="32" fillId="69" borderId="122" applyNumberFormat="0" applyProtection="0">
      <alignment horizontal="left" vertical="top" indent="1"/>
    </xf>
    <xf numFmtId="0" fontId="9" fillId="64" borderId="122" applyNumberFormat="0" applyProtection="0">
      <alignment horizontal="left" vertical="top" indent="1"/>
    </xf>
    <xf numFmtId="0" fontId="32" fillId="68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4" fontId="101" fillId="100" borderId="140" applyNumberFormat="0" applyProtection="0">
      <alignment horizontal="right" vertical="center"/>
    </xf>
    <xf numFmtId="4" fontId="32" fillId="66" borderId="124" applyNumberFormat="0" applyProtection="0">
      <alignment horizontal="left" vertical="center" indent="1"/>
    </xf>
    <xf numFmtId="4" fontId="32" fillId="55" borderId="142" applyNumberFormat="0" applyProtection="0">
      <alignment horizontal="right" vertical="center"/>
    </xf>
    <xf numFmtId="4" fontId="34" fillId="55" borderId="140" applyNumberFormat="0" applyProtection="0">
      <alignment horizontal="right" vertical="center"/>
    </xf>
    <xf numFmtId="4" fontId="101" fillId="99" borderId="140" applyNumberFormat="0" applyProtection="0">
      <alignment horizontal="right" vertical="center"/>
    </xf>
    <xf numFmtId="4" fontId="32" fillId="63" borderId="124" applyNumberFormat="0" applyProtection="0">
      <alignment horizontal="left" vertical="center" indent="1"/>
    </xf>
    <xf numFmtId="4" fontId="32" fillId="54" borderId="141" applyNumberFormat="0" applyProtection="0">
      <alignment horizontal="right" vertical="center"/>
    </xf>
    <xf numFmtId="4" fontId="101" fillId="72" borderId="122" applyNumberFormat="0" applyProtection="0">
      <alignment horizontal="right" vertical="center"/>
    </xf>
    <xf numFmtId="4" fontId="32" fillId="66" borderId="123" applyNumberFormat="0" applyProtection="0">
      <alignment horizontal="right" vertical="center"/>
    </xf>
    <xf numFmtId="4" fontId="34" fillId="53" borderId="140" applyNumberFormat="0" applyProtection="0">
      <alignment horizontal="right" vertical="center"/>
    </xf>
    <xf numFmtId="4" fontId="101" fillId="98" borderId="140" applyNumberFormat="0" applyProtection="0">
      <alignment horizontal="right" vertical="center"/>
    </xf>
    <xf numFmtId="4" fontId="32" fillId="52" borderId="141" applyNumberFormat="0" applyProtection="0">
      <alignment horizontal="right" vertical="center"/>
    </xf>
    <xf numFmtId="4" fontId="34" fillId="52" borderId="140" applyNumberFormat="0" applyProtection="0">
      <alignment horizontal="right" vertical="center"/>
    </xf>
    <xf numFmtId="4" fontId="32" fillId="62" borderId="124" applyNumberFormat="0" applyProtection="0">
      <alignment horizontal="left" vertical="center" indent="1"/>
    </xf>
    <xf numFmtId="4" fontId="32" fillId="51" borderId="141" applyNumberFormat="0" applyProtection="0">
      <alignment horizontal="left" vertical="center" indent="1"/>
    </xf>
    <xf numFmtId="4" fontId="101" fillId="105" borderId="122" applyNumberFormat="0" applyProtection="0">
      <alignment horizontal="right" vertical="center"/>
    </xf>
    <xf numFmtId="4" fontId="32" fillId="61" borderId="123" applyNumberFormat="0" applyProtection="0">
      <alignment horizontal="right" vertical="center"/>
    </xf>
    <xf numFmtId="4" fontId="34" fillId="61" borderId="122" applyNumberFormat="0" applyProtection="0">
      <alignment horizontal="right" vertical="center"/>
    </xf>
    <xf numFmtId="4" fontId="101" fillId="104" borderId="122" applyNumberFormat="0" applyProtection="0">
      <alignment horizontal="right" vertical="center"/>
    </xf>
    <xf numFmtId="4" fontId="32" fillId="60" borderId="123" applyNumberFormat="0" applyProtection="0">
      <alignment horizontal="right" vertical="center"/>
    </xf>
    <xf numFmtId="4" fontId="34" fillId="60" borderId="122" applyNumberFormat="0" applyProtection="0">
      <alignment horizontal="right" vertical="center"/>
    </xf>
    <xf numFmtId="4" fontId="101" fillId="103" borderId="122" applyNumberFormat="0" applyProtection="0">
      <alignment horizontal="right" vertical="center"/>
    </xf>
    <xf numFmtId="4" fontId="32" fillId="59" borderId="123" applyNumberFormat="0" applyProtection="0">
      <alignment horizontal="right" vertical="center"/>
    </xf>
    <xf numFmtId="4" fontId="34" fillId="59" borderId="122" applyNumberFormat="0" applyProtection="0">
      <alignment horizontal="right" vertical="center"/>
    </xf>
    <xf numFmtId="4" fontId="101" fillId="95" borderId="122" applyNumberFormat="0" applyProtection="0">
      <alignment horizontal="right" vertical="center"/>
    </xf>
    <xf numFmtId="4" fontId="32" fillId="58" borderId="123" applyNumberFormat="0" applyProtection="0">
      <alignment horizontal="right" vertical="center"/>
    </xf>
    <xf numFmtId="4" fontId="34" fillId="58" borderId="122" applyNumberFormat="0" applyProtection="0">
      <alignment horizontal="right" vertical="center"/>
    </xf>
    <xf numFmtId="4" fontId="101" fillId="102" borderId="122" applyNumberFormat="0" applyProtection="0">
      <alignment horizontal="right" vertical="center"/>
    </xf>
    <xf numFmtId="4" fontId="32" fillId="57" borderId="123" applyNumberFormat="0" applyProtection="0">
      <alignment horizontal="right" vertical="center"/>
    </xf>
    <xf numFmtId="4" fontId="34" fillId="57" borderId="122" applyNumberFormat="0" applyProtection="0">
      <alignment horizontal="right" vertical="center"/>
    </xf>
    <xf numFmtId="4" fontId="101" fillId="101" borderId="122" applyNumberFormat="0" applyProtection="0">
      <alignment horizontal="right" vertical="center"/>
    </xf>
    <xf numFmtId="4" fontId="32" fillId="56" borderId="123" applyNumberFormat="0" applyProtection="0">
      <alignment horizontal="right" vertical="center"/>
    </xf>
    <xf numFmtId="4" fontId="34" fillId="56" borderId="122" applyNumberFormat="0" applyProtection="0">
      <alignment horizontal="right" vertical="center"/>
    </xf>
    <xf numFmtId="4" fontId="101" fillId="100" borderId="122" applyNumberFormat="0" applyProtection="0">
      <alignment horizontal="right" vertical="center"/>
    </xf>
    <xf numFmtId="4" fontId="32" fillId="55" borderId="124" applyNumberFormat="0" applyProtection="0">
      <alignment horizontal="right" vertical="center"/>
    </xf>
    <xf numFmtId="4" fontId="34" fillId="55" borderId="122" applyNumberFormat="0" applyProtection="0">
      <alignment horizontal="right" vertical="center"/>
    </xf>
    <xf numFmtId="4" fontId="101" fillId="99" borderId="122" applyNumberFormat="0" applyProtection="0">
      <alignment horizontal="right" vertical="center"/>
    </xf>
    <xf numFmtId="4" fontId="32" fillId="54" borderId="123" applyNumberFormat="0" applyProtection="0">
      <alignment horizontal="right" vertical="center"/>
    </xf>
    <xf numFmtId="4" fontId="34" fillId="53" borderId="122" applyNumberFormat="0" applyProtection="0">
      <alignment horizontal="right" vertical="center"/>
    </xf>
    <xf numFmtId="4" fontId="101" fillId="98" borderId="122" applyNumberFormat="0" applyProtection="0">
      <alignment horizontal="right" vertical="center"/>
    </xf>
    <xf numFmtId="4" fontId="32" fillId="52" borderId="123" applyNumberFormat="0" applyProtection="0">
      <alignment horizontal="right" vertical="center"/>
    </xf>
    <xf numFmtId="4" fontId="34" fillId="52" borderId="122" applyNumberFormat="0" applyProtection="0">
      <alignment horizontal="right" vertical="center"/>
    </xf>
    <xf numFmtId="4" fontId="32" fillId="51" borderId="123" applyNumberFormat="0" applyProtection="0">
      <alignment horizontal="left" vertical="center" indent="1"/>
    </xf>
    <xf numFmtId="0" fontId="31" fillId="50" borderId="140" applyNumberFormat="0" applyProtection="0">
      <alignment horizontal="left" vertical="top" indent="1"/>
    </xf>
    <xf numFmtId="0" fontId="31" fillId="50" borderId="122" applyNumberFormat="0" applyProtection="0">
      <alignment horizontal="left" vertical="top" indent="1"/>
    </xf>
    <xf numFmtId="4" fontId="101" fillId="50" borderId="122" applyNumberFormat="0" applyProtection="0">
      <alignment horizontal="left" vertical="center" indent="1"/>
    </xf>
    <xf numFmtId="4" fontId="32" fillId="50" borderId="123" applyNumberFormat="0" applyProtection="0">
      <alignment horizontal="left" vertical="center" indent="1"/>
    </xf>
    <xf numFmtId="4" fontId="31" fillId="50" borderId="122" applyNumberFormat="0" applyProtection="0">
      <alignment horizontal="left" vertical="center" indent="1"/>
    </xf>
    <xf numFmtId="4" fontId="100" fillId="50" borderId="122" applyNumberFormat="0" applyProtection="0">
      <alignment vertical="center"/>
    </xf>
    <xf numFmtId="4" fontId="32" fillId="49" borderId="123" applyNumberFormat="0" applyProtection="0">
      <alignment vertical="center"/>
    </xf>
    <xf numFmtId="4" fontId="33" fillId="50" borderId="122" applyNumberFormat="0" applyProtection="0">
      <alignment vertical="center"/>
    </xf>
    <xf numFmtId="4" fontId="35" fillId="50" borderId="122" applyNumberFormat="0" applyProtection="0">
      <alignment vertical="center"/>
    </xf>
    <xf numFmtId="4" fontId="32" fillId="49" borderId="123" applyNumberFormat="0" applyProtection="0">
      <alignment vertical="center"/>
    </xf>
    <xf numFmtId="4" fontId="31" fillId="49" borderId="122" applyNumberFormat="0" applyProtection="0">
      <alignment vertical="center"/>
    </xf>
    <xf numFmtId="4" fontId="101" fillId="50" borderId="140" applyNumberFormat="0" applyProtection="0">
      <alignment horizontal="left" vertical="center" indent="1"/>
    </xf>
    <xf numFmtId="4" fontId="32" fillId="50" borderId="141" applyNumberFormat="0" applyProtection="0">
      <alignment horizontal="left" vertical="center" indent="1"/>
    </xf>
    <xf numFmtId="4" fontId="31" fillId="50" borderId="140" applyNumberFormat="0" applyProtection="0">
      <alignment horizontal="left" vertical="center" indent="1"/>
    </xf>
    <xf numFmtId="4" fontId="100" fillId="50" borderId="140" applyNumberFormat="0" applyProtection="0">
      <alignment vertical="center"/>
    </xf>
    <xf numFmtId="4" fontId="32" fillId="49" borderId="141" applyNumberFormat="0" applyProtection="0">
      <alignment vertical="center"/>
    </xf>
    <xf numFmtId="4" fontId="33" fillId="50" borderId="140" applyNumberFormat="0" applyProtection="0">
      <alignment vertical="center"/>
    </xf>
    <xf numFmtId="4" fontId="35" fillId="50" borderId="140" applyNumberFormat="0" applyProtection="0">
      <alignment vertical="center"/>
    </xf>
    <xf numFmtId="4" fontId="32" fillId="49" borderId="141" applyNumberFormat="0" applyProtection="0">
      <alignment vertical="center"/>
    </xf>
    <xf numFmtId="4" fontId="31" fillId="49" borderId="140" applyNumberFormat="0" applyProtection="0">
      <alignment vertical="center"/>
    </xf>
    <xf numFmtId="0" fontId="122" fillId="74" borderId="121" applyNumberFormat="0" applyAlignment="0" applyProtection="0"/>
    <xf numFmtId="0" fontId="122" fillId="74" borderId="139" applyNumberForma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3" fontId="87" fillId="50" borderId="120" applyBorder="0">
      <alignment vertical="center"/>
    </xf>
    <xf numFmtId="0" fontId="119" fillId="91" borderId="119" applyNumberFormat="0" applyAlignment="0" applyProtection="0"/>
    <xf numFmtId="3" fontId="87" fillId="50" borderId="138" applyBorder="0">
      <alignment vertical="center"/>
    </xf>
    <xf numFmtId="0" fontId="119" fillId="91" borderId="137" applyNumberFormat="0" applyAlignment="0" applyProtection="0"/>
    <xf numFmtId="0" fontId="112" fillId="74" borderId="146" applyNumberFormat="0" applyAlignment="0" applyProtection="0"/>
    <xf numFmtId="0" fontId="112" fillId="74" borderId="128" applyNumberFormat="0" applyAlignment="0" applyProtection="0"/>
    <xf numFmtId="0" fontId="112" fillId="74" borderId="119" applyNumberFormat="0" applyAlignment="0" applyProtection="0"/>
    <xf numFmtId="0" fontId="112" fillId="74" borderId="137" applyNumberFormat="0" applyAlignment="0" applyProtection="0"/>
    <xf numFmtId="0" fontId="119" fillId="91" borderId="146" applyNumberFormat="0" applyAlignment="0" applyProtection="0"/>
    <xf numFmtId="3" fontId="87" fillId="50" borderId="147" applyBorder="0">
      <alignment vertical="center"/>
    </xf>
    <xf numFmtId="0" fontId="119" fillId="91" borderId="128" applyNumberFormat="0" applyAlignment="0" applyProtection="0"/>
    <xf numFmtId="3" fontId="87" fillId="50" borderId="129" applyBorder="0">
      <alignment vertical="center"/>
    </xf>
    <xf numFmtId="0" fontId="122" fillId="74" borderId="148" applyNumberFormat="0" applyAlignment="0" applyProtection="0"/>
    <xf numFmtId="0" fontId="122" fillId="74" borderId="130" applyNumberFormat="0" applyAlignment="0" applyProtection="0"/>
    <xf numFmtId="4" fontId="31" fillId="49" borderId="149" applyNumberFormat="0" applyProtection="0">
      <alignment vertical="center"/>
    </xf>
    <xf numFmtId="4" fontId="32" fillId="49" borderId="150" applyNumberFormat="0" applyProtection="0">
      <alignment vertical="center"/>
    </xf>
    <xf numFmtId="4" fontId="35" fillId="50" borderId="149" applyNumberFormat="0" applyProtection="0">
      <alignment vertical="center"/>
    </xf>
    <xf numFmtId="4" fontId="33" fillId="50" borderId="149" applyNumberFormat="0" applyProtection="0">
      <alignment vertical="center"/>
    </xf>
    <xf numFmtId="4" fontId="32" fillId="49" borderId="150" applyNumberFormat="0" applyProtection="0">
      <alignment vertical="center"/>
    </xf>
    <xf numFmtId="4" fontId="100" fillId="50" borderId="149" applyNumberFormat="0" applyProtection="0">
      <alignment vertical="center"/>
    </xf>
    <xf numFmtId="4" fontId="31" fillId="50" borderId="149" applyNumberFormat="0" applyProtection="0">
      <alignment horizontal="left" vertical="center" indent="1"/>
    </xf>
    <xf numFmtId="4" fontId="32" fillId="50" borderId="150" applyNumberFormat="0" applyProtection="0">
      <alignment horizontal="left" vertical="center" indent="1"/>
    </xf>
    <xf numFmtId="4" fontId="101" fillId="50" borderId="149" applyNumberFormat="0" applyProtection="0">
      <alignment horizontal="left" vertical="center" indent="1"/>
    </xf>
    <xf numFmtId="0" fontId="31" fillId="50" borderId="149" applyNumberFormat="0" applyProtection="0">
      <alignment horizontal="left" vertical="top" indent="1"/>
    </xf>
    <xf numFmtId="4" fontId="32" fillId="51" borderId="150" applyNumberFormat="0" applyProtection="0">
      <alignment horizontal="left" vertical="center" indent="1"/>
    </xf>
    <xf numFmtId="4" fontId="31" fillId="49" borderId="131" applyNumberFormat="0" applyProtection="0">
      <alignment vertical="center"/>
    </xf>
    <xf numFmtId="4" fontId="32" fillId="49" borderId="132" applyNumberFormat="0" applyProtection="0">
      <alignment vertical="center"/>
    </xf>
    <xf numFmtId="4" fontId="35" fillId="50" borderId="131" applyNumberFormat="0" applyProtection="0">
      <alignment vertical="center"/>
    </xf>
    <xf numFmtId="4" fontId="33" fillId="50" borderId="131" applyNumberFormat="0" applyProtection="0">
      <alignment vertical="center"/>
    </xf>
    <xf numFmtId="4" fontId="32" fillId="49" borderId="132" applyNumberFormat="0" applyProtection="0">
      <alignment vertical="center"/>
    </xf>
    <xf numFmtId="4" fontId="100" fillId="50" borderId="131" applyNumberFormat="0" applyProtection="0">
      <alignment vertical="center"/>
    </xf>
    <xf numFmtId="4" fontId="31" fillId="50" borderId="131" applyNumberFormat="0" applyProtection="0">
      <alignment horizontal="left" vertical="center" indent="1"/>
    </xf>
    <xf numFmtId="4" fontId="32" fillId="50" borderId="132" applyNumberFormat="0" applyProtection="0">
      <alignment horizontal="left" vertical="center" indent="1"/>
    </xf>
    <xf numFmtId="4" fontId="101" fillId="50" borderId="131" applyNumberFormat="0" applyProtection="0">
      <alignment horizontal="left" vertical="center" indent="1"/>
    </xf>
    <xf numFmtId="0" fontId="31" fillId="50" borderId="131" applyNumberFormat="0" applyProtection="0">
      <alignment horizontal="left" vertical="top" indent="1"/>
    </xf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127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32" fillId="51" borderId="132" applyNumberFormat="0" applyProtection="0">
      <alignment horizontal="left" vertical="center" indent="1"/>
    </xf>
    <xf numFmtId="4" fontId="34" fillId="52" borderId="149" applyNumberFormat="0" applyProtection="0">
      <alignment horizontal="right" vertical="center"/>
    </xf>
    <xf numFmtId="4" fontId="34" fillId="52" borderId="131" applyNumberFormat="0" applyProtection="0">
      <alignment horizontal="right" vertical="center"/>
    </xf>
    <xf numFmtId="4" fontId="32" fillId="52" borderId="132" applyNumberFormat="0" applyProtection="0">
      <alignment horizontal="right" vertical="center"/>
    </xf>
    <xf numFmtId="4" fontId="101" fillId="98" borderId="131" applyNumberFormat="0" applyProtection="0">
      <alignment horizontal="right" vertical="center"/>
    </xf>
    <xf numFmtId="4" fontId="34" fillId="53" borderId="131" applyNumberFormat="0" applyProtection="0">
      <alignment horizontal="right" vertical="center"/>
    </xf>
    <xf numFmtId="4" fontId="32" fillId="54" borderId="132" applyNumberFormat="0" applyProtection="0">
      <alignment horizontal="right" vertical="center"/>
    </xf>
    <xf numFmtId="4" fontId="101" fillId="99" borderId="131" applyNumberFormat="0" applyProtection="0">
      <alignment horizontal="right" vertical="center"/>
    </xf>
    <xf numFmtId="4" fontId="34" fillId="55" borderId="131" applyNumberFormat="0" applyProtection="0">
      <alignment horizontal="right" vertical="center"/>
    </xf>
    <xf numFmtId="4" fontId="32" fillId="55" borderId="133" applyNumberFormat="0" applyProtection="0">
      <alignment horizontal="right" vertical="center"/>
    </xf>
    <xf numFmtId="4" fontId="101" fillId="100" borderId="131" applyNumberFormat="0" applyProtection="0">
      <alignment horizontal="right" vertical="center"/>
    </xf>
    <xf numFmtId="4" fontId="34" fillId="56" borderId="131" applyNumberFormat="0" applyProtection="0">
      <alignment horizontal="right" vertical="center"/>
    </xf>
    <xf numFmtId="4" fontId="32" fillId="56" borderId="132" applyNumberFormat="0" applyProtection="0">
      <alignment horizontal="right" vertical="center"/>
    </xf>
    <xf numFmtId="4" fontId="101" fillId="101" borderId="131" applyNumberFormat="0" applyProtection="0">
      <alignment horizontal="right" vertical="center"/>
    </xf>
    <xf numFmtId="4" fontId="34" fillId="57" borderId="131" applyNumberFormat="0" applyProtection="0">
      <alignment horizontal="right" vertical="center"/>
    </xf>
    <xf numFmtId="4" fontId="32" fillId="57" borderId="132" applyNumberFormat="0" applyProtection="0">
      <alignment horizontal="right" vertical="center"/>
    </xf>
    <xf numFmtId="4" fontId="101" fillId="102" borderId="131" applyNumberFormat="0" applyProtection="0">
      <alignment horizontal="right" vertical="center"/>
    </xf>
    <xf numFmtId="4" fontId="34" fillId="58" borderId="131" applyNumberFormat="0" applyProtection="0">
      <alignment horizontal="right" vertical="center"/>
    </xf>
    <xf numFmtId="4" fontId="32" fillId="58" borderId="132" applyNumberFormat="0" applyProtection="0">
      <alignment horizontal="right" vertical="center"/>
    </xf>
    <xf numFmtId="4" fontId="101" fillId="95" borderId="131" applyNumberFormat="0" applyProtection="0">
      <alignment horizontal="right" vertical="center"/>
    </xf>
    <xf numFmtId="4" fontId="34" fillId="59" borderId="131" applyNumberFormat="0" applyProtection="0">
      <alignment horizontal="right" vertical="center"/>
    </xf>
    <xf numFmtId="4" fontId="32" fillId="59" borderId="132" applyNumberFormat="0" applyProtection="0">
      <alignment horizontal="right" vertical="center"/>
    </xf>
    <xf numFmtId="4" fontId="101" fillId="103" borderId="131" applyNumberFormat="0" applyProtection="0">
      <alignment horizontal="right" vertical="center"/>
    </xf>
    <xf numFmtId="4" fontId="34" fillId="60" borderId="131" applyNumberFormat="0" applyProtection="0">
      <alignment horizontal="right" vertical="center"/>
    </xf>
    <xf numFmtId="4" fontId="32" fillId="60" borderId="132" applyNumberFormat="0" applyProtection="0">
      <alignment horizontal="right" vertical="center"/>
    </xf>
    <xf numFmtId="4" fontId="101" fillId="104" borderId="131" applyNumberFormat="0" applyProtection="0">
      <alignment horizontal="right" vertical="center"/>
    </xf>
    <xf numFmtId="4" fontId="34" fillId="61" borderId="131" applyNumberFormat="0" applyProtection="0">
      <alignment horizontal="right" vertical="center"/>
    </xf>
    <xf numFmtId="4" fontId="32" fillId="61" borderId="132" applyNumberFormat="0" applyProtection="0">
      <alignment horizontal="right" vertical="center"/>
    </xf>
    <xf numFmtId="4" fontId="101" fillId="105" borderId="131" applyNumberFormat="0" applyProtection="0">
      <alignment horizontal="right" vertical="center"/>
    </xf>
    <xf numFmtId="4" fontId="32" fillId="52" borderId="150" applyNumberFormat="0" applyProtection="0">
      <alignment horizontal="right" vertical="center"/>
    </xf>
    <xf numFmtId="4" fontId="32" fillId="62" borderId="133" applyNumberFormat="0" applyProtection="0">
      <alignment horizontal="left" vertical="center" indent="1"/>
    </xf>
    <xf numFmtId="4" fontId="101" fillId="98" borderId="149" applyNumberFormat="0" applyProtection="0">
      <alignment horizontal="right" vertical="center"/>
    </xf>
    <xf numFmtId="4" fontId="34" fillId="53" borderId="149" applyNumberFormat="0" applyProtection="0">
      <alignment horizontal="right" vertical="center"/>
    </xf>
    <xf numFmtId="4" fontId="32" fillId="54" borderId="150" applyNumberFormat="0" applyProtection="0">
      <alignment horizontal="right" vertical="center"/>
    </xf>
    <xf numFmtId="4" fontId="101" fillId="99" borderId="149" applyNumberFormat="0" applyProtection="0">
      <alignment horizontal="right" vertical="center"/>
    </xf>
    <xf numFmtId="4" fontId="34" fillId="55" borderId="149" applyNumberFormat="0" applyProtection="0">
      <alignment horizontal="right" vertical="center"/>
    </xf>
    <xf numFmtId="4" fontId="32" fillId="66" borderId="132" applyNumberFormat="0" applyProtection="0">
      <alignment horizontal="right" vertical="center"/>
    </xf>
    <xf numFmtId="4" fontId="101" fillId="72" borderId="131" applyNumberFormat="0" applyProtection="0">
      <alignment horizontal="right" vertical="center"/>
    </xf>
    <xf numFmtId="4" fontId="32" fillId="55" borderId="151" applyNumberFormat="0" applyProtection="0">
      <alignment horizontal="right" vertical="center"/>
    </xf>
    <xf numFmtId="4" fontId="32" fillId="63" borderId="133" applyNumberFormat="0" applyProtection="0">
      <alignment horizontal="left" vertical="center" indent="1"/>
    </xf>
    <xf numFmtId="4" fontId="101" fillId="100" borderId="149" applyNumberFormat="0" applyProtection="0">
      <alignment horizontal="right" vertical="center"/>
    </xf>
    <xf numFmtId="4" fontId="34" fillId="56" borderId="149" applyNumberFormat="0" applyProtection="0">
      <alignment horizontal="right" vertical="center"/>
    </xf>
    <xf numFmtId="4" fontId="32" fillId="56" borderId="150" applyNumberFormat="0" applyProtection="0">
      <alignment horizontal="right" vertical="center"/>
    </xf>
    <xf numFmtId="4" fontId="32" fillId="66" borderId="133" applyNumberFormat="0" applyProtection="0">
      <alignment horizontal="left" vertical="center" indent="1"/>
    </xf>
    <xf numFmtId="4" fontId="101" fillId="101" borderId="149" applyNumberFormat="0" applyProtection="0">
      <alignment horizontal="right" vertical="center"/>
    </xf>
    <xf numFmtId="4" fontId="34" fillId="57" borderId="149" applyNumberFormat="0" applyProtection="0">
      <alignment horizontal="right" vertical="center"/>
    </xf>
    <xf numFmtId="0" fontId="9" fillId="65" borderId="131" applyNumberFormat="0" applyProtection="0">
      <alignment horizontal="left" vertical="center" indent="1"/>
    </xf>
    <xf numFmtId="0" fontId="32" fillId="68" borderId="132" applyNumberFormat="0" applyProtection="0">
      <alignment horizontal="left" vertical="center" indent="1"/>
    </xf>
    <xf numFmtId="0" fontId="9" fillId="64" borderId="131" applyNumberFormat="0" applyProtection="0">
      <alignment horizontal="left" vertical="top" indent="1"/>
    </xf>
    <xf numFmtId="0" fontId="32" fillId="69" borderId="131" applyNumberFormat="0" applyProtection="0">
      <alignment horizontal="left" vertical="top" indent="1"/>
    </xf>
    <xf numFmtId="0" fontId="9" fillId="65" borderId="131" applyNumberFormat="0" applyProtection="0">
      <alignment horizontal="left" vertical="center" indent="1"/>
    </xf>
    <xf numFmtId="0" fontId="32" fillId="70" borderId="132" applyNumberFormat="0" applyProtection="0">
      <alignment horizontal="left" vertical="center" indent="1"/>
    </xf>
    <xf numFmtId="0" fontId="9" fillId="67" borderId="131" applyNumberFormat="0" applyProtection="0">
      <alignment horizontal="left" vertical="top" indent="1"/>
    </xf>
    <xf numFmtId="0" fontId="32" fillId="66" borderId="131" applyNumberFormat="0" applyProtection="0">
      <alignment horizontal="left" vertical="top" indent="1"/>
    </xf>
    <xf numFmtId="0" fontId="9" fillId="65" borderId="131" applyNumberFormat="0" applyProtection="0">
      <alignment horizontal="left" vertical="center" indent="1"/>
    </xf>
    <xf numFmtId="0" fontId="32" fillId="71" borderId="132" applyNumberFormat="0" applyProtection="0">
      <alignment horizontal="left" vertical="center" indent="1"/>
    </xf>
    <xf numFmtId="0" fontId="9" fillId="72" borderId="131" applyNumberFormat="0" applyProtection="0">
      <alignment horizontal="left" vertical="top" indent="1"/>
    </xf>
    <xf numFmtId="0" fontId="32" fillId="71" borderId="131" applyNumberFormat="0" applyProtection="0">
      <alignment horizontal="left" vertical="top" indent="1"/>
    </xf>
    <xf numFmtId="0" fontId="9" fillId="65" borderId="131" applyNumberFormat="0" applyProtection="0">
      <alignment horizontal="left" vertical="center" indent="1"/>
    </xf>
    <xf numFmtId="0" fontId="32" fillId="63" borderId="132" applyNumberFormat="0" applyProtection="0">
      <alignment horizontal="left" vertical="center" indent="1"/>
    </xf>
    <xf numFmtId="0" fontId="9" fillId="73" borderId="131" applyNumberFormat="0" applyProtection="0">
      <alignment horizontal="left" vertical="top" indent="1"/>
    </xf>
    <xf numFmtId="0" fontId="32" fillId="63" borderId="131" applyNumberFormat="0" applyProtection="0">
      <alignment horizontal="left" vertical="top" indent="1"/>
    </xf>
    <xf numFmtId="4" fontId="32" fillId="57" borderId="150" applyNumberFormat="0" applyProtection="0">
      <alignment horizontal="right" vertical="center"/>
    </xf>
    <xf numFmtId="4" fontId="101" fillId="102" borderId="149" applyNumberFormat="0" applyProtection="0">
      <alignment horizontal="right" vertical="center"/>
    </xf>
    <xf numFmtId="0" fontId="36" fillId="69" borderId="134" applyBorder="0"/>
    <xf numFmtId="4" fontId="34" fillId="75" borderId="131" applyNumberFormat="0" applyProtection="0">
      <alignment vertical="center"/>
    </xf>
    <xf numFmtId="4" fontId="101" fillId="73" borderId="131" applyNumberFormat="0" applyProtection="0">
      <alignment vertical="center"/>
    </xf>
    <xf numFmtId="4" fontId="37" fillId="75" borderId="131" applyNumberFormat="0" applyProtection="0">
      <alignment vertical="center"/>
    </xf>
    <xf numFmtId="4" fontId="34" fillId="58" borderId="149" applyNumberFormat="0" applyProtection="0">
      <alignment horizontal="right" vertical="center"/>
    </xf>
    <xf numFmtId="4" fontId="102" fillId="73" borderId="131" applyNumberFormat="0" applyProtection="0">
      <alignment vertical="center"/>
    </xf>
    <xf numFmtId="4" fontId="34" fillId="75" borderId="131" applyNumberFormat="0" applyProtection="0">
      <alignment horizontal="left" vertical="center" indent="1"/>
    </xf>
    <xf numFmtId="4" fontId="35" fillId="72" borderId="135" applyNumberFormat="0" applyProtection="0">
      <alignment horizontal="left" vertical="center" indent="1"/>
    </xf>
    <xf numFmtId="0" fontId="34" fillId="75" borderId="131" applyNumberFormat="0" applyProtection="0">
      <alignment horizontal="left" vertical="top" indent="1"/>
    </xf>
    <xf numFmtId="4" fontId="38" fillId="0" borderId="131" applyNumberFormat="0" applyProtection="0">
      <alignment horizontal="right" vertical="center"/>
    </xf>
    <xf numFmtId="4" fontId="32" fillId="0" borderId="132" applyNumberFormat="0" applyProtection="0">
      <alignment horizontal="right" vertical="center"/>
    </xf>
    <xf numFmtId="4" fontId="34" fillId="0" borderId="131" applyNumberFormat="0" applyProtection="0">
      <alignment horizontal="right" vertical="center"/>
    </xf>
    <xf numFmtId="4" fontId="37" fillId="0" borderId="131" applyNumberFormat="0" applyProtection="0">
      <alignment horizontal="right" vertical="center"/>
    </xf>
    <xf numFmtId="4" fontId="32" fillId="74" borderId="132" applyNumberFormat="0" applyProtection="0">
      <alignment horizontal="right" vertical="center"/>
    </xf>
    <xf numFmtId="4" fontId="102" fillId="73" borderId="131" applyNumberFormat="0" applyProtection="0">
      <alignment horizontal="right" vertical="center"/>
    </xf>
    <xf numFmtId="4" fontId="34" fillId="76" borderId="131" applyNumberFormat="0" applyProtection="0">
      <alignment horizontal="left" vertical="center" indent="1"/>
    </xf>
    <xf numFmtId="4" fontId="32" fillId="51" borderId="132" applyNumberFormat="0" applyProtection="0">
      <alignment horizontal="left" vertical="center" indent="1"/>
    </xf>
    <xf numFmtId="4" fontId="31" fillId="72" borderId="131" applyNumberFormat="0" applyProtection="0">
      <alignment horizontal="left" vertical="center" indent="1"/>
    </xf>
    <xf numFmtId="4" fontId="32" fillId="58" borderId="150" applyNumberFormat="0" applyProtection="0">
      <alignment horizontal="right" vertical="center"/>
    </xf>
    <xf numFmtId="4" fontId="101" fillId="95" borderId="149" applyNumberFormat="0" applyProtection="0">
      <alignment horizontal="right" vertical="center"/>
    </xf>
    <xf numFmtId="4" fontId="103" fillId="67" borderId="135" applyNumberFormat="0" applyProtection="0">
      <alignment horizontal="left" vertical="center" indent="1"/>
    </xf>
    <xf numFmtId="4" fontId="34" fillId="59" borderId="149" applyNumberFormat="0" applyProtection="0">
      <alignment horizontal="right" vertical="center"/>
    </xf>
    <xf numFmtId="4" fontId="32" fillId="59" borderId="150" applyNumberFormat="0" applyProtection="0">
      <alignment horizontal="right" vertical="center"/>
    </xf>
    <xf numFmtId="4" fontId="40" fillId="63" borderId="131" applyNumberFormat="0" applyProtection="0">
      <alignment horizontal="right" vertical="center"/>
    </xf>
    <xf numFmtId="4" fontId="104" fillId="73" borderId="131" applyNumberFormat="0" applyProtection="0">
      <alignment horizontal="right" vertical="center"/>
    </xf>
    <xf numFmtId="193" fontId="9" fillId="96" borderId="133"/>
    <xf numFmtId="4" fontId="101" fillId="103" borderId="149" applyNumberFormat="0" applyProtection="0">
      <alignment horizontal="right" vertical="center"/>
    </xf>
    <xf numFmtId="4" fontId="34" fillId="60" borderId="149" applyNumberFormat="0" applyProtection="0">
      <alignment horizontal="right" vertical="center"/>
    </xf>
    <xf numFmtId="4" fontId="32" fillId="60" borderId="150" applyNumberFormat="0" applyProtection="0">
      <alignment horizontal="right" vertical="center"/>
    </xf>
    <xf numFmtId="0" fontId="21" fillId="0" borderId="136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34" fillId="56" borderId="140" applyNumberFormat="0" applyProtection="0">
      <alignment horizontal="right" vertical="center"/>
    </xf>
    <xf numFmtId="4" fontId="32" fillId="56" borderId="141" applyNumberFormat="0" applyProtection="0">
      <alignment horizontal="right" vertical="center"/>
    </xf>
    <xf numFmtId="4" fontId="101" fillId="101" borderId="140" applyNumberFormat="0" applyProtection="0">
      <alignment horizontal="right" vertical="center"/>
    </xf>
    <xf numFmtId="4" fontId="34" fillId="57" borderId="140" applyNumberFormat="0" applyProtection="0">
      <alignment horizontal="right" vertical="center"/>
    </xf>
    <xf numFmtId="4" fontId="32" fillId="57" borderId="141" applyNumberFormat="0" applyProtection="0">
      <alignment horizontal="right" vertical="center"/>
    </xf>
    <xf numFmtId="4" fontId="101" fillId="102" borderId="140" applyNumberFormat="0" applyProtection="0">
      <alignment horizontal="right" vertical="center"/>
    </xf>
    <xf numFmtId="4" fontId="34" fillId="58" borderId="140" applyNumberFormat="0" applyProtection="0">
      <alignment horizontal="right" vertical="center"/>
    </xf>
    <xf numFmtId="4" fontId="32" fillId="58" borderId="141" applyNumberFormat="0" applyProtection="0">
      <alignment horizontal="right" vertical="center"/>
    </xf>
    <xf numFmtId="4" fontId="101" fillId="95" borderId="140" applyNumberFormat="0" applyProtection="0">
      <alignment horizontal="right" vertical="center"/>
    </xf>
    <xf numFmtId="4" fontId="34" fillId="59" borderId="140" applyNumberFormat="0" applyProtection="0">
      <alignment horizontal="right" vertical="center"/>
    </xf>
    <xf numFmtId="4" fontId="32" fillId="59" borderId="141" applyNumberFormat="0" applyProtection="0">
      <alignment horizontal="right" vertical="center"/>
    </xf>
    <xf numFmtId="4" fontId="101" fillId="103" borderId="140" applyNumberFormat="0" applyProtection="0">
      <alignment horizontal="right" vertical="center"/>
    </xf>
    <xf numFmtId="4" fontId="34" fillId="60" borderId="140" applyNumberFormat="0" applyProtection="0">
      <alignment horizontal="right" vertical="center"/>
    </xf>
    <xf numFmtId="4" fontId="32" fillId="60" borderId="141" applyNumberFormat="0" applyProtection="0">
      <alignment horizontal="right" vertical="center"/>
    </xf>
    <xf numFmtId="4" fontId="101" fillId="104" borderId="140" applyNumberFormat="0" applyProtection="0">
      <alignment horizontal="right" vertical="center"/>
    </xf>
    <xf numFmtId="4" fontId="34" fillId="61" borderId="140" applyNumberFormat="0" applyProtection="0">
      <alignment horizontal="right" vertical="center"/>
    </xf>
    <xf numFmtId="4" fontId="32" fillId="61" borderId="141" applyNumberFormat="0" applyProtection="0">
      <alignment horizontal="right" vertical="center"/>
    </xf>
    <xf numFmtId="4" fontId="101" fillId="105" borderId="140" applyNumberFormat="0" applyProtection="0">
      <alignment horizontal="right" vertical="center"/>
    </xf>
    <xf numFmtId="4" fontId="32" fillId="62" borderId="142" applyNumberFormat="0" applyProtection="0">
      <alignment horizontal="left" vertical="center" indent="1"/>
    </xf>
    <xf numFmtId="4" fontId="32" fillId="66" borderId="141" applyNumberFormat="0" applyProtection="0">
      <alignment horizontal="right" vertical="center"/>
    </xf>
    <xf numFmtId="4" fontId="101" fillId="72" borderId="140" applyNumberFormat="0" applyProtection="0">
      <alignment horizontal="right" vertical="center"/>
    </xf>
    <xf numFmtId="4" fontId="32" fillId="63" borderId="142" applyNumberFormat="0" applyProtection="0">
      <alignment horizontal="left" vertical="center" indent="1"/>
    </xf>
    <xf numFmtId="4" fontId="32" fillId="66" borderId="142" applyNumberFormat="0" applyProtection="0">
      <alignment horizontal="left" vertical="center" indent="1"/>
    </xf>
    <xf numFmtId="0" fontId="9" fillId="65" borderId="140" applyNumberFormat="0" applyProtection="0">
      <alignment horizontal="left" vertical="center" indent="1"/>
    </xf>
    <xf numFmtId="0" fontId="32" fillId="68" borderId="141" applyNumberFormat="0" applyProtection="0">
      <alignment horizontal="left" vertical="center" indent="1"/>
    </xf>
    <xf numFmtId="0" fontId="9" fillId="64" borderId="140" applyNumberFormat="0" applyProtection="0">
      <alignment horizontal="left" vertical="top" indent="1"/>
    </xf>
    <xf numFmtId="0" fontId="32" fillId="69" borderId="140" applyNumberFormat="0" applyProtection="0">
      <alignment horizontal="left" vertical="top" indent="1"/>
    </xf>
    <xf numFmtId="0" fontId="9" fillId="65" borderId="140" applyNumberFormat="0" applyProtection="0">
      <alignment horizontal="left" vertical="center" indent="1"/>
    </xf>
    <xf numFmtId="0" fontId="32" fillId="70" borderId="141" applyNumberFormat="0" applyProtection="0">
      <alignment horizontal="left" vertical="center" indent="1"/>
    </xf>
    <xf numFmtId="0" fontId="9" fillId="67" borderId="140" applyNumberFormat="0" applyProtection="0">
      <alignment horizontal="left" vertical="top" indent="1"/>
    </xf>
    <xf numFmtId="0" fontId="32" fillId="66" borderId="140" applyNumberFormat="0" applyProtection="0">
      <alignment horizontal="left" vertical="top" indent="1"/>
    </xf>
    <xf numFmtId="0" fontId="9" fillId="65" borderId="140" applyNumberFormat="0" applyProtection="0">
      <alignment horizontal="left" vertical="center" indent="1"/>
    </xf>
    <xf numFmtId="0" fontId="32" fillId="71" borderId="141" applyNumberFormat="0" applyProtection="0">
      <alignment horizontal="left" vertical="center" indent="1"/>
    </xf>
    <xf numFmtId="0" fontId="9" fillId="72" borderId="140" applyNumberFormat="0" applyProtection="0">
      <alignment horizontal="left" vertical="top" indent="1"/>
    </xf>
    <xf numFmtId="0" fontId="32" fillId="71" borderId="140" applyNumberFormat="0" applyProtection="0">
      <alignment horizontal="left" vertical="top" indent="1"/>
    </xf>
    <xf numFmtId="0" fontId="9" fillId="65" borderId="140" applyNumberFormat="0" applyProtection="0">
      <alignment horizontal="left" vertical="center" indent="1"/>
    </xf>
    <xf numFmtId="0" fontId="32" fillId="63" borderId="141" applyNumberFormat="0" applyProtection="0">
      <alignment horizontal="left" vertical="center" indent="1"/>
    </xf>
    <xf numFmtId="0" fontId="9" fillId="73" borderId="140" applyNumberFormat="0" applyProtection="0">
      <alignment horizontal="left" vertical="top" indent="1"/>
    </xf>
    <xf numFmtId="0" fontId="32" fillId="63" borderId="140" applyNumberFormat="0" applyProtection="0">
      <alignment horizontal="left" vertical="top" indent="1"/>
    </xf>
    <xf numFmtId="0" fontId="36" fillId="69" borderId="143" applyBorder="0"/>
    <xf numFmtId="4" fontId="34" fillId="75" borderId="140" applyNumberFormat="0" applyProtection="0">
      <alignment vertical="center"/>
    </xf>
    <xf numFmtId="4" fontId="101" fillId="73" borderId="140" applyNumberFormat="0" applyProtection="0">
      <alignment vertical="center"/>
    </xf>
    <xf numFmtId="4" fontId="37" fillId="75" borderId="140" applyNumberFormat="0" applyProtection="0">
      <alignment vertical="center"/>
    </xf>
    <xf numFmtId="4" fontId="102" fillId="73" borderId="140" applyNumberFormat="0" applyProtection="0">
      <alignment vertical="center"/>
    </xf>
    <xf numFmtId="4" fontId="34" fillId="75" borderId="140" applyNumberFormat="0" applyProtection="0">
      <alignment horizontal="left" vertical="center" indent="1"/>
    </xf>
    <xf numFmtId="4" fontId="35" fillId="72" borderId="144" applyNumberFormat="0" applyProtection="0">
      <alignment horizontal="left" vertical="center" indent="1"/>
    </xf>
    <xf numFmtId="0" fontId="34" fillId="75" borderId="140" applyNumberFormat="0" applyProtection="0">
      <alignment horizontal="left" vertical="top" indent="1"/>
    </xf>
    <xf numFmtId="4" fontId="38" fillId="0" borderId="140" applyNumberFormat="0" applyProtection="0">
      <alignment horizontal="right" vertical="center"/>
    </xf>
    <xf numFmtId="4" fontId="32" fillId="0" borderId="141" applyNumberFormat="0" applyProtection="0">
      <alignment horizontal="right" vertical="center"/>
    </xf>
    <xf numFmtId="4" fontId="34" fillId="0" borderId="140" applyNumberFormat="0" applyProtection="0">
      <alignment horizontal="right" vertical="center"/>
    </xf>
    <xf numFmtId="4" fontId="37" fillId="0" borderId="140" applyNumberFormat="0" applyProtection="0">
      <alignment horizontal="right" vertical="center"/>
    </xf>
    <xf numFmtId="4" fontId="32" fillId="74" borderId="141" applyNumberFormat="0" applyProtection="0">
      <alignment horizontal="right" vertical="center"/>
    </xf>
    <xf numFmtId="4" fontId="102" fillId="73" borderId="140" applyNumberFormat="0" applyProtection="0">
      <alignment horizontal="right" vertical="center"/>
    </xf>
    <xf numFmtId="4" fontId="34" fillId="76" borderId="140" applyNumberFormat="0" applyProtection="0">
      <alignment horizontal="left" vertical="center" indent="1"/>
    </xf>
    <xf numFmtId="4" fontId="32" fillId="51" borderId="141" applyNumberFormat="0" applyProtection="0">
      <alignment horizontal="left" vertical="center" indent="1"/>
    </xf>
    <xf numFmtId="4" fontId="31" fillId="72" borderId="140" applyNumberFormat="0" applyProtection="0">
      <alignment horizontal="left" vertical="center" indent="1"/>
    </xf>
    <xf numFmtId="4" fontId="103" fillId="67" borderId="144" applyNumberFormat="0" applyProtection="0">
      <alignment horizontal="left" vertical="center" indent="1"/>
    </xf>
    <xf numFmtId="4" fontId="40" fillId="63" borderId="140" applyNumberFormat="0" applyProtection="0">
      <alignment horizontal="right" vertical="center"/>
    </xf>
    <xf numFmtId="4" fontId="104" fillId="73" borderId="140" applyNumberFormat="0" applyProtection="0">
      <alignment horizontal="right" vertical="center"/>
    </xf>
    <xf numFmtId="193" fontId="9" fillId="96" borderId="142"/>
    <xf numFmtId="0" fontId="21" fillId="0" borderId="145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101" fillId="104" borderId="149" applyNumberFormat="0" applyProtection="0">
      <alignment horizontal="right" vertical="center"/>
    </xf>
    <xf numFmtId="4" fontId="34" fillId="61" borderId="149" applyNumberFormat="0" applyProtection="0">
      <alignment horizontal="right" vertical="center"/>
    </xf>
    <xf numFmtId="4" fontId="32" fillId="61" borderId="150" applyNumberFormat="0" applyProtection="0">
      <alignment horizontal="right" vertical="center"/>
    </xf>
    <xf numFmtId="4" fontId="101" fillId="105" borderId="149" applyNumberFormat="0" applyProtection="0">
      <alignment horizontal="right" vertical="center"/>
    </xf>
    <xf numFmtId="4" fontId="32" fillId="62" borderId="151" applyNumberFormat="0" applyProtection="0">
      <alignment horizontal="left" vertical="center" indent="1"/>
    </xf>
    <xf numFmtId="4" fontId="32" fillId="66" borderId="150" applyNumberFormat="0" applyProtection="0">
      <alignment horizontal="right" vertical="center"/>
    </xf>
    <xf numFmtId="4" fontId="101" fillId="72" borderId="149" applyNumberFormat="0" applyProtection="0">
      <alignment horizontal="right" vertical="center"/>
    </xf>
    <xf numFmtId="4" fontId="32" fillId="63" borderId="151" applyNumberFormat="0" applyProtection="0">
      <alignment horizontal="left" vertical="center" indent="1"/>
    </xf>
    <xf numFmtId="4" fontId="32" fillId="66" borderId="151" applyNumberFormat="0" applyProtection="0">
      <alignment horizontal="left" vertical="center" indent="1"/>
    </xf>
    <xf numFmtId="0" fontId="9" fillId="65" borderId="149" applyNumberFormat="0" applyProtection="0">
      <alignment horizontal="left" vertical="center" indent="1"/>
    </xf>
    <xf numFmtId="0" fontId="32" fillId="68" borderId="150" applyNumberFormat="0" applyProtection="0">
      <alignment horizontal="left" vertical="center" indent="1"/>
    </xf>
    <xf numFmtId="0" fontId="9" fillId="64" borderId="149" applyNumberFormat="0" applyProtection="0">
      <alignment horizontal="left" vertical="top" indent="1"/>
    </xf>
    <xf numFmtId="0" fontId="32" fillId="69" borderId="149" applyNumberFormat="0" applyProtection="0">
      <alignment horizontal="left" vertical="top" indent="1"/>
    </xf>
    <xf numFmtId="0" fontId="9" fillId="65" borderId="149" applyNumberFormat="0" applyProtection="0">
      <alignment horizontal="left" vertical="center" indent="1"/>
    </xf>
    <xf numFmtId="0" fontId="32" fillId="70" borderId="150" applyNumberFormat="0" applyProtection="0">
      <alignment horizontal="left" vertical="center" indent="1"/>
    </xf>
    <xf numFmtId="0" fontId="9" fillId="67" borderId="149" applyNumberFormat="0" applyProtection="0">
      <alignment horizontal="left" vertical="top" indent="1"/>
    </xf>
    <xf numFmtId="0" fontId="32" fillId="66" borderId="149" applyNumberFormat="0" applyProtection="0">
      <alignment horizontal="left" vertical="top" indent="1"/>
    </xf>
    <xf numFmtId="0" fontId="9" fillId="65" borderId="149" applyNumberFormat="0" applyProtection="0">
      <alignment horizontal="left" vertical="center" indent="1"/>
    </xf>
    <xf numFmtId="0" fontId="32" fillId="71" borderId="150" applyNumberFormat="0" applyProtection="0">
      <alignment horizontal="left" vertical="center" indent="1"/>
    </xf>
    <xf numFmtId="0" fontId="9" fillId="72" borderId="149" applyNumberFormat="0" applyProtection="0">
      <alignment horizontal="left" vertical="top" indent="1"/>
    </xf>
    <xf numFmtId="0" fontId="32" fillId="71" borderId="149" applyNumberFormat="0" applyProtection="0">
      <alignment horizontal="left" vertical="top" indent="1"/>
    </xf>
    <xf numFmtId="0" fontId="9" fillId="65" borderId="149" applyNumberFormat="0" applyProtection="0">
      <alignment horizontal="left" vertical="center" indent="1"/>
    </xf>
    <xf numFmtId="0" fontId="32" fillId="63" borderId="150" applyNumberFormat="0" applyProtection="0">
      <alignment horizontal="left" vertical="center" indent="1"/>
    </xf>
    <xf numFmtId="0" fontId="9" fillId="73" borderId="149" applyNumberFormat="0" applyProtection="0">
      <alignment horizontal="left" vertical="top" indent="1"/>
    </xf>
    <xf numFmtId="0" fontId="32" fillId="63" borderId="149" applyNumberFormat="0" applyProtection="0">
      <alignment horizontal="left" vertical="top" indent="1"/>
    </xf>
    <xf numFmtId="0" fontId="36" fillId="69" borderId="152" applyBorder="0"/>
    <xf numFmtId="4" fontId="34" fillId="75" borderId="149" applyNumberFormat="0" applyProtection="0">
      <alignment vertical="center"/>
    </xf>
    <xf numFmtId="4" fontId="101" fillId="73" borderId="149" applyNumberFormat="0" applyProtection="0">
      <alignment vertical="center"/>
    </xf>
    <xf numFmtId="4" fontId="37" fillId="75" borderId="149" applyNumberFormat="0" applyProtection="0">
      <alignment vertical="center"/>
    </xf>
    <xf numFmtId="4" fontId="102" fillId="73" borderId="149" applyNumberFormat="0" applyProtection="0">
      <alignment vertical="center"/>
    </xf>
    <xf numFmtId="4" fontId="34" fillId="75" borderId="149" applyNumberFormat="0" applyProtection="0">
      <alignment horizontal="left" vertical="center" indent="1"/>
    </xf>
    <xf numFmtId="4" fontId="35" fillId="72" borderId="153" applyNumberFormat="0" applyProtection="0">
      <alignment horizontal="left" vertical="center" indent="1"/>
    </xf>
    <xf numFmtId="0" fontId="34" fillId="75" borderId="149" applyNumberFormat="0" applyProtection="0">
      <alignment horizontal="left" vertical="top" indent="1"/>
    </xf>
    <xf numFmtId="4" fontId="38" fillId="0" borderId="149" applyNumberFormat="0" applyProtection="0">
      <alignment horizontal="right" vertical="center"/>
    </xf>
    <xf numFmtId="4" fontId="32" fillId="0" borderId="150" applyNumberFormat="0" applyProtection="0">
      <alignment horizontal="right" vertical="center"/>
    </xf>
    <xf numFmtId="4" fontId="34" fillId="0" borderId="149" applyNumberFormat="0" applyProtection="0">
      <alignment horizontal="right" vertical="center"/>
    </xf>
    <xf numFmtId="4" fontId="37" fillId="0" borderId="149" applyNumberFormat="0" applyProtection="0">
      <alignment horizontal="right" vertical="center"/>
    </xf>
    <xf numFmtId="4" fontId="32" fillId="74" borderId="150" applyNumberFormat="0" applyProtection="0">
      <alignment horizontal="right" vertical="center"/>
    </xf>
    <xf numFmtId="4" fontId="102" fillId="73" borderId="149" applyNumberFormat="0" applyProtection="0">
      <alignment horizontal="right" vertical="center"/>
    </xf>
    <xf numFmtId="4" fontId="34" fillId="76" borderId="149" applyNumberFormat="0" applyProtection="0">
      <alignment horizontal="left" vertical="center" indent="1"/>
    </xf>
    <xf numFmtId="4" fontId="32" fillId="51" borderId="150" applyNumberFormat="0" applyProtection="0">
      <alignment horizontal="left" vertical="center" indent="1"/>
    </xf>
    <xf numFmtId="4" fontId="31" fillId="72" borderId="149" applyNumberFormat="0" applyProtection="0">
      <alignment horizontal="left" vertical="center" indent="1"/>
    </xf>
    <xf numFmtId="4" fontId="103" fillId="67" borderId="153" applyNumberFormat="0" applyProtection="0">
      <alignment horizontal="left" vertical="center" indent="1"/>
    </xf>
    <xf numFmtId="4" fontId="40" fillId="63" borderId="149" applyNumberFormat="0" applyProtection="0">
      <alignment horizontal="right" vertical="center"/>
    </xf>
    <xf numFmtId="4" fontId="104" fillId="73" borderId="149" applyNumberFormat="0" applyProtection="0">
      <alignment horizontal="right" vertical="center"/>
    </xf>
    <xf numFmtId="193" fontId="9" fillId="96" borderId="151"/>
    <xf numFmtId="0" fontId="21" fillId="0" borderId="154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</cellStyleXfs>
  <cellXfs count="371">
    <xf numFmtId="0" fontId="0" fillId="0" borderId="0" xfId="0"/>
    <xf numFmtId="0" fontId="2" fillId="0" borderId="0" xfId="0" applyFont="1"/>
    <xf numFmtId="0" fontId="0" fillId="0" borderId="0" xfId="0" applyAlignment="1">
      <alignment horizontal="left" vertical="top" wrapText="1"/>
    </xf>
    <xf numFmtId="6" fontId="3" fillId="0" borderId="0" xfId="0" quotePrefix="1" applyNumberFormat="1" applyFont="1"/>
    <xf numFmtId="0" fontId="5" fillId="0" borderId="0" xfId="0" applyFont="1"/>
    <xf numFmtId="0" fontId="0" fillId="0" borderId="0" xfId="0" applyFont="1"/>
    <xf numFmtId="0" fontId="6" fillId="0" borderId="0" xfId="0" applyFont="1" applyBorder="1"/>
    <xf numFmtId="0" fontId="6" fillId="0" borderId="0" xfId="0" applyFont="1" applyBorder="1" applyAlignment="1">
      <alignment horizontal="center" vertical="top"/>
    </xf>
    <xf numFmtId="0" fontId="5" fillId="0" borderId="0" xfId="0" applyFont="1" applyBorder="1"/>
    <xf numFmtId="0" fontId="4" fillId="0" borderId="0" xfId="0" applyFont="1" applyBorder="1"/>
    <xf numFmtId="0" fontId="1" fillId="0" borderId="0" xfId="0" applyFont="1"/>
    <xf numFmtId="0" fontId="7" fillId="0" borderId="0" xfId="0" applyFont="1" applyFill="1"/>
    <xf numFmtId="8" fontId="0" fillId="0" borderId="0" xfId="0" applyNumberFormat="1"/>
    <xf numFmtId="0" fontId="0" fillId="0" borderId="0" xfId="0" applyAlignment="1">
      <alignment vertical="top"/>
    </xf>
    <xf numFmtId="0" fontId="8" fillId="0" borderId="0" xfId="0" applyFont="1" applyAlignment="1">
      <alignment horizontal="right"/>
    </xf>
    <xf numFmtId="0" fontId="1" fillId="0" borderId="2" xfId="0" applyFont="1" applyBorder="1"/>
    <xf numFmtId="0" fontId="0" fillId="0" borderId="2" xfId="0" applyBorder="1"/>
    <xf numFmtId="0" fontId="0" fillId="0" borderId="0" xfId="0" applyFill="1"/>
    <xf numFmtId="0" fontId="0" fillId="0" borderId="0" xfId="0" applyBorder="1"/>
    <xf numFmtId="0" fontId="0" fillId="0" borderId="0" xfId="0" applyBorder="1" applyAlignment="1">
      <alignment vertical="top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165" fontId="0" fillId="2" borderId="3" xfId="0" applyNumberFormat="1" applyFont="1" applyFill="1" applyBorder="1" applyAlignment="1">
      <alignment horizontal="right" vertical="top"/>
    </xf>
    <xf numFmtId="164" fontId="0" fillId="2" borderId="3" xfId="0" applyNumberFormat="1" applyFont="1" applyFill="1" applyBorder="1" applyAlignment="1">
      <alignment horizontal="right" vertical="top"/>
    </xf>
    <xf numFmtId="6" fontId="0" fillId="0" borderId="0" xfId="0" applyNumberFormat="1"/>
    <xf numFmtId="0" fontId="4" fillId="0" borderId="1" xfId="0" applyFont="1" applyBorder="1"/>
    <xf numFmtId="0" fontId="0" fillId="0" borderId="1" xfId="0" applyBorder="1"/>
    <xf numFmtId="0" fontId="0" fillId="0" borderId="0" xfId="0" applyFont="1" applyBorder="1"/>
    <xf numFmtId="38" fontId="0" fillId="2" borderId="3" xfId="0" applyNumberFormat="1" applyFont="1" applyFill="1" applyBorder="1" applyAlignment="1">
      <alignment horizontal="right" vertical="top"/>
    </xf>
    <xf numFmtId="0" fontId="1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right" vertical="top"/>
    </xf>
    <xf numFmtId="0" fontId="0" fillId="0" borderId="0" xfId="0" applyFont="1" applyAlignment="1">
      <alignment vertical="top"/>
    </xf>
    <xf numFmtId="164" fontId="0" fillId="0" borderId="0" xfId="0" applyNumberFormat="1"/>
    <xf numFmtId="6" fontId="1" fillId="0" borderId="0" xfId="0" applyNumberFormat="1" applyFont="1" applyBorder="1"/>
    <xf numFmtId="0" fontId="0" fillId="0" borderId="0" xfId="0" applyAlignment="1">
      <alignment horizontal="left" vertical="top"/>
    </xf>
    <xf numFmtId="0" fontId="12" fillId="0" borderId="0" xfId="0" applyFont="1" applyFill="1"/>
    <xf numFmtId="8" fontId="3" fillId="0" borderId="0" xfId="0" applyNumberFormat="1" applyFont="1"/>
    <xf numFmtId="9" fontId="3" fillId="0" borderId="0" xfId="2" applyNumberFormat="1" applyFont="1" applyAlignment="1">
      <alignment horizontal="center"/>
    </xf>
    <xf numFmtId="0" fontId="1" fillId="0" borderId="1" xfId="0" applyFont="1" applyBorder="1" applyAlignment="1">
      <alignment horizontal="center" vertical="top" wrapText="1"/>
    </xf>
    <xf numFmtId="0" fontId="1" fillId="0" borderId="0" xfId="0" applyFont="1" applyAlignment="1">
      <alignment horizontal="center"/>
    </xf>
    <xf numFmtId="0" fontId="1" fillId="0" borderId="0" xfId="0" applyFont="1" applyBorder="1"/>
    <xf numFmtId="0" fontId="0" fillId="0" borderId="1" xfId="0" applyBorder="1" applyAlignment="1">
      <alignment horizontal="left" vertical="top" wrapText="1"/>
    </xf>
    <xf numFmtId="0" fontId="1" fillId="0" borderId="1" xfId="0" applyFont="1" applyBorder="1" applyAlignment="1">
      <alignment horizontal="right"/>
    </xf>
    <xf numFmtId="164" fontId="1" fillId="0" borderId="0" xfId="0" applyNumberFormat="1" applyFont="1" applyBorder="1"/>
    <xf numFmtId="6" fontId="0" fillId="0" borderId="0" xfId="0" applyNumberFormat="1" applyFont="1" applyFill="1" applyBorder="1" applyAlignment="1">
      <alignment horizontal="right" vertical="top"/>
    </xf>
    <xf numFmtId="0" fontId="7" fillId="0" borderId="0" xfId="0" applyFont="1" applyFill="1" applyAlignment="1">
      <alignment horizontal="right"/>
    </xf>
    <xf numFmtId="0" fontId="46" fillId="0" borderId="0" xfId="0" applyFont="1"/>
    <xf numFmtId="168" fontId="0" fillId="0" borderId="0" xfId="0" applyNumberFormat="1"/>
    <xf numFmtId="0" fontId="0" fillId="0" borderId="23" xfId="0" applyBorder="1"/>
    <xf numFmtId="0" fontId="7" fillId="0" borderId="23" xfId="0" applyFont="1" applyFill="1" applyBorder="1"/>
    <xf numFmtId="8" fontId="0" fillId="0" borderId="23" xfId="0" applyNumberFormat="1" applyBorder="1"/>
    <xf numFmtId="164" fontId="0" fillId="0" borderId="23" xfId="0" applyNumberFormat="1" applyBorder="1"/>
    <xf numFmtId="0" fontId="4" fillId="5" borderId="1" xfId="0" applyFont="1" applyFill="1" applyBorder="1" applyAlignment="1">
      <alignment horizontal="center" vertical="top"/>
    </xf>
    <xf numFmtId="0" fontId="0" fillId="0" borderId="0" xfId="0" applyBorder="1" applyAlignment="1">
      <alignment horizontal="left" vertical="top" wrapText="1"/>
    </xf>
    <xf numFmtId="0" fontId="0" fillId="78" borderId="0" xfId="0" applyFont="1" applyFill="1" applyAlignment="1">
      <alignment horizontal="centerContinuous"/>
    </xf>
    <xf numFmtId="9" fontId="44" fillId="78" borderId="0" xfId="0" applyNumberFormat="1" applyFont="1" applyFill="1" applyAlignment="1">
      <alignment horizontal="centerContinuous"/>
    </xf>
    <xf numFmtId="9" fontId="3" fillId="0" borderId="0" xfId="2" applyNumberFormat="1" applyFont="1" applyAlignment="1">
      <alignment horizontal="right"/>
    </xf>
    <xf numFmtId="0" fontId="0" fillId="0" borderId="0" xfId="0" applyAlignment="1">
      <alignment horizontal="centerContinuous"/>
    </xf>
    <xf numFmtId="0" fontId="45" fillId="0" borderId="23" xfId="0" applyFont="1" applyBorder="1"/>
    <xf numFmtId="0" fontId="45" fillId="0" borderId="0" xfId="0" applyFont="1"/>
    <xf numFmtId="0" fontId="45" fillId="0" borderId="0" xfId="0" applyFont="1" applyBorder="1"/>
    <xf numFmtId="164" fontId="1" fillId="0" borderId="23" xfId="0" applyNumberFormat="1" applyFont="1" applyBorder="1"/>
    <xf numFmtId="0" fontId="1" fillId="0" borderId="0" xfId="0" applyFont="1" applyAlignment="1">
      <alignment horizontal="left" vertical="top" wrapText="1"/>
    </xf>
    <xf numFmtId="168" fontId="0" fillId="0" borderId="0" xfId="0" applyNumberFormat="1" applyFont="1" applyFill="1" applyBorder="1"/>
    <xf numFmtId="168" fontId="1" fillId="0" borderId="0" xfId="0" applyNumberFormat="1" applyFont="1" applyFill="1" applyBorder="1"/>
    <xf numFmtId="0" fontId="0" fillId="0" borderId="0" xfId="0" applyFont="1" applyBorder="1" applyAlignment="1">
      <alignment horizontal="right"/>
    </xf>
    <xf numFmtId="0" fontId="0" fillId="0" borderId="0" xfId="0" applyFont="1" applyAlignment="1">
      <alignment horizontal="right"/>
    </xf>
    <xf numFmtId="167" fontId="0" fillId="0" borderId="0" xfId="3" applyNumberFormat="1" applyFont="1"/>
    <xf numFmtId="0" fontId="48" fillId="0" borderId="0" xfId="0" applyFont="1"/>
    <xf numFmtId="0" fontId="47" fillId="0" borderId="0" xfId="0" applyFont="1" applyFill="1" applyBorder="1" applyAlignment="1">
      <alignment horizontal="left" vertical="center"/>
    </xf>
    <xf numFmtId="0" fontId="47" fillId="0" borderId="0" xfId="0" applyFont="1" applyFill="1" applyBorder="1" applyAlignment="1">
      <alignment horizontal="right" vertical="center"/>
    </xf>
    <xf numFmtId="0" fontId="47" fillId="0" borderId="0" xfId="0" applyFont="1" applyFill="1" applyBorder="1" applyAlignment="1">
      <alignment horizontal="left" vertical="center" indent="1"/>
    </xf>
    <xf numFmtId="0" fontId="47" fillId="0" borderId="0" xfId="0" applyFont="1" applyFill="1" applyBorder="1" applyAlignment="1">
      <alignment horizontal="left" vertical="center" wrapText="1" indent="1"/>
    </xf>
    <xf numFmtId="9" fontId="0" fillId="0" borderId="0" xfId="2" applyFont="1" applyFill="1" applyBorder="1" applyAlignment="1">
      <alignment horizontal="center" vertical="center"/>
    </xf>
    <xf numFmtId="169" fontId="47" fillId="0" borderId="0" xfId="0" applyNumberFormat="1" applyFont="1" applyFill="1" applyBorder="1" applyAlignment="1">
      <alignment horizontal="right" vertical="center"/>
    </xf>
    <xf numFmtId="170" fontId="46" fillId="4" borderId="24" xfId="0" applyNumberFormat="1" applyFont="1" applyFill="1" applyBorder="1" applyAlignment="1">
      <alignment horizontal="right" vertical="center" wrapText="1" indent="1"/>
    </xf>
    <xf numFmtId="0" fontId="46" fillId="0" borderId="0" xfId="0" applyFont="1" applyFill="1" applyBorder="1" applyAlignment="1">
      <alignment horizontal="left" vertical="center"/>
    </xf>
    <xf numFmtId="0" fontId="47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horizontal="right" vertical="center"/>
    </xf>
    <xf numFmtId="170" fontId="0" fillId="2" borderId="3" xfId="0" applyNumberFormat="1" applyFont="1" applyFill="1" applyBorder="1" applyAlignment="1">
      <alignment horizontal="right" vertical="top"/>
    </xf>
    <xf numFmtId="0" fontId="0" fillId="0" borderId="24" xfId="0" applyBorder="1" applyAlignment="1">
      <alignment horizontal="center"/>
    </xf>
    <xf numFmtId="0" fontId="0" fillId="4" borderId="0" xfId="0" applyFill="1" applyBorder="1"/>
    <xf numFmtId="0" fontId="56" fillId="80" borderId="1" xfId="0" applyFont="1" applyFill="1" applyBorder="1" applyAlignment="1">
      <alignment horizontal="center" vertical="top"/>
    </xf>
    <xf numFmtId="0" fontId="0" fillId="4" borderId="26" xfId="0" applyFill="1" applyBorder="1"/>
    <xf numFmtId="3" fontId="0" fillId="0" borderId="2" xfId="0" applyNumberFormat="1" applyBorder="1"/>
    <xf numFmtId="38" fontId="0" fillId="2" borderId="3" xfId="0" applyNumberFormat="1" applyFont="1" applyFill="1" applyBorder="1" applyAlignment="1">
      <alignment horizontal="left" vertical="top"/>
    </xf>
    <xf numFmtId="0" fontId="58" fillId="0" borderId="0" xfId="0" applyFont="1" applyBorder="1"/>
    <xf numFmtId="10" fontId="3" fillId="0" borderId="0" xfId="0" applyNumberFormat="1" applyFont="1" applyAlignment="1">
      <alignment horizontal="right" vertical="top" wrapText="1"/>
    </xf>
    <xf numFmtId="169" fontId="47" fillId="0" borderId="0" xfId="0" applyNumberFormat="1" applyFont="1" applyFill="1" applyBorder="1" applyAlignment="1">
      <alignment horizontal="center" vertical="center"/>
    </xf>
    <xf numFmtId="0" fontId="47" fillId="0" borderId="0" xfId="0" applyFont="1" applyFill="1" applyBorder="1"/>
    <xf numFmtId="170" fontId="47" fillId="0" borderId="0" xfId="0" applyNumberFormat="1" applyFont="1" applyFill="1" applyBorder="1" applyAlignment="1">
      <alignment horizontal="center"/>
    </xf>
    <xf numFmtId="165" fontId="0" fillId="0" borderId="3" xfId="0" applyNumberFormat="1" applyFont="1" applyFill="1" applyBorder="1" applyAlignment="1">
      <alignment horizontal="right" vertical="top"/>
    </xf>
    <xf numFmtId="0" fontId="1" fillId="0" borderId="0" xfId="0" applyFont="1" applyBorder="1" applyAlignment="1">
      <alignment vertical="top"/>
    </xf>
    <xf numFmtId="0" fontId="1" fillId="0" borderId="0" xfId="0" applyFont="1" applyBorder="1" applyAlignment="1">
      <alignment horizontal="right" vertical="top"/>
    </xf>
    <xf numFmtId="165" fontId="0" fillId="4" borderId="0" xfId="0" applyNumberFormat="1" applyFont="1" applyFill="1" applyBorder="1" applyAlignment="1">
      <alignment horizontal="right" vertical="top"/>
    </xf>
    <xf numFmtId="170" fontId="0" fillId="0" borderId="0" xfId="0" applyNumberFormat="1" applyFont="1" applyFill="1" applyBorder="1" applyAlignment="1">
      <alignment horizontal="right" vertical="top"/>
    </xf>
    <xf numFmtId="170" fontId="0" fillId="0" borderId="0" xfId="0" applyNumberFormat="1"/>
    <xf numFmtId="10" fontId="0" fillId="0" borderId="0" xfId="2" applyNumberFormat="1" applyFont="1" applyAlignment="1">
      <alignment horizontal="right" vertical="top" wrapText="1"/>
    </xf>
    <xf numFmtId="0" fontId="56" fillId="80" borderId="28" xfId="0" applyFont="1" applyFill="1" applyBorder="1" applyAlignment="1">
      <alignment horizontal="center" vertical="top"/>
    </xf>
    <xf numFmtId="0" fontId="4" fillId="0" borderId="27" xfId="0" applyFont="1" applyBorder="1"/>
    <xf numFmtId="0" fontId="0" fillId="0" borderId="27" xfId="0" applyBorder="1"/>
    <xf numFmtId="6" fontId="0" fillId="0" borderId="27" xfId="0" applyNumberFormat="1" applyFont="1" applyFill="1" applyBorder="1" applyAlignment="1">
      <alignment horizontal="right" vertical="top"/>
    </xf>
    <xf numFmtId="0" fontId="5" fillId="0" borderId="27" xfId="0" applyFont="1" applyBorder="1"/>
    <xf numFmtId="3" fontId="0" fillId="0" borderId="30" xfId="0" applyNumberFormat="1" applyBorder="1"/>
    <xf numFmtId="8" fontId="0" fillId="0" borderId="27" xfId="0" applyNumberFormat="1" applyBorder="1"/>
    <xf numFmtId="0" fontId="56" fillId="80" borderId="32" xfId="0" applyFont="1" applyFill="1" applyBorder="1" applyAlignment="1">
      <alignment horizontal="center" vertical="top"/>
    </xf>
    <xf numFmtId="0" fontId="0" fillId="0" borderId="31" xfId="0" applyBorder="1"/>
    <xf numFmtId="3" fontId="0" fillId="0" borderId="31" xfId="0" applyNumberFormat="1" applyBorder="1"/>
    <xf numFmtId="6" fontId="0" fillId="0" borderId="31" xfId="0" applyNumberFormat="1" applyFont="1" applyFill="1" applyBorder="1" applyAlignment="1">
      <alignment horizontal="right" vertical="top"/>
    </xf>
    <xf numFmtId="0" fontId="5" fillId="0" borderId="31" xfId="0" applyFont="1" applyBorder="1"/>
    <xf numFmtId="3" fontId="0" fillId="0" borderId="34" xfId="0" applyNumberFormat="1" applyBorder="1"/>
    <xf numFmtId="0" fontId="57" fillId="82" borderId="0" xfId="0" applyFont="1" applyFill="1" applyBorder="1" applyAlignment="1">
      <alignment horizontal="center"/>
    </xf>
    <xf numFmtId="0" fontId="57" fillId="82" borderId="27" xfId="0" applyFont="1" applyFill="1" applyBorder="1" applyAlignment="1">
      <alignment horizontal="center"/>
    </xf>
    <xf numFmtId="0" fontId="57" fillId="82" borderId="31" xfId="0" applyFont="1" applyFill="1" applyBorder="1" applyAlignment="1">
      <alignment horizontal="center"/>
    </xf>
    <xf numFmtId="170" fontId="50" fillId="0" borderId="0" xfId="0" applyNumberFormat="1" applyFont="1"/>
    <xf numFmtId="0" fontId="56" fillId="81" borderId="0" xfId="0" applyFont="1" applyFill="1" applyAlignment="1">
      <alignment horizontal="centerContinuous" vertical="center"/>
    </xf>
    <xf numFmtId="9" fontId="0" fillId="0" borderId="0" xfId="2" applyFont="1" applyFill="1" applyBorder="1" applyAlignment="1">
      <alignment vertical="center"/>
    </xf>
    <xf numFmtId="1" fontId="3" fillId="0" borderId="0" xfId="0" applyNumberFormat="1" applyFont="1" applyFill="1" applyBorder="1" applyAlignment="1">
      <alignment horizontal="right" vertical="center"/>
    </xf>
    <xf numFmtId="8" fontId="0" fillId="0" borderId="0" xfId="0" applyNumberFormat="1" applyBorder="1"/>
    <xf numFmtId="0" fontId="56" fillId="80" borderId="31" xfId="0" applyFont="1" applyFill="1" applyBorder="1" applyAlignment="1">
      <alignment horizontal="center" vertical="top"/>
    </xf>
    <xf numFmtId="0" fontId="60" fillId="0" borderId="0" xfId="0" applyFont="1"/>
    <xf numFmtId="10" fontId="3" fillId="0" borderId="0" xfId="2" applyNumberFormat="1" applyFont="1"/>
    <xf numFmtId="0" fontId="4" fillId="0" borderId="0" xfId="0" applyFont="1" applyAlignment="1">
      <alignment vertical="top"/>
    </xf>
    <xf numFmtId="6" fontId="4" fillId="0" borderId="0" xfId="0" applyNumberFormat="1" applyFont="1" applyBorder="1"/>
    <xf numFmtId="0" fontId="50" fillId="0" borderId="0" xfId="0" applyFont="1"/>
    <xf numFmtId="8" fontId="50" fillId="0" borderId="0" xfId="0" applyNumberFormat="1" applyFont="1"/>
    <xf numFmtId="10" fontId="0" fillId="0" borderId="0" xfId="0" applyNumberFormat="1" applyFont="1" applyFill="1" applyBorder="1" applyAlignment="1">
      <alignment horizontal="right" vertical="top"/>
    </xf>
    <xf numFmtId="166" fontId="0" fillId="0" borderId="0" xfId="2" applyNumberFormat="1" applyFont="1"/>
    <xf numFmtId="3" fontId="0" fillId="0" borderId="0" xfId="0" applyNumberFormat="1"/>
    <xf numFmtId="3" fontId="0" fillId="0" borderId="0" xfId="0" applyNumberFormat="1" applyBorder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7" fillId="0" borderId="0" xfId="0" applyFont="1" applyFill="1" applyBorder="1"/>
    <xf numFmtId="164" fontId="0" fillId="0" borderId="0" xfId="0" applyNumberFormat="1" applyBorder="1"/>
    <xf numFmtId="0" fontId="61" fillId="0" borderId="0" xfId="0" applyFont="1"/>
    <xf numFmtId="170" fontId="50" fillId="0" borderId="0" xfId="0" applyNumberFormat="1" applyFont="1" applyFill="1"/>
    <xf numFmtId="9" fontId="0" fillId="2" borderId="3" xfId="2" applyFont="1" applyFill="1" applyBorder="1" applyAlignment="1">
      <alignment horizontal="left" vertical="top"/>
    </xf>
    <xf numFmtId="9" fontId="0" fillId="0" borderId="0" xfId="2" applyFont="1"/>
    <xf numFmtId="0" fontId="59" fillId="0" borderId="0" xfId="0" applyFont="1"/>
    <xf numFmtId="6" fontId="62" fillId="0" borderId="0" xfId="0" applyNumberFormat="1" applyFont="1"/>
    <xf numFmtId="0" fontId="50" fillId="0" borderId="0" xfId="0" applyFont="1" applyFill="1"/>
    <xf numFmtId="3" fontId="0" fillId="0" borderId="0" xfId="0" applyNumberFormat="1" applyAlignment="1">
      <alignment horizontal="left" vertical="top" wrapText="1"/>
    </xf>
    <xf numFmtId="166" fontId="1" fillId="0" borderId="0" xfId="2" applyNumberFormat="1" applyFont="1" applyBorder="1"/>
    <xf numFmtId="6" fontId="64" fillId="0" borderId="0" xfId="0" applyNumberFormat="1" applyFont="1"/>
    <xf numFmtId="0" fontId="63" fillId="0" borderId="0" xfId="0" applyFont="1"/>
    <xf numFmtId="0" fontId="4" fillId="5" borderId="0" xfId="0" applyFont="1" applyFill="1" applyBorder="1"/>
    <xf numFmtId="0" fontId="0" fillId="5" borderId="0" xfId="0" applyFill="1" applyBorder="1"/>
    <xf numFmtId="0" fontId="7" fillId="5" borderId="0" xfId="0" applyFont="1" applyFill="1" applyBorder="1"/>
    <xf numFmtId="0" fontId="45" fillId="5" borderId="0" xfId="0" applyFont="1" applyFill="1" applyBorder="1"/>
    <xf numFmtId="168" fontId="1" fillId="5" borderId="0" xfId="0" applyNumberFormat="1" applyFont="1" applyFill="1"/>
    <xf numFmtId="9" fontId="66" fillId="0" borderId="0" xfId="0" quotePrefix="1" applyNumberFormat="1" applyFont="1"/>
    <xf numFmtId="0" fontId="65" fillId="0" borderId="0" xfId="0" applyFont="1"/>
    <xf numFmtId="10" fontId="0" fillId="2" borderId="3" xfId="2" applyNumberFormat="1" applyFont="1" applyFill="1" applyBorder="1" applyAlignment="1">
      <alignment horizontal="right" vertical="top"/>
    </xf>
    <xf numFmtId="168" fontId="0" fillId="0" borderId="35" xfId="0" applyNumberFormat="1" applyBorder="1"/>
    <xf numFmtId="168" fontId="1" fillId="0" borderId="35" xfId="0" applyNumberFormat="1" applyFont="1" applyBorder="1"/>
    <xf numFmtId="0" fontId="0" fillId="0" borderId="35" xfId="0" applyBorder="1"/>
    <xf numFmtId="0" fontId="45" fillId="0" borderId="35" xfId="0" applyFont="1" applyBorder="1"/>
    <xf numFmtId="0" fontId="49" fillId="0" borderId="35" xfId="0" applyFont="1" applyFill="1" applyBorder="1"/>
    <xf numFmtId="10" fontId="3" fillId="0" borderId="35" xfId="0" applyNumberFormat="1" applyFont="1" applyFill="1" applyBorder="1" applyAlignment="1">
      <alignment horizontal="right" vertical="top"/>
    </xf>
    <xf numFmtId="0" fontId="0" fillId="0" borderId="35" xfId="0" applyFont="1" applyBorder="1" applyAlignment="1">
      <alignment horizontal="right"/>
    </xf>
    <xf numFmtId="0" fontId="0" fillId="0" borderId="0" xfId="0" applyFill="1" applyBorder="1" applyAlignment="1">
      <alignment vertical="top"/>
    </xf>
    <xf numFmtId="0" fontId="5" fillId="0" borderId="0" xfId="0" applyFont="1" applyFill="1"/>
    <xf numFmtId="6" fontId="1" fillId="0" borderId="0" xfId="0" applyNumberFormat="1" applyFont="1" applyBorder="1" applyAlignment="1">
      <alignment horizontal="right"/>
    </xf>
    <xf numFmtId="0" fontId="50" fillId="0" borderId="0" xfId="0" applyFont="1" applyAlignment="1">
      <alignment horizontal="right" vertical="top"/>
    </xf>
    <xf numFmtId="9" fontId="0" fillId="0" borderId="3" xfId="2" applyFont="1" applyFill="1" applyBorder="1" applyAlignment="1">
      <alignment horizontal="left" vertical="top"/>
    </xf>
    <xf numFmtId="10" fontId="3" fillId="0" borderId="0" xfId="0" applyNumberFormat="1" applyFont="1" applyAlignment="1">
      <alignment horizontal="left" vertical="top"/>
    </xf>
    <xf numFmtId="0" fontId="1" fillId="0" borderId="1" xfId="0" applyFont="1" applyBorder="1" applyAlignment="1">
      <alignment horizontal="center" vertical="top"/>
    </xf>
    <xf numFmtId="166" fontId="3" fillId="0" borderId="0" xfId="2" applyNumberFormat="1" applyFont="1"/>
    <xf numFmtId="10" fontId="47" fillId="0" borderId="3" xfId="2" applyNumberFormat="1" applyFont="1" applyFill="1" applyBorder="1" applyAlignment="1">
      <alignment horizontal="right" vertical="center"/>
    </xf>
    <xf numFmtId="0" fontId="0" fillId="0" borderId="24" xfId="0" applyFont="1" applyBorder="1" applyAlignment="1">
      <alignment horizontal="center"/>
    </xf>
    <xf numFmtId="0" fontId="1" fillId="0" borderId="0" xfId="0" applyFont="1" applyAlignment="1">
      <alignment vertical="top"/>
    </xf>
    <xf numFmtId="38" fontId="46" fillId="0" borderId="0" xfId="0" applyNumberFormat="1" applyFont="1" applyAlignment="1">
      <alignment horizontal="right" vertical="top"/>
    </xf>
    <xf numFmtId="0" fontId="0" fillId="0" borderId="0" xfId="0" quotePrefix="1" applyFont="1" applyAlignment="1">
      <alignment horizontal="right"/>
    </xf>
    <xf numFmtId="0" fontId="0" fillId="0" borderId="0" xfId="0" applyFont="1" applyFill="1"/>
    <xf numFmtId="0" fontId="47" fillId="0" borderId="1" xfId="0" applyFont="1" applyBorder="1" applyAlignment="1">
      <alignment horizontal="right"/>
    </xf>
    <xf numFmtId="0" fontId="1" fillId="0" borderId="0" xfId="0" applyFont="1" applyBorder="1" applyAlignment="1">
      <alignment horizontal="center" vertical="top" wrapText="1"/>
    </xf>
    <xf numFmtId="171" fontId="0" fillId="0" borderId="0" xfId="0" applyNumberFormat="1" applyFont="1" applyFill="1" applyBorder="1"/>
    <xf numFmtId="43" fontId="0" fillId="0" borderId="0" xfId="0" applyNumberFormat="1" applyAlignment="1">
      <alignment horizontal="left" vertical="top" wrapText="1"/>
    </xf>
    <xf numFmtId="171" fontId="0" fillId="0" borderId="0" xfId="0" applyNumberFormat="1" applyAlignment="1">
      <alignment horizontal="right"/>
    </xf>
    <xf numFmtId="0" fontId="3" fillId="0" borderId="0" xfId="0" applyFont="1" applyAlignment="1">
      <alignment horizontal="right"/>
    </xf>
    <xf numFmtId="171" fontId="3" fillId="0" borderId="0" xfId="0" applyNumberFormat="1" applyFont="1" applyFill="1" applyBorder="1"/>
    <xf numFmtId="0" fontId="9" fillId="0" borderId="55" xfId="216" applyFill="1" applyBorder="1" applyAlignment="1">
      <alignment horizontal="left"/>
    </xf>
    <xf numFmtId="197" fontId="0" fillId="0" borderId="0" xfId="0" applyNumberFormat="1" applyFont="1" applyFill="1" applyBorder="1"/>
    <xf numFmtId="0" fontId="124" fillId="81" borderId="0" xfId="0" applyFont="1" applyFill="1"/>
    <xf numFmtId="0" fontId="55" fillId="81" borderId="0" xfId="0" applyFont="1" applyFill="1"/>
    <xf numFmtId="0" fontId="125" fillId="81" borderId="0" xfId="0" applyFont="1" applyFill="1"/>
    <xf numFmtId="0" fontId="126" fillId="81" borderId="0" xfId="0" applyFont="1" applyFill="1"/>
    <xf numFmtId="6" fontId="127" fillId="81" borderId="0" xfId="0" quotePrefix="1" applyNumberFormat="1" applyFont="1" applyFill="1"/>
    <xf numFmtId="0" fontId="57" fillId="81" borderId="0" xfId="0" applyFont="1" applyFill="1"/>
    <xf numFmtId="0" fontId="57" fillId="81" borderId="0" xfId="0" applyFont="1" applyFill="1" applyAlignment="1">
      <alignment horizontal="right"/>
    </xf>
    <xf numFmtId="0" fontId="57" fillId="81" borderId="0" xfId="0" applyFont="1" applyFill="1" applyAlignment="1">
      <alignment horizontal="left" vertical="top" wrapText="1"/>
    </xf>
    <xf numFmtId="0" fontId="129" fillId="109" borderId="57" xfId="0" applyFont="1" applyFill="1" applyBorder="1" applyAlignment="1">
      <alignment vertical="center" wrapText="1"/>
    </xf>
    <xf numFmtId="0" fontId="0" fillId="0" borderId="0" xfId="0" applyAlignment="1"/>
    <xf numFmtId="0" fontId="128" fillId="0" borderId="0" xfId="0" applyFont="1" applyAlignment="1">
      <alignment horizontal="left" vertical="center"/>
    </xf>
    <xf numFmtId="0" fontId="129" fillId="109" borderId="56" xfId="0" applyFont="1" applyFill="1" applyBorder="1" applyAlignment="1">
      <alignment vertical="center"/>
    </xf>
    <xf numFmtId="43" fontId="0" fillId="0" borderId="0" xfId="0" applyNumberFormat="1" applyAlignment="1">
      <alignment horizontal="left" vertical="top"/>
    </xf>
    <xf numFmtId="0" fontId="68" fillId="0" borderId="58" xfId="0" applyFont="1" applyBorder="1" applyAlignment="1">
      <alignment vertical="center"/>
    </xf>
    <xf numFmtId="0" fontId="68" fillId="0" borderId="61" xfId="0" applyFont="1" applyBorder="1" applyAlignment="1">
      <alignment vertical="center"/>
    </xf>
    <xf numFmtId="0" fontId="130" fillId="0" borderId="62" xfId="0" applyFont="1" applyBorder="1" applyAlignment="1">
      <alignment vertical="center"/>
    </xf>
    <xf numFmtId="0" fontId="47" fillId="0" borderId="0" xfId="0" applyFont="1" applyAlignment="1">
      <alignment horizontal="left" vertical="center"/>
    </xf>
    <xf numFmtId="0" fontId="130" fillId="0" borderId="65" xfId="0" applyFont="1" applyBorder="1" applyAlignment="1">
      <alignment vertical="center"/>
    </xf>
    <xf numFmtId="0" fontId="47" fillId="0" borderId="0" xfId="0" applyFont="1" applyAlignment="1">
      <alignment horizontal="left" vertical="top"/>
    </xf>
    <xf numFmtId="164" fontId="0" fillId="0" borderId="0" xfId="0" applyNumberFormat="1" applyFont="1"/>
    <xf numFmtId="0" fontId="0" fillId="81" borderId="0" xfId="0" applyFill="1" applyAlignment="1">
      <alignment horizontal="left" vertical="top" wrapText="1"/>
    </xf>
    <xf numFmtId="0" fontId="131" fillId="0" borderId="0" xfId="0" applyFont="1" applyFill="1" applyBorder="1" applyAlignment="1">
      <alignment horizontal="right" vertical="center"/>
    </xf>
    <xf numFmtId="0" fontId="131" fillId="0" borderId="0" xfId="0" applyFont="1" applyFill="1" applyBorder="1" applyAlignment="1">
      <alignment horizontal="left" vertical="center"/>
    </xf>
    <xf numFmtId="0" fontId="46" fillId="0" borderId="0" xfId="0" applyFont="1" applyBorder="1"/>
    <xf numFmtId="0" fontId="56" fillId="81" borderId="0" xfId="0" applyFont="1" applyFill="1"/>
    <xf numFmtId="6" fontId="0" fillId="0" borderId="23" xfId="0" applyNumberFormat="1" applyFont="1" applyFill="1" applyBorder="1" applyAlignment="1">
      <alignment horizontal="right" vertical="top"/>
    </xf>
    <xf numFmtId="198" fontId="0" fillId="0" borderId="0" xfId="0" applyNumberFormat="1" applyFont="1" applyFill="1" applyBorder="1" applyAlignment="1">
      <alignment horizontal="right" vertical="top"/>
    </xf>
    <xf numFmtId="0" fontId="9" fillId="0" borderId="55" xfId="216" applyFill="1" applyBorder="1" applyAlignment="1">
      <alignment horizontal="left"/>
    </xf>
    <xf numFmtId="43" fontId="9" fillId="0" borderId="0" xfId="100" applyNumberFormat="1" applyFont="1" applyFill="1" applyBorder="1" applyAlignment="1">
      <alignment horizontal="right" vertical="center"/>
    </xf>
    <xf numFmtId="0" fontId="1" fillId="0" borderId="1" xfId="0" applyFont="1" applyBorder="1" applyAlignment="1">
      <alignment horizontal="right" vertical="top" wrapText="1"/>
    </xf>
    <xf numFmtId="199" fontId="68" fillId="0" borderId="68" xfId="0" applyNumberFormat="1" applyFont="1" applyBorder="1" applyAlignment="1">
      <alignment vertical="center" wrapText="1"/>
    </xf>
    <xf numFmtId="199" fontId="130" fillId="0" borderId="69" xfId="0" applyNumberFormat="1" applyFont="1" applyBorder="1" applyAlignment="1">
      <alignment vertical="center" wrapText="1"/>
    </xf>
    <xf numFmtId="0" fontId="4" fillId="0" borderId="1" xfId="0" applyFont="1" applyFill="1" applyBorder="1"/>
    <xf numFmtId="0" fontId="0" fillId="0" borderId="1" xfId="0" applyFill="1" applyBorder="1"/>
    <xf numFmtId="0" fontId="129" fillId="109" borderId="67" xfId="0" applyFont="1" applyFill="1" applyBorder="1" applyAlignment="1">
      <alignment horizontal="right" vertical="center" wrapText="1"/>
    </xf>
    <xf numFmtId="0" fontId="132" fillId="0" borderId="0" xfId="0" applyFont="1"/>
    <xf numFmtId="0" fontId="1" fillId="0" borderId="1" xfId="0" applyFont="1" applyFill="1" applyBorder="1"/>
    <xf numFmtId="0" fontId="1" fillId="0" borderId="1" xfId="0" applyFont="1" applyFill="1" applyBorder="1" applyAlignment="1">
      <alignment horizontal="right"/>
    </xf>
    <xf numFmtId="0" fontId="1" fillId="0" borderId="1" xfId="0" applyFont="1" applyFill="1" applyBorder="1" applyAlignment="1">
      <alignment horizontal="center" vertical="top" wrapText="1"/>
    </xf>
    <xf numFmtId="198" fontId="1" fillId="0" borderId="0" xfId="0" applyNumberFormat="1" applyFont="1" applyBorder="1"/>
    <xf numFmtId="0" fontId="4" fillId="110" borderId="1" xfId="0" applyFont="1" applyFill="1" applyBorder="1"/>
    <xf numFmtId="0" fontId="0" fillId="110" borderId="1" xfId="0" applyFill="1" applyBorder="1"/>
    <xf numFmtId="0" fontId="1" fillId="110" borderId="1" xfId="0" applyFont="1" applyFill="1" applyBorder="1"/>
    <xf numFmtId="0" fontId="1" fillId="110" borderId="1" xfId="0" applyFont="1" applyFill="1" applyBorder="1" applyAlignment="1">
      <alignment horizontal="right"/>
    </xf>
    <xf numFmtId="0" fontId="1" fillId="110" borderId="1" xfId="0" applyFont="1" applyFill="1" applyBorder="1" applyAlignment="1">
      <alignment horizontal="center" vertical="top" wrapText="1"/>
    </xf>
    <xf numFmtId="0" fontId="1" fillId="0" borderId="70" xfId="0" applyFont="1" applyBorder="1" applyAlignment="1">
      <alignment vertical="top"/>
    </xf>
    <xf numFmtId="0" fontId="1" fillId="0" borderId="70" xfId="0" applyFont="1" applyBorder="1"/>
    <xf numFmtId="0" fontId="1" fillId="0" borderId="70" xfId="0" applyFont="1" applyBorder="1" applyAlignment="1">
      <alignment horizontal="right" vertical="top"/>
    </xf>
    <xf numFmtId="6" fontId="1" fillId="0" borderId="70" xfId="0" applyNumberFormat="1" applyFont="1" applyBorder="1"/>
    <xf numFmtId="198" fontId="1" fillId="0" borderId="70" xfId="0" applyNumberFormat="1" applyFont="1" applyBorder="1"/>
    <xf numFmtId="9" fontId="0" fillId="0" borderId="0" xfId="2" applyNumberFormat="1" applyFont="1" applyFill="1" applyBorder="1" applyAlignment="1">
      <alignment horizontal="right" vertical="top"/>
    </xf>
    <xf numFmtId="9" fontId="1" fillId="0" borderId="70" xfId="2" applyNumberFormat="1" applyFont="1" applyBorder="1"/>
    <xf numFmtId="0" fontId="1" fillId="0" borderId="70" xfId="0" applyFont="1" applyBorder="1" applyAlignment="1">
      <alignment horizontal="left" vertical="top"/>
    </xf>
    <xf numFmtId="199" fontId="0" fillId="0" borderId="0" xfId="0" applyNumberFormat="1" applyAlignment="1">
      <alignment horizontal="left" vertical="top" wrapText="1"/>
    </xf>
    <xf numFmtId="199" fontId="0" fillId="0" borderId="0" xfId="0" applyNumberFormat="1"/>
    <xf numFmtId="200" fontId="68" fillId="0" borderId="59" xfId="0" applyNumberFormat="1" applyFont="1" applyBorder="1" applyAlignment="1">
      <alignment vertical="center" wrapText="1"/>
    </xf>
    <xf numFmtId="200" fontId="68" fillId="0" borderId="60" xfId="0" applyNumberFormat="1" applyFont="1" applyBorder="1" applyAlignment="1">
      <alignment vertical="center" wrapText="1"/>
    </xf>
    <xf numFmtId="200" fontId="130" fillId="0" borderId="63" xfId="0" applyNumberFormat="1" applyFont="1" applyBorder="1" applyAlignment="1">
      <alignment vertical="center" wrapText="1"/>
    </xf>
    <xf numFmtId="200" fontId="130" fillId="0" borderId="64" xfId="0" applyNumberFormat="1" applyFont="1" applyBorder="1" applyAlignment="1">
      <alignment vertical="center" wrapText="1"/>
    </xf>
    <xf numFmtId="0" fontId="1" fillId="0" borderId="0" xfId="0" applyFont="1" applyAlignment="1"/>
    <xf numFmtId="0" fontId="46" fillId="84" borderId="24" xfId="0" applyFont="1" applyFill="1" applyBorder="1" applyAlignment="1">
      <alignment horizontal="left" vertical="center"/>
    </xf>
    <xf numFmtId="0" fontId="0" fillId="0" borderId="0" xfId="0" applyFont="1" applyAlignment="1">
      <alignment horizontal="left"/>
    </xf>
    <xf numFmtId="0" fontId="47" fillId="84" borderId="24" xfId="0" applyFont="1" applyFill="1" applyBorder="1" applyAlignment="1">
      <alignment horizontal="left" vertical="center"/>
    </xf>
    <xf numFmtId="0" fontId="47" fillId="84" borderId="24" xfId="0" applyFont="1" applyFill="1" applyBorder="1" applyAlignment="1">
      <alignment horizontal="right" vertical="center"/>
    </xf>
    <xf numFmtId="0" fontId="46" fillId="84" borderId="24" xfId="0" applyFont="1" applyFill="1" applyBorder="1" applyAlignment="1">
      <alignment horizontal="right" vertical="center"/>
    </xf>
    <xf numFmtId="0" fontId="46" fillId="0" borderId="0" xfId="0" applyFont="1" applyFill="1" applyBorder="1" applyAlignment="1">
      <alignment horizontal="right" vertical="center"/>
    </xf>
    <xf numFmtId="0" fontId="4" fillId="0" borderId="0" xfId="0" applyFont="1" applyFill="1" applyBorder="1"/>
    <xf numFmtId="0" fontId="6" fillId="0" borderId="0" xfId="0" applyFont="1" applyFill="1" applyBorder="1"/>
    <xf numFmtId="0" fontId="5" fillId="0" borderId="0" xfId="0" applyFont="1" applyFill="1" applyBorder="1"/>
    <xf numFmtId="0" fontId="1" fillId="0" borderId="0" xfId="0" applyFont="1" applyFill="1" applyAlignment="1">
      <alignment horizontal="center"/>
    </xf>
    <xf numFmtId="170" fontId="0" fillId="2" borderId="3" xfId="0" applyNumberFormat="1" applyFont="1" applyFill="1" applyBorder="1" applyAlignment="1">
      <alignment horizontal="left" vertical="top"/>
    </xf>
    <xf numFmtId="170" fontId="0" fillId="0" borderId="3" xfId="0" applyNumberFormat="1" applyFont="1" applyFill="1" applyBorder="1" applyAlignment="1">
      <alignment horizontal="left" vertical="top"/>
    </xf>
    <xf numFmtId="0" fontId="133" fillId="0" borderId="0" xfId="0" applyFont="1" applyAlignment="1">
      <alignment horizontal="left" vertical="top" wrapText="1"/>
    </xf>
    <xf numFmtId="2" fontId="133" fillId="0" borderId="0" xfId="0" applyNumberFormat="1" applyFont="1" applyFill="1" applyAlignment="1">
      <alignment horizontal="left" vertical="top" wrapText="1"/>
    </xf>
    <xf numFmtId="38" fontId="47" fillId="2" borderId="3" xfId="0" applyNumberFormat="1" applyFont="1" applyFill="1" applyBorder="1" applyAlignment="1">
      <alignment horizontal="right" vertical="top"/>
    </xf>
    <xf numFmtId="168" fontId="0" fillId="0" borderId="0" xfId="0" applyNumberFormat="1" applyBorder="1"/>
    <xf numFmtId="168" fontId="1" fillId="0" borderId="0" xfId="0" applyNumberFormat="1" applyFont="1" applyBorder="1"/>
    <xf numFmtId="168" fontId="0" fillId="4" borderId="35" xfId="0" applyNumberFormat="1" applyFill="1" applyBorder="1"/>
    <xf numFmtId="10" fontId="0" fillId="0" borderId="0" xfId="0" applyNumberFormat="1" applyFont="1"/>
    <xf numFmtId="3" fontId="0" fillId="0" borderId="2" xfId="0" applyNumberFormat="1" applyBorder="1"/>
    <xf numFmtId="0" fontId="0" fillId="0" borderId="0" xfId="0"/>
    <xf numFmtId="0" fontId="0" fillId="0" borderId="0" xfId="0" applyAlignment="1">
      <alignment horizontal="left" vertical="top" wrapText="1"/>
    </xf>
    <xf numFmtId="0" fontId="0" fillId="0" borderId="0" xfId="0" applyFont="1"/>
    <xf numFmtId="165" fontId="0" fillId="2" borderId="3" xfId="0" applyNumberFormat="1" applyFont="1" applyFill="1" applyBorder="1" applyAlignment="1">
      <alignment horizontal="right" vertical="top"/>
    </xf>
    <xf numFmtId="0" fontId="3" fillId="0" borderId="0" xfId="0" applyFont="1"/>
    <xf numFmtId="198" fontId="0" fillId="0" borderId="0" xfId="0" applyNumberFormat="1" applyFont="1" applyFill="1" applyBorder="1" applyAlignment="1">
      <alignment horizontal="right" vertical="top"/>
    </xf>
    <xf numFmtId="198" fontId="1" fillId="0" borderId="70" xfId="0" applyNumberFormat="1" applyFont="1" applyBorder="1"/>
    <xf numFmtId="0" fontId="0" fillId="0" borderId="0" xfId="0" applyFill="1"/>
    <xf numFmtId="164" fontId="0" fillId="2" borderId="3" xfId="0" applyNumberFormat="1" applyFont="1" applyFill="1" applyBorder="1" applyAlignment="1">
      <alignment horizontal="right" vertical="top"/>
    </xf>
    <xf numFmtId="201" fontId="0" fillId="0" borderId="0" xfId="0" applyNumberFormat="1"/>
    <xf numFmtId="164" fontId="0" fillId="5" borderId="3" xfId="0" applyNumberFormat="1" applyFont="1" applyFill="1" applyBorder="1" applyAlignment="1">
      <alignment horizontal="right" vertical="top"/>
    </xf>
    <xf numFmtId="165" fontId="0" fillId="0" borderId="0" xfId="0" applyNumberFormat="1" applyAlignment="1">
      <alignment horizontal="left" vertical="top" wrapText="1"/>
    </xf>
    <xf numFmtId="165" fontId="0" fillId="0" borderId="0" xfId="0" applyNumberFormat="1"/>
    <xf numFmtId="202" fontId="47" fillId="0" borderId="0" xfId="0" applyNumberFormat="1" applyFont="1" applyFill="1" applyBorder="1" applyAlignment="1">
      <alignment horizontal="left" vertical="center" indent="1"/>
    </xf>
    <xf numFmtId="169" fontId="47" fillId="2" borderId="0" xfId="0" applyNumberFormat="1" applyFont="1" applyFill="1" applyBorder="1" applyAlignment="1">
      <alignment horizontal="right" vertical="center"/>
    </xf>
    <xf numFmtId="0" fontId="0" fillId="0" borderId="1" xfId="0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center" vertical="top"/>
    </xf>
    <xf numFmtId="0" fontId="5" fillId="0" borderId="27" xfId="0" applyFont="1" applyFill="1" applyBorder="1" applyAlignment="1">
      <alignment horizontal="center" vertical="top"/>
    </xf>
    <xf numFmtId="0" fontId="1" fillId="0" borderId="1" xfId="0" applyFont="1" applyFill="1" applyBorder="1" applyAlignment="1">
      <alignment horizontal="right" vertical="top" wrapText="1"/>
    </xf>
    <xf numFmtId="6" fontId="0" fillId="0" borderId="157" xfId="0" applyNumberFormat="1" applyFont="1" applyFill="1" applyBorder="1" applyAlignment="1">
      <alignment horizontal="right" vertical="top"/>
    </xf>
    <xf numFmtId="3" fontId="0" fillId="0" borderId="22" xfId="0" applyNumberFormat="1" applyFont="1" applyFill="1" applyBorder="1" applyAlignment="1">
      <alignment horizontal="right" vertical="top"/>
    </xf>
    <xf numFmtId="3" fontId="0" fillId="0" borderId="29" xfId="0" applyNumberFormat="1" applyFont="1" applyFill="1" applyBorder="1" applyAlignment="1">
      <alignment horizontal="right" vertical="top"/>
    </xf>
    <xf numFmtId="3" fontId="0" fillId="0" borderId="33" xfId="0" applyNumberFormat="1" applyFont="1" applyFill="1" applyBorder="1" applyAlignment="1">
      <alignment horizontal="right" vertical="top"/>
    </xf>
    <xf numFmtId="38" fontId="0" fillId="0" borderId="22" xfId="0" applyNumberFormat="1" applyFont="1" applyFill="1" applyBorder="1" applyAlignment="1">
      <alignment horizontal="right" vertical="top"/>
    </xf>
    <xf numFmtId="0" fontId="0" fillId="0" borderId="158" xfId="0" applyBorder="1"/>
    <xf numFmtId="6" fontId="0" fillId="4" borderId="159" xfId="0" applyNumberFormat="1" applyFont="1" applyFill="1" applyBorder="1" applyAlignment="1">
      <alignment horizontal="right" vertical="top"/>
    </xf>
    <xf numFmtId="6" fontId="0" fillId="4" borderId="70" xfId="0" applyNumberFormat="1" applyFont="1" applyFill="1" applyBorder="1" applyAlignment="1">
      <alignment horizontal="right" vertical="top"/>
    </xf>
    <xf numFmtId="6" fontId="0" fillId="4" borderId="156" xfId="0" applyNumberFormat="1" applyFont="1" applyFill="1" applyBorder="1" applyAlignment="1">
      <alignment horizontal="right" vertical="top"/>
    </xf>
    <xf numFmtId="6" fontId="0" fillId="4" borderId="160" xfId="0" applyNumberFormat="1" applyFont="1" applyFill="1" applyBorder="1" applyAlignment="1">
      <alignment horizontal="right" vertical="top"/>
    </xf>
    <xf numFmtId="6" fontId="0" fillId="4" borderId="111" xfId="0" applyNumberFormat="1" applyFont="1" applyFill="1" applyBorder="1" applyAlignment="1">
      <alignment horizontal="right" vertical="top"/>
    </xf>
    <xf numFmtId="6" fontId="0" fillId="4" borderId="155" xfId="0" applyNumberFormat="1" applyFont="1" applyFill="1" applyBorder="1" applyAlignment="1">
      <alignment horizontal="right" vertical="top"/>
    </xf>
    <xf numFmtId="38" fontId="0" fillId="0" borderId="71" xfId="0" applyNumberFormat="1" applyFont="1" applyFill="1" applyBorder="1" applyAlignment="1">
      <alignment horizontal="right" vertical="top"/>
    </xf>
    <xf numFmtId="38" fontId="0" fillId="0" borderId="72" xfId="0" applyNumberFormat="1" applyFont="1" applyFill="1" applyBorder="1" applyAlignment="1">
      <alignment horizontal="right" vertical="top"/>
    </xf>
    <xf numFmtId="168" fontId="0" fillId="0" borderId="0" xfId="0" applyNumberFormat="1" applyAlignment="1">
      <alignment horizontal="left" vertical="top" wrapText="1"/>
    </xf>
    <xf numFmtId="0" fontId="134" fillId="0" borderId="0" xfId="0" applyFont="1" applyAlignment="1">
      <alignment horizontal="left" vertical="center" indent="1"/>
    </xf>
    <xf numFmtId="43" fontId="0" fillId="0" borderId="0" xfId="3" applyFont="1" applyAlignment="1">
      <alignment horizontal="right" vertical="top" wrapText="1"/>
    </xf>
    <xf numFmtId="0" fontId="11" fillId="0" borderId="0" xfId="0" applyFont="1" applyAlignment="1">
      <alignment vertical="center"/>
    </xf>
    <xf numFmtId="0" fontId="46" fillId="84" borderId="111" xfId="0" applyFont="1" applyFill="1" applyBorder="1" applyAlignment="1">
      <alignment horizontal="right" vertical="center"/>
    </xf>
    <xf numFmtId="0" fontId="0" fillId="2" borderId="3" xfId="0" applyNumberFormat="1" applyFont="1" applyFill="1" applyBorder="1" applyAlignment="1">
      <alignment horizontal="right" vertical="top"/>
    </xf>
    <xf numFmtId="0" fontId="134" fillId="0" borderId="0" xfId="0" applyFont="1" applyAlignment="1">
      <alignment vertical="center"/>
    </xf>
    <xf numFmtId="164" fontId="3" fillId="0" borderId="0" xfId="0" applyNumberFormat="1" applyFont="1"/>
    <xf numFmtId="165" fontId="47" fillId="2" borderId="3" xfId="0" applyNumberFormat="1" applyFont="1" applyFill="1" applyBorder="1" applyAlignment="1">
      <alignment horizontal="right" vertical="top"/>
    </xf>
    <xf numFmtId="8" fontId="1" fillId="0" borderId="0" xfId="0" applyNumberFormat="1" applyFont="1"/>
    <xf numFmtId="9" fontId="1" fillId="0" borderId="1" xfId="2" applyFont="1" applyBorder="1" applyAlignment="1">
      <alignment horizontal="center" vertical="top"/>
    </xf>
    <xf numFmtId="0" fontId="0" fillId="4" borderId="0" xfId="0" applyFill="1" applyBorder="1" applyAlignment="1">
      <alignment horizontal="right"/>
    </xf>
    <xf numFmtId="6" fontId="0" fillId="4" borderId="36" xfId="0" applyNumberFormat="1" applyFont="1" applyFill="1" applyBorder="1" applyAlignment="1">
      <alignment horizontal="right" vertical="top"/>
    </xf>
    <xf numFmtId="6" fontId="0" fillId="4" borderId="0" xfId="0" applyNumberFormat="1" applyFont="1" applyFill="1" applyBorder="1" applyAlignment="1">
      <alignment horizontal="right" vertical="top"/>
    </xf>
    <xf numFmtId="6" fontId="0" fillId="4" borderId="27" xfId="0" applyNumberFormat="1" applyFont="1" applyFill="1" applyBorder="1" applyAlignment="1">
      <alignment horizontal="right" vertical="top"/>
    </xf>
    <xf numFmtId="172" fontId="135" fillId="0" borderId="0" xfId="0" applyNumberFormat="1" applyFont="1" applyFill="1" applyBorder="1"/>
    <xf numFmtId="6" fontId="62" fillId="0" borderId="0" xfId="0" applyNumberFormat="1" applyFont="1" applyFill="1" applyBorder="1"/>
    <xf numFmtId="199" fontId="136" fillId="0" borderId="0" xfId="0" applyNumberFormat="1" applyFont="1" applyFill="1" applyAlignment="1">
      <alignment horizontal="right" vertical="top" wrapText="1"/>
    </xf>
    <xf numFmtId="0" fontId="137" fillId="0" borderId="0" xfId="0" applyFont="1" applyAlignment="1">
      <alignment horizontal="right" vertical="top" wrapText="1"/>
    </xf>
    <xf numFmtId="164" fontId="0" fillId="2" borderId="161" xfId="0" applyNumberFormat="1" applyFont="1" applyFill="1" applyBorder="1"/>
    <xf numFmtId="164" fontId="0" fillId="2" borderId="162" xfId="0" applyNumberFormat="1" applyFont="1" applyFill="1" applyBorder="1"/>
    <xf numFmtId="164" fontId="0" fillId="0" borderId="3" xfId="0" applyNumberFormat="1" applyBorder="1"/>
    <xf numFmtId="168" fontId="0" fillId="0" borderId="35" xfId="0" applyNumberFormat="1" applyFill="1" applyBorder="1"/>
    <xf numFmtId="0" fontId="1" fillId="0" borderId="1" xfId="0" applyFont="1" applyBorder="1" applyAlignment="1">
      <alignment horizontal="center"/>
    </xf>
    <xf numFmtId="3" fontId="0" fillId="0" borderId="0" xfId="0" applyNumberFormat="1" applyFill="1"/>
    <xf numFmtId="6" fontId="0" fillId="0" borderId="0" xfId="2" applyNumberFormat="1" applyFont="1" applyFill="1" applyAlignment="1">
      <alignment horizontal="right" vertical="top" wrapText="1"/>
    </xf>
    <xf numFmtId="0" fontId="0" fillId="0" borderId="0" xfId="0" applyFill="1" applyAlignment="1">
      <alignment horizontal="left" vertical="top" wrapText="1"/>
    </xf>
    <xf numFmtId="10" fontId="0" fillId="0" borderId="0" xfId="2" applyNumberFormat="1" applyFont="1" applyFill="1" applyAlignment="1">
      <alignment horizontal="right" vertical="top" wrapText="1"/>
    </xf>
    <xf numFmtId="38" fontId="0" fillId="0" borderId="163" xfId="0" applyNumberFormat="1" applyFont="1" applyFill="1" applyBorder="1" applyAlignment="1">
      <alignment horizontal="right" vertical="top"/>
    </xf>
    <xf numFmtId="0" fontId="138" fillId="0" borderId="0" xfId="0" applyFont="1"/>
    <xf numFmtId="0" fontId="139" fillId="0" borderId="0" xfId="0" applyFont="1" applyBorder="1"/>
    <xf numFmtId="0" fontId="140" fillId="0" borderId="0" xfId="0" applyFont="1" applyAlignment="1">
      <alignment horizontal="right"/>
    </xf>
    <xf numFmtId="203" fontId="10" fillId="0" borderId="0" xfId="2" applyNumberFormat="1" applyFont="1" applyFill="1" applyBorder="1" applyAlignment="1">
      <alignment horizontal="right" vertical="center"/>
    </xf>
    <xf numFmtId="169" fontId="0" fillId="0" borderId="0" xfId="0" applyNumberFormat="1"/>
    <xf numFmtId="1" fontId="47" fillId="0" borderId="0" xfId="0" applyNumberFormat="1" applyFont="1" applyFill="1" applyBorder="1" applyAlignment="1">
      <alignment horizontal="left" vertical="center"/>
    </xf>
    <xf numFmtId="1" fontId="0" fillId="0" borderId="0" xfId="0" applyNumberFormat="1"/>
    <xf numFmtId="164" fontId="47" fillId="0" borderId="0" xfId="0" applyNumberFormat="1" applyFont="1" applyFill="1" applyBorder="1" applyAlignment="1">
      <alignment horizontal="left" vertical="center"/>
    </xf>
    <xf numFmtId="164" fontId="0" fillId="0" borderId="0" xfId="0" applyNumberFormat="1" applyAlignment="1">
      <alignment horizontal="left" vertical="top" wrapText="1"/>
    </xf>
    <xf numFmtId="9" fontId="0" fillId="0" borderId="0" xfId="2" applyFont="1" applyFill="1"/>
    <xf numFmtId="9" fontId="0" fillId="0" borderId="3" xfId="2" applyFont="1" applyFill="1" applyBorder="1" applyAlignment="1">
      <alignment horizontal="right" vertical="top"/>
    </xf>
    <xf numFmtId="172" fontId="0" fillId="2" borderId="3" xfId="0" applyNumberFormat="1" applyFont="1" applyFill="1" applyBorder="1" applyAlignment="1">
      <alignment horizontal="right" vertical="top"/>
    </xf>
    <xf numFmtId="204" fontId="0" fillId="2" borderId="3" xfId="0" applyNumberFormat="1" applyFont="1" applyFill="1" applyBorder="1" applyAlignment="1">
      <alignment horizontal="right" vertical="top"/>
    </xf>
    <xf numFmtId="0" fontId="1" fillId="0" borderId="1" xfId="0" applyFont="1" applyBorder="1" applyAlignment="1">
      <alignment horizontal="right" vertical="top"/>
    </xf>
    <xf numFmtId="0" fontId="56" fillId="80" borderId="164" xfId="0" applyFont="1" applyFill="1" applyBorder="1" applyAlignment="1">
      <alignment horizontal="center" vertical="top"/>
    </xf>
    <xf numFmtId="0" fontId="138" fillId="0" borderId="0" xfId="0" applyFont="1" applyAlignment="1">
      <alignment horizontal="left" vertical="top" wrapText="1"/>
    </xf>
    <xf numFmtId="164" fontId="0" fillId="0" borderId="3" xfId="0" applyNumberFormat="1" applyFont="1" applyFill="1" applyBorder="1" applyAlignment="1">
      <alignment horizontal="right" vertical="top"/>
    </xf>
    <xf numFmtId="171" fontId="0" fillId="4" borderId="0" xfId="0" applyNumberFormat="1" applyFont="1" applyFill="1" applyBorder="1"/>
    <xf numFmtId="2" fontId="68" fillId="0" borderId="59" xfId="0" applyNumberFormat="1" applyFont="1" applyBorder="1" applyAlignment="1">
      <alignment vertical="center" wrapText="1"/>
    </xf>
    <xf numFmtId="2" fontId="68" fillId="0" borderId="0" xfId="0" applyNumberFormat="1" applyFont="1" applyAlignment="1">
      <alignment vertical="center" wrapText="1"/>
    </xf>
    <xf numFmtId="2" fontId="130" fillId="0" borderId="66" xfId="0" applyNumberFormat="1" applyFont="1" applyBorder="1" applyAlignment="1">
      <alignment vertical="center" wrapText="1"/>
    </xf>
    <xf numFmtId="206" fontId="47" fillId="2" borderId="3" xfId="0" applyNumberFormat="1" applyFont="1" applyFill="1" applyBorder="1" applyAlignment="1">
      <alignment horizontal="right" vertical="top"/>
    </xf>
    <xf numFmtId="207" fontId="0" fillId="0" borderId="0" xfId="0" applyNumberFormat="1"/>
    <xf numFmtId="208" fontId="3" fillId="0" borderId="31" xfId="0" applyNumberFormat="1" applyFont="1" applyBorder="1"/>
    <xf numFmtId="43" fontId="0" fillId="0" borderId="0" xfId="0" applyNumberFormat="1"/>
    <xf numFmtId="0" fontId="142" fillId="0" borderId="0" xfId="0" applyFont="1" applyAlignment="1">
      <alignment horizontal="right"/>
    </xf>
    <xf numFmtId="43" fontId="143" fillId="0" borderId="0" xfId="3" applyFont="1" applyAlignment="1">
      <alignment horizontal="right" vertical="top" wrapText="1"/>
    </xf>
    <xf numFmtId="0" fontId="143" fillId="0" borderId="0" xfId="0" applyFont="1" applyAlignment="1">
      <alignment horizontal="right"/>
    </xf>
    <xf numFmtId="0" fontId="143" fillId="0" borderId="0" xfId="0" applyFont="1" applyAlignment="1">
      <alignment horizontal="left" vertical="top" wrapText="1"/>
    </xf>
    <xf numFmtId="6" fontId="141" fillId="0" borderId="0" xfId="0" applyNumberFormat="1" applyFont="1" applyBorder="1" applyAlignment="1">
      <alignment horizontal="right"/>
    </xf>
    <xf numFmtId="2" fontId="144" fillId="0" borderId="0" xfId="0" applyNumberFormat="1" applyFont="1" applyFill="1" applyAlignment="1">
      <alignment horizontal="left" vertical="top" wrapText="1"/>
    </xf>
    <xf numFmtId="43" fontId="0" fillId="2" borderId="55" xfId="0" applyNumberFormat="1" applyFill="1" applyBorder="1" applyAlignment="1">
      <alignment horizontal="right"/>
    </xf>
    <xf numFmtId="43" fontId="47" fillId="2" borderId="0" xfId="100" applyNumberFormat="1" applyFont="1" applyFill="1" applyBorder="1" applyAlignment="1">
      <alignment horizontal="right" vertical="center"/>
    </xf>
    <xf numFmtId="43" fontId="47" fillId="2" borderId="55" xfId="100" applyNumberFormat="1" applyFont="1" applyFill="1" applyBorder="1" applyAlignment="1">
      <alignment horizontal="right" vertical="center"/>
    </xf>
    <xf numFmtId="171" fontId="11" fillId="4" borderId="0" xfId="0" applyNumberFormat="1" applyFont="1" applyFill="1" applyBorder="1"/>
    <xf numFmtId="0" fontId="140" fillId="0" borderId="0" xfId="0" applyFont="1" applyAlignment="1">
      <alignment horizontal="left"/>
    </xf>
    <xf numFmtId="205" fontId="68" fillId="0" borderId="68" xfId="0" applyNumberFormat="1" applyFont="1" applyFill="1" applyBorder="1" applyAlignment="1">
      <alignment vertical="center" wrapText="1"/>
    </xf>
    <xf numFmtId="205" fontId="130" fillId="0" borderId="165" xfId="0" applyNumberFormat="1" applyFont="1" applyFill="1" applyBorder="1" applyAlignment="1">
      <alignment vertical="center" wrapText="1"/>
    </xf>
    <xf numFmtId="0" fontId="3" fillId="0" borderId="0" xfId="0" applyFont="1" applyFill="1"/>
    <xf numFmtId="172" fontId="0" fillId="111" borderId="0" xfId="0" applyNumberFormat="1" applyFont="1" applyFill="1" applyBorder="1"/>
    <xf numFmtId="209" fontId="0" fillId="111" borderId="0" xfId="0" applyNumberFormat="1" applyFont="1" applyFill="1" applyBorder="1"/>
    <xf numFmtId="208" fontId="57" fillId="82" borderId="31" xfId="0" applyNumberFormat="1" applyFont="1" applyFill="1" applyBorder="1" applyAlignment="1">
      <alignment horizontal="center"/>
    </xf>
    <xf numFmtId="208" fontId="3" fillId="112" borderId="31" xfId="0" applyNumberFormat="1" applyFont="1" applyFill="1" applyBorder="1"/>
    <xf numFmtId="0" fontId="9" fillId="0" borderId="55" xfId="216" applyFill="1" applyBorder="1" applyAlignment="1">
      <alignment horizontal="left"/>
    </xf>
  </cellXfs>
  <cellStyles count="1068">
    <cellStyle name="%" xfId="316"/>
    <cellStyle name="% 2" xfId="390"/>
    <cellStyle name="•\Ž¦Ï‚Ý‚ÌƒnƒCƒp[ƒŠƒ“ƒN" xfId="315"/>
    <cellStyle name="0000" xfId="314"/>
    <cellStyle name="20% - Accent1 2" xfId="4"/>
    <cellStyle name="20% - Accent1 2 2" xfId="313"/>
    <cellStyle name="20% - Accent1 3" xfId="5"/>
    <cellStyle name="20% - Accent2 2" xfId="6"/>
    <cellStyle name="20% - Accent2 2 2" xfId="312"/>
    <cellStyle name="20% - Accent2 3" xfId="7"/>
    <cellStyle name="20% - Accent3 2" xfId="8"/>
    <cellStyle name="20% - Accent3 2 2" xfId="311"/>
    <cellStyle name="20% - Accent3 3" xfId="9"/>
    <cellStyle name="20% - Accent4 2" xfId="10"/>
    <cellStyle name="20% - Accent4 2 2" xfId="310"/>
    <cellStyle name="20% - Accent4 3" xfId="11"/>
    <cellStyle name="20% - Accent5 2" xfId="12"/>
    <cellStyle name="20% - Accent5 2 2" xfId="309"/>
    <cellStyle name="20% - Accent5 3" xfId="13"/>
    <cellStyle name="20% - Accent6 2" xfId="14"/>
    <cellStyle name="20% - Accent6 2 2" xfId="308"/>
    <cellStyle name="20% - Accent6 3" xfId="15"/>
    <cellStyle name="40% - Accent1 2" xfId="16"/>
    <cellStyle name="40% - Accent1 2 2" xfId="307"/>
    <cellStyle name="40% - Accent1 3" xfId="17"/>
    <cellStyle name="40% - Accent1 4" xfId="18"/>
    <cellStyle name="40% - Accent2 2" xfId="19"/>
    <cellStyle name="40% - Accent2 2 2" xfId="306"/>
    <cellStyle name="40% - Accent2 3" xfId="20"/>
    <cellStyle name="40% - Accent3 2" xfId="21"/>
    <cellStyle name="40% - Accent3 2 2" xfId="305"/>
    <cellStyle name="40% - Accent3 3" xfId="22"/>
    <cellStyle name="40% - Accent4 2" xfId="23"/>
    <cellStyle name="40% - Accent4 2 2" xfId="304"/>
    <cellStyle name="40% - Accent4 3" xfId="24"/>
    <cellStyle name="40% - Accent5 2" xfId="25"/>
    <cellStyle name="40% - Accent5 2 2" xfId="303"/>
    <cellStyle name="40% - Accent5 3" xfId="26"/>
    <cellStyle name="40% - Accent6 2" xfId="27"/>
    <cellStyle name="40% - Accent6 2 2" xfId="302"/>
    <cellStyle name="40% - Accent6 3" xfId="28"/>
    <cellStyle name="60% - Accent1 2" xfId="301"/>
    <cellStyle name="60% - Accent1 3" xfId="220"/>
    <cellStyle name="60% - Accent2 2" xfId="300"/>
    <cellStyle name="60% - Accent2 3" xfId="222"/>
    <cellStyle name="60% - Accent3 2" xfId="299"/>
    <cellStyle name="60% - Accent3 3" xfId="224"/>
    <cellStyle name="60% - Accent4 2" xfId="298"/>
    <cellStyle name="60% - Accent4 3" xfId="226"/>
    <cellStyle name="60% - Accent5 2" xfId="297"/>
    <cellStyle name="60% - Accent5 3" xfId="228"/>
    <cellStyle name="60% - Accent6 2" xfId="296"/>
    <cellStyle name="60% - Accent6 3" xfId="230"/>
    <cellStyle name="_x0002_-_x0002_Ä_x0001_‡_x0003_0_x0002_P_x0003_ _x0002_X_x0003_·_x0002_®_x0003_@_x0002_p_x0003_ª_x0002_¨_x0010_!_x0002__x0003_&quot;_x0001_ÄÇ_x0002__x000e__x0003_ _x0002_é_x0002_Ä_x0001_‡_x0003_Ë_x0002_H_x0003_ _x0002_X" xfId="295"/>
    <cellStyle name="Accent1 - 20%" xfId="29"/>
    <cellStyle name="Accent1 - 40%" xfId="30"/>
    <cellStyle name="Accent1 - 60%" xfId="31"/>
    <cellStyle name="Accent1 10" xfId="219"/>
    <cellStyle name="Accent1 2" xfId="32"/>
    <cellStyle name="Accent1 2 2" xfId="294"/>
    <cellStyle name="Accent1 3" xfId="33"/>
    <cellStyle name="Accent1 4" xfId="34"/>
    <cellStyle name="Accent1 5" xfId="35"/>
    <cellStyle name="Accent1 6" xfId="36"/>
    <cellStyle name="Accent1 7" xfId="37"/>
    <cellStyle name="Accent1 8" xfId="38"/>
    <cellStyle name="Accent1 9" xfId="39"/>
    <cellStyle name="Accent2 - 20%" xfId="40"/>
    <cellStyle name="Accent2 - 40%" xfId="41"/>
    <cellStyle name="Accent2 - 60%" xfId="42"/>
    <cellStyle name="Accent2 10" xfId="221"/>
    <cellStyle name="Accent2 2" xfId="43"/>
    <cellStyle name="Accent2 2 2" xfId="293"/>
    <cellStyle name="Accent2 3" xfId="44"/>
    <cellStyle name="Accent2 4" xfId="45"/>
    <cellStyle name="Accent2 5" xfId="46"/>
    <cellStyle name="Accent2 6" xfId="47"/>
    <cellStyle name="Accent2 7" xfId="48"/>
    <cellStyle name="Accent2 8" xfId="49"/>
    <cellStyle name="Accent2 9" xfId="50"/>
    <cellStyle name="Accent3 - 20%" xfId="51"/>
    <cellStyle name="Accent3 - 40%" xfId="52"/>
    <cellStyle name="Accent3 - 60%" xfId="53"/>
    <cellStyle name="Accent3 10" xfId="223"/>
    <cellStyle name="Accent3 2" xfId="54"/>
    <cellStyle name="Accent3 2 2" xfId="292"/>
    <cellStyle name="Accent3 3" xfId="55"/>
    <cellStyle name="Accent3 4" xfId="56"/>
    <cellStyle name="Accent3 5" xfId="57"/>
    <cellStyle name="Accent3 6" xfId="58"/>
    <cellStyle name="Accent3 7" xfId="59"/>
    <cellStyle name="Accent3 8" xfId="60"/>
    <cellStyle name="Accent3 9" xfId="61"/>
    <cellStyle name="Accent4 - 20%" xfId="62"/>
    <cellStyle name="Accent4 - 40%" xfId="63"/>
    <cellStyle name="Accent4 - 60%" xfId="64"/>
    <cellStyle name="Accent4 10" xfId="225"/>
    <cellStyle name="Accent4 2" xfId="65"/>
    <cellStyle name="Accent4 2 2" xfId="291"/>
    <cellStyle name="Accent4 3" xfId="66"/>
    <cellStyle name="Accent4 4" xfId="67"/>
    <cellStyle name="Accent4 5" xfId="68"/>
    <cellStyle name="Accent4 6" xfId="69"/>
    <cellStyle name="Accent4 7" xfId="70"/>
    <cellStyle name="Accent4 8" xfId="71"/>
    <cellStyle name="Accent4 9" xfId="72"/>
    <cellStyle name="Accent5 - 20%" xfId="73"/>
    <cellStyle name="Accent5 - 40%" xfId="74"/>
    <cellStyle name="Accent5 - 60%" xfId="75"/>
    <cellStyle name="Accent5 10" xfId="227"/>
    <cellStyle name="Accent5 2" xfId="76"/>
    <cellStyle name="Accent5 2 2" xfId="290"/>
    <cellStyle name="Accent5 3" xfId="77"/>
    <cellStyle name="Accent5 4" xfId="78"/>
    <cellStyle name="Accent5 5" xfId="79"/>
    <cellStyle name="Accent5 6" xfId="80"/>
    <cellStyle name="Accent5 7" xfId="81"/>
    <cellStyle name="Accent5 8" xfId="82"/>
    <cellStyle name="Accent5 9" xfId="83"/>
    <cellStyle name="Accent6 - 20%" xfId="84"/>
    <cellStyle name="Accent6 - 40%" xfId="85"/>
    <cellStyle name="Accent6 - 60%" xfId="86"/>
    <cellStyle name="Accent6 10" xfId="229"/>
    <cellStyle name="Accent6 2" xfId="87"/>
    <cellStyle name="Accent6 2 2" xfId="289"/>
    <cellStyle name="Accent6 3" xfId="88"/>
    <cellStyle name="Accent6 4" xfId="89"/>
    <cellStyle name="Accent6 5" xfId="90"/>
    <cellStyle name="Accent6 6" xfId="91"/>
    <cellStyle name="Accent6 7" xfId="92"/>
    <cellStyle name="Accent6 8" xfId="93"/>
    <cellStyle name="Accent6 9" xfId="94"/>
    <cellStyle name="Background" xfId="288"/>
    <cellStyle name="Background 2" xfId="391"/>
    <cellStyle name="Bad 2" xfId="95"/>
    <cellStyle name="Bad 2 2" xfId="287"/>
    <cellStyle name="Box" xfId="286"/>
    <cellStyle name="Box 2" xfId="573"/>
    <cellStyle name="Box 3" xfId="637"/>
    <cellStyle name="Box 4" xfId="655"/>
    <cellStyle name="Calculation 2" xfId="96"/>
    <cellStyle name="Calculation 2 2" xfId="285"/>
    <cellStyle name="Calculation 2 2 2" xfId="569"/>
    <cellStyle name="Calculation 2 2 3" xfId="428"/>
    <cellStyle name="Calculation 2 2 4" xfId="636"/>
    <cellStyle name="Calculation 2 2 5" xfId="650"/>
    <cellStyle name="Calculation 2 2 6" xfId="826"/>
    <cellStyle name="Calculation 2 2 7" xfId="825"/>
    <cellStyle name="Calculation 2 2 8" xfId="827"/>
    <cellStyle name="Calculation 2 2 9" xfId="824"/>
    <cellStyle name="CalculationData" xfId="284"/>
    <cellStyle name="Capacity Cost" xfId="283"/>
    <cellStyle name="Capacity Cost 2" xfId="567"/>
    <cellStyle name="Check Cell 2" xfId="97"/>
    <cellStyle name="Check Cell 2 2" xfId="282"/>
    <cellStyle name="Column Heading" xfId="281"/>
    <cellStyle name="Column Heading 2" xfId="432"/>
    <cellStyle name="Column Heading 3" xfId="649"/>
    <cellStyle name="Column Heading Input" xfId="280"/>
    <cellStyle name="Column Heading Input 2" xfId="433"/>
    <cellStyle name="Column Heading Input 3" xfId="654"/>
    <cellStyle name="Comma" xfId="3" builtinId="3"/>
    <cellStyle name="Comma  - Style1" xfId="278"/>
    <cellStyle name="Comma  - Style2" xfId="273"/>
    <cellStyle name="Comma  - Style3" xfId="272"/>
    <cellStyle name="Comma  - Style4" xfId="271"/>
    <cellStyle name="Comma  - Style5" xfId="266"/>
    <cellStyle name="Comma  - Style6" xfId="264"/>
    <cellStyle name="Comma  - Style7" xfId="263"/>
    <cellStyle name="Comma  - Style8" xfId="262"/>
    <cellStyle name="Comma 10" xfId="580"/>
    <cellStyle name="Comma 11" xfId="855"/>
    <cellStyle name="Comma 12" xfId="858"/>
    <cellStyle name="Comma 13" xfId="954"/>
    <cellStyle name="Comma 14" xfId="1017"/>
    <cellStyle name="Comma 15" xfId="1066"/>
    <cellStyle name="Comma 2" xfId="98"/>
    <cellStyle name="Comma 2 2" xfId="452"/>
    <cellStyle name="Comma 2 3" xfId="810"/>
    <cellStyle name="Comma 3" xfId="99"/>
    <cellStyle name="Comma 3 2" xfId="453"/>
    <cellStyle name="Comma 3 3" xfId="811"/>
    <cellStyle name="Comma 4" xfId="100"/>
    <cellStyle name="Comma 4 2" xfId="101"/>
    <cellStyle name="Comma 4 2 2" xfId="455"/>
    <cellStyle name="Comma 4 2 3" xfId="813"/>
    <cellStyle name="Comma 4 3" xfId="454"/>
    <cellStyle name="Comma 4 4" xfId="812"/>
    <cellStyle name="Comma 5" xfId="102"/>
    <cellStyle name="Comma 5 2" xfId="456"/>
    <cellStyle name="Comma 5 3" xfId="814"/>
    <cellStyle name="Comma 6" xfId="398"/>
    <cellStyle name="Comma 7" xfId="640"/>
    <cellStyle name="Comma 8" xfId="549"/>
    <cellStyle name="Comma 9" xfId="508"/>
    <cellStyle name="Currency [$0]" xfId="260"/>
    <cellStyle name="Currency [£0]" xfId="259"/>
    <cellStyle name="Currency 10" xfId="1067"/>
    <cellStyle name="Currency 2" xfId="103"/>
    <cellStyle name="Currency 2 2" xfId="261"/>
    <cellStyle name="Currency 2 2 2" xfId="551"/>
    <cellStyle name="Currency 2 2 3" xfId="816"/>
    <cellStyle name="Currency 2 3" xfId="275"/>
    <cellStyle name="Currency 2 3 2" xfId="560"/>
    <cellStyle name="Currency 2 4" xfId="457"/>
    <cellStyle name="Currency 2 5" xfId="815"/>
    <cellStyle name="Currency 3" xfId="104"/>
    <cellStyle name="Currency 3 2" xfId="232"/>
    <cellStyle name="Currency 3 2 2" xfId="529"/>
    <cellStyle name="Currency 3 3" xfId="458"/>
    <cellStyle name="Currency 3 4" xfId="817"/>
    <cellStyle name="Currency 4" xfId="105"/>
    <cellStyle name="Currency 4 2" xfId="459"/>
    <cellStyle name="Currency 4 3" xfId="818"/>
    <cellStyle name="Currency 5" xfId="106"/>
    <cellStyle name="Currency 5 2" xfId="460"/>
    <cellStyle name="Currency 5 3" xfId="819"/>
    <cellStyle name="Currency 6" xfId="856"/>
    <cellStyle name="Currency 7" xfId="859"/>
    <cellStyle name="Currency 8" xfId="955"/>
    <cellStyle name="Currency 9" xfId="1018"/>
    <cellStyle name="Date" xfId="258"/>
    <cellStyle name="Date 2" xfId="392"/>
    <cellStyle name="Desc" xfId="257"/>
    <cellStyle name="Emphasis 1" xfId="107"/>
    <cellStyle name="Emphasis 2" xfId="108"/>
    <cellStyle name="Emphasis 3" xfId="109"/>
    <cellStyle name="Euro" xfId="110"/>
    <cellStyle name="Euro 2" xfId="256"/>
    <cellStyle name="Explanatory Text 2" xfId="255"/>
    <cellStyle name="Explanatory Text 3" xfId="218"/>
    <cellStyle name="ƒnƒCƒp[ƒŠƒ“ƒN" xfId="254"/>
    <cellStyle name="fred" xfId="253"/>
    <cellStyle name="Fred%" xfId="252"/>
    <cellStyle name="Good 2" xfId="111"/>
    <cellStyle name="Good 2 2" xfId="251"/>
    <cellStyle name="Header1" xfId="250"/>
    <cellStyle name="Header2" xfId="249"/>
    <cellStyle name="Header2 2" xfId="544"/>
    <cellStyle name="Header2 3" xfId="527"/>
    <cellStyle name="Header2 4" xfId="423"/>
    <cellStyle name="Header2 5" xfId="413"/>
    <cellStyle name="Heading" xfId="248"/>
    <cellStyle name="Heading 1 2" xfId="112"/>
    <cellStyle name="Heading 1 2 2" xfId="247"/>
    <cellStyle name="Heading 2 2" xfId="113"/>
    <cellStyle name="Heading 2 2 2" xfId="246"/>
    <cellStyle name="Heading 3 2" xfId="114"/>
    <cellStyle name="Heading 3 2 2" xfId="245"/>
    <cellStyle name="Heading 4 2" xfId="115"/>
    <cellStyle name="Heading 4 2 2" xfId="244"/>
    <cellStyle name="Heading 5" xfId="448"/>
    <cellStyle name="Heading 6" xfId="563"/>
    <cellStyle name="Heading 7" xfId="510"/>
    <cellStyle name="Heading0" xfId="243"/>
    <cellStyle name="Heading0Bis" xfId="242"/>
    <cellStyle name="Heading1" xfId="241"/>
    <cellStyle name="Heading2" xfId="240"/>
    <cellStyle name="Heading3" xfId="239"/>
    <cellStyle name="Heading4" xfId="238"/>
    <cellStyle name="IncomingData" xfId="237"/>
    <cellStyle name="IncomingDataBold" xfId="236"/>
    <cellStyle name="Input 2" xfId="116"/>
    <cellStyle name="Input 2 2" xfId="235"/>
    <cellStyle name="Input 2 2 2" xfId="532"/>
    <cellStyle name="Input 2 2 3" xfId="570"/>
    <cellStyle name="Input 2 2 4" xfId="627"/>
    <cellStyle name="Input 2 2 5" xfId="461"/>
    <cellStyle name="Input 2 2 6" xfId="821"/>
    <cellStyle name="Input 2 2 7" xfId="830"/>
    <cellStyle name="Input 2 2 8" xfId="823"/>
    <cellStyle name="Input 2 2 9" xfId="828"/>
    <cellStyle name="InputData" xfId="234"/>
    <cellStyle name="InputData2" xfId="233"/>
    <cellStyle name="InputDataBold" xfId="231"/>
    <cellStyle name="InputDataJM" xfId="268"/>
    <cellStyle name="InputDataJM 2" xfId="554"/>
    <cellStyle name="InputDataJM 3" xfId="440"/>
    <cellStyle name="InputDataJM 4" xfId="420"/>
    <cellStyle name="InputDataJM 5" xfId="653"/>
    <cellStyle name="InputDataJM 6" xfId="820"/>
    <cellStyle name="InputDataJM 7" xfId="831"/>
    <cellStyle name="InputDataJM 8" xfId="822"/>
    <cellStyle name="InputDataJM 9" xfId="829"/>
    <cellStyle name="Interformula" xfId="317"/>
    <cellStyle name="Internal link" xfId="265"/>
    <cellStyle name="Line Item" xfId="267"/>
    <cellStyle name="Line Item Input" xfId="270"/>
    <cellStyle name="Line Item_Peter WP" xfId="319"/>
    <cellStyle name="Linked Cell 2" xfId="117"/>
    <cellStyle name="Linked Cell 2 2" xfId="269"/>
    <cellStyle name="MDA" xfId="318"/>
    <cellStyle name="Millares [0]_Capex modelo negocio" xfId="320"/>
    <cellStyle name="Millares_Capex modelo negocio" xfId="321"/>
    <cellStyle name="Moneda [0]_Garantías 2.0" xfId="322"/>
    <cellStyle name="Moneda_Garantías 2.0" xfId="323"/>
    <cellStyle name="Month" xfId="324"/>
    <cellStyle name="Neutral 2" xfId="118"/>
    <cellStyle name="Neutral 2 2" xfId="325"/>
    <cellStyle name="New Times Roman" xfId="326"/>
    <cellStyle name="Normal" xfId="0" builtinId="0"/>
    <cellStyle name="Normal - Style1" xfId="327"/>
    <cellStyle name="Normal 10" xfId="119"/>
    <cellStyle name="Normal 2" xfId="120"/>
    <cellStyle name="Normal 2 2" xfId="216"/>
    <cellStyle name="Normal 2 3" xfId="274"/>
    <cellStyle name="Normal 27" xfId="277"/>
    <cellStyle name="Normal 3" xfId="1"/>
    <cellStyle name="Normal 3 2" xfId="121"/>
    <cellStyle name="Normal 4" xfId="122"/>
    <cellStyle name="Normal 5" xfId="123"/>
    <cellStyle name="Normal 5 2" xfId="124"/>
    <cellStyle name="Normal 6" xfId="125"/>
    <cellStyle name="Normal 7" xfId="126"/>
    <cellStyle name="Normal 7 2" xfId="279"/>
    <cellStyle name="Normal 8" xfId="127"/>
    <cellStyle name="Normal 8 2" xfId="128"/>
    <cellStyle name="Normal 9" xfId="129"/>
    <cellStyle name="Normal^laroux_3_VERA_VERA" xfId="328"/>
    <cellStyle name="Note 2" xfId="130"/>
    <cellStyle name="Note 2 2" xfId="329"/>
    <cellStyle name="Note 3" xfId="131"/>
    <cellStyle name="Note 4" xfId="132"/>
    <cellStyle name="Note heading" xfId="330"/>
    <cellStyle name="Number" xfId="331"/>
    <cellStyle name="Number Input" xfId="332"/>
    <cellStyle name="Number Total" xfId="333"/>
    <cellStyle name="Number Total 2" xfId="601"/>
    <cellStyle name="Number Total 3" xfId="411"/>
    <cellStyle name="Number Total 4" xfId="656"/>
    <cellStyle name="Number Total 5" xfId="682"/>
    <cellStyle name="Number_Peter WP" xfId="334"/>
    <cellStyle name="NumberWholeUnlocked" xfId="335"/>
    <cellStyle name="OutgoingData" xfId="336"/>
    <cellStyle name="Output 2" xfId="133"/>
    <cellStyle name="Output 2 2" xfId="337"/>
    <cellStyle name="Output 2 2 2" xfId="605"/>
    <cellStyle name="Output 2 2 3" xfId="410"/>
    <cellStyle name="Output 2 2 4" xfId="657"/>
    <cellStyle name="Output 2 2 5" xfId="683"/>
    <cellStyle name="Output 2 2 6" xfId="808"/>
    <cellStyle name="Output 2 2 7" xfId="833"/>
    <cellStyle name="Output 2 2 8" xfId="809"/>
    <cellStyle name="Output 2 2 9" xfId="832"/>
    <cellStyle name="page" xfId="338"/>
    <cellStyle name="page 2" xfId="581"/>
    <cellStyle name="page 3" xfId="658"/>
    <cellStyle name="page 4" xfId="684"/>
    <cellStyle name="Percent" xfId="2" builtinId="5"/>
    <cellStyle name="Percent 2" xfId="134"/>
    <cellStyle name="Percent 2 2" xfId="276"/>
    <cellStyle name="Percent 3" xfId="135"/>
    <cellStyle name="Percent 4" xfId="136"/>
    <cellStyle name="Percent 5" xfId="395"/>
    <cellStyle name="Percent Input" xfId="339"/>
    <cellStyle name="price" xfId="340"/>
    <cellStyle name="PSChar" xfId="341"/>
    <cellStyle name="PSDate" xfId="342"/>
    <cellStyle name="PSDec" xfId="343"/>
    <cellStyle name="PSHeading" xfId="344"/>
    <cellStyle name="PSInt" xfId="345"/>
    <cellStyle name="PSSpacer" xfId="346"/>
    <cellStyle name="RHColumnHeading" xfId="212"/>
    <cellStyle name="RHHeading" xfId="213"/>
    <cellStyle name="RHJobTitle" xfId="214"/>
    <cellStyle name="RHSubTotal" xfId="215"/>
    <cellStyle name="SAPBEXaggData" xfId="137"/>
    <cellStyle name="SAPBEXaggData 10" xfId="834"/>
    <cellStyle name="SAPBEXaggData 2" xfId="138"/>
    <cellStyle name="SAPBEXaggData 2 2" xfId="603"/>
    <cellStyle name="SAPBEXaggData 2 3" xfId="451"/>
    <cellStyle name="SAPBEXaggData 2 4" xfId="626"/>
    <cellStyle name="SAPBEXaggData 2 5" xfId="797"/>
    <cellStyle name="SAPBEXaggData 2 6" xfId="846"/>
    <cellStyle name="SAPBEXaggData 2 7" xfId="806"/>
    <cellStyle name="SAPBEXaggData 2 8" xfId="835"/>
    <cellStyle name="SAPBEXaggData 3" xfId="347"/>
    <cellStyle name="SAPBEXaggData 3 2" xfId="409"/>
    <cellStyle name="SAPBEXaggData 3 3" xfId="659"/>
    <cellStyle name="SAPBEXaggData 3 4" xfId="685"/>
    <cellStyle name="SAPBEXaggData 3 5" xfId="796"/>
    <cellStyle name="SAPBEXaggData 3 6" xfId="847"/>
    <cellStyle name="SAPBEXaggData 3 7" xfId="805"/>
    <cellStyle name="SAPBEXaggData 3 8" xfId="836"/>
    <cellStyle name="SAPBEXaggData 4" xfId="604"/>
    <cellStyle name="SAPBEXaggData 5" xfId="483"/>
    <cellStyle name="SAPBEXaggData 6" xfId="449"/>
    <cellStyle name="SAPBEXaggData 7" xfId="798"/>
    <cellStyle name="SAPBEXaggData 8" xfId="845"/>
    <cellStyle name="SAPBEXaggData 9" xfId="807"/>
    <cellStyle name="SAPBEXaggDataEmph" xfId="139"/>
    <cellStyle name="SAPBEXaggDataEmph 10" xfId="837"/>
    <cellStyle name="SAPBEXaggDataEmph 2" xfId="140"/>
    <cellStyle name="SAPBEXaggDataEmph 2 2" xfId="600"/>
    <cellStyle name="SAPBEXaggDataEmph 2 3" xfId="523"/>
    <cellStyle name="SAPBEXaggDataEmph 2 4" xfId="418"/>
    <cellStyle name="SAPBEXaggDataEmph 2 5" xfId="794"/>
    <cellStyle name="SAPBEXaggDataEmph 2 6" xfId="849"/>
    <cellStyle name="SAPBEXaggDataEmph 2 7" xfId="803"/>
    <cellStyle name="SAPBEXaggDataEmph 2 8" xfId="838"/>
    <cellStyle name="SAPBEXaggDataEmph 3" xfId="348"/>
    <cellStyle name="SAPBEXaggDataEmph 3 2" xfId="582"/>
    <cellStyle name="SAPBEXaggDataEmph 3 3" xfId="660"/>
    <cellStyle name="SAPBEXaggDataEmph 3 4" xfId="686"/>
    <cellStyle name="SAPBEXaggDataEmph 3 5" xfId="793"/>
    <cellStyle name="SAPBEXaggDataEmph 3 6" xfId="850"/>
    <cellStyle name="SAPBEXaggDataEmph 3 7" xfId="802"/>
    <cellStyle name="SAPBEXaggDataEmph 3 8" xfId="839"/>
    <cellStyle name="SAPBEXaggDataEmph 4" xfId="602"/>
    <cellStyle name="SAPBEXaggDataEmph 5" xfId="614"/>
    <cellStyle name="SAPBEXaggDataEmph 6" xfId="571"/>
    <cellStyle name="SAPBEXaggDataEmph 7" xfId="795"/>
    <cellStyle name="SAPBEXaggDataEmph 8" xfId="848"/>
    <cellStyle name="SAPBEXaggDataEmph 9" xfId="804"/>
    <cellStyle name="SAPBEXaggItem" xfId="141"/>
    <cellStyle name="SAPBEXaggItem 10" xfId="840"/>
    <cellStyle name="SAPBEXaggItem 2" xfId="142"/>
    <cellStyle name="SAPBEXaggItem 2 2" xfId="598"/>
    <cellStyle name="SAPBEXaggItem 2 3" xfId="484"/>
    <cellStyle name="SAPBEXaggItem 2 4" xfId="482"/>
    <cellStyle name="SAPBEXaggItem 2 5" xfId="791"/>
    <cellStyle name="SAPBEXaggItem 2 6" xfId="852"/>
    <cellStyle name="SAPBEXaggItem 2 7" xfId="800"/>
    <cellStyle name="SAPBEXaggItem 2 8" xfId="841"/>
    <cellStyle name="SAPBEXaggItem 3" xfId="349"/>
    <cellStyle name="SAPBEXaggItem 3 2" xfId="408"/>
    <cellStyle name="SAPBEXaggItem 3 3" xfId="661"/>
    <cellStyle name="SAPBEXaggItem 3 4" xfId="687"/>
    <cellStyle name="SAPBEXaggItem 3 5" xfId="790"/>
    <cellStyle name="SAPBEXaggItem 3 6" xfId="853"/>
    <cellStyle name="SAPBEXaggItem 3 7" xfId="799"/>
    <cellStyle name="SAPBEXaggItem 3 8" xfId="842"/>
    <cellStyle name="SAPBEXaggItem 4" xfId="599"/>
    <cellStyle name="SAPBEXaggItem 5" xfId="446"/>
    <cellStyle name="SAPBEXaggItem 6" xfId="511"/>
    <cellStyle name="SAPBEXaggItem 7" xfId="792"/>
    <cellStyle name="SAPBEXaggItem 8" xfId="851"/>
    <cellStyle name="SAPBEXaggItem 9" xfId="801"/>
    <cellStyle name="SAPBEXaggItemX" xfId="143"/>
    <cellStyle name="SAPBEXaggItemX 2" xfId="480"/>
    <cellStyle name="SAPBEXaggItemX 3" xfId="447"/>
    <cellStyle name="SAPBEXaggItemX 4" xfId="422"/>
    <cellStyle name="SAPBEXaggItemX 5" xfId="789"/>
    <cellStyle name="SAPBEXaggItemX 6" xfId="854"/>
    <cellStyle name="SAPBEXaggItemX 7" xfId="788"/>
    <cellStyle name="SAPBEXaggItemX 8" xfId="843"/>
    <cellStyle name="SAPBEXchaText" xfId="144"/>
    <cellStyle name="SAPBEXchaText 2" xfId="145"/>
    <cellStyle name="SAPBEXchaText 2 2" xfId="597"/>
    <cellStyle name="SAPBEXchaText 2 3" xfId="485"/>
    <cellStyle name="SAPBEXchaText 2 4" xfId="450"/>
    <cellStyle name="SAPBEXchaText 2 5" xfId="787"/>
    <cellStyle name="SAPBEXchaText 2 6" xfId="860"/>
    <cellStyle name="SAPBEXchaText 2 7" xfId="759"/>
    <cellStyle name="SAPBEXchaText 2 8" xfId="844"/>
    <cellStyle name="SAPBEXchaText 3" xfId="350"/>
    <cellStyle name="SAPBEXexcBad7" xfId="146"/>
    <cellStyle name="SAPBEXexcBad7 10" xfId="861"/>
    <cellStyle name="SAPBEXexcBad7 2" xfId="147"/>
    <cellStyle name="SAPBEXexcBad7 2 2" xfId="596"/>
    <cellStyle name="SAPBEXexcBad7 2 3" xfId="486"/>
    <cellStyle name="SAPBEXexcBad7 2 4" xfId="566"/>
    <cellStyle name="SAPBEXexcBad7 2 5" xfId="785"/>
    <cellStyle name="SAPBEXexcBad7 2 6" xfId="863"/>
    <cellStyle name="SAPBEXexcBad7 2 7" xfId="756"/>
    <cellStyle name="SAPBEXexcBad7 2 8" xfId="889"/>
    <cellStyle name="SAPBEXexcBad7 3" xfId="351"/>
    <cellStyle name="SAPBEXexcBad7 3 2" xfId="583"/>
    <cellStyle name="SAPBEXexcBad7 3 3" xfId="662"/>
    <cellStyle name="SAPBEXexcBad7 3 4" xfId="688"/>
    <cellStyle name="SAPBEXexcBad7 3 5" xfId="784"/>
    <cellStyle name="SAPBEXexcBad7 3 6" xfId="864"/>
    <cellStyle name="SAPBEXexcBad7 3 7" xfId="755"/>
    <cellStyle name="SAPBEXexcBad7 3 8" xfId="891"/>
    <cellStyle name="SAPBEXexcBad7 4" xfId="479"/>
    <cellStyle name="SAPBEXexcBad7 5" xfId="615"/>
    <cellStyle name="SAPBEXexcBad7 6" xfId="568"/>
    <cellStyle name="SAPBEXexcBad7 7" xfId="786"/>
    <cellStyle name="SAPBEXexcBad7 8" xfId="862"/>
    <cellStyle name="SAPBEXexcBad7 9" xfId="757"/>
    <cellStyle name="SAPBEXexcBad8" xfId="148"/>
    <cellStyle name="SAPBEXexcBad8 10" xfId="892"/>
    <cellStyle name="SAPBEXexcBad8 2" xfId="149"/>
    <cellStyle name="SAPBEXexcBad8 2 2" xfId="477"/>
    <cellStyle name="SAPBEXexcBad8 2 3" xfId="616"/>
    <cellStyle name="SAPBEXexcBad8 2 4" xfId="443"/>
    <cellStyle name="SAPBEXexcBad8 2 5" xfId="782"/>
    <cellStyle name="SAPBEXexcBad8 2 6" xfId="866"/>
    <cellStyle name="SAPBEXexcBad8 2 7" xfId="751"/>
    <cellStyle name="SAPBEXexcBad8 2 8" xfId="893"/>
    <cellStyle name="SAPBEXexcBad8 3" xfId="352"/>
    <cellStyle name="SAPBEXexcBad8 3 2" xfId="407"/>
    <cellStyle name="SAPBEXexcBad8 3 3" xfId="663"/>
    <cellStyle name="SAPBEXexcBad8 3 4" xfId="689"/>
    <cellStyle name="SAPBEXexcBad8 3 5" xfId="781"/>
    <cellStyle name="SAPBEXexcBad8 3 6" xfId="867"/>
    <cellStyle name="SAPBEXexcBad8 3 7" xfId="749"/>
    <cellStyle name="SAPBEXexcBad8 3 8" xfId="894"/>
    <cellStyle name="SAPBEXexcBad8 4" xfId="478"/>
    <cellStyle name="SAPBEXexcBad8 5" xfId="487"/>
    <cellStyle name="SAPBEXexcBad8 6" xfId="412"/>
    <cellStyle name="SAPBEXexcBad8 7" xfId="783"/>
    <cellStyle name="SAPBEXexcBad8 8" xfId="865"/>
    <cellStyle name="SAPBEXexcBad8 9" xfId="754"/>
    <cellStyle name="SAPBEXexcBad9" xfId="150"/>
    <cellStyle name="SAPBEXexcBad9 10" xfId="895"/>
    <cellStyle name="SAPBEXexcBad9 2" xfId="151"/>
    <cellStyle name="SAPBEXexcBad9 2 2" xfId="564"/>
    <cellStyle name="SAPBEXexcBad9 2 3" xfId="445"/>
    <cellStyle name="SAPBEXexcBad9 2 4" xfId="629"/>
    <cellStyle name="SAPBEXexcBad9 2 5" xfId="779"/>
    <cellStyle name="SAPBEXexcBad9 2 6" xfId="869"/>
    <cellStyle name="SAPBEXexcBad9 2 7" xfId="747"/>
    <cellStyle name="SAPBEXexcBad9 2 8" xfId="898"/>
    <cellStyle name="SAPBEXexcBad9 3" xfId="353"/>
    <cellStyle name="SAPBEXexcBad9 3 2" xfId="406"/>
    <cellStyle name="SAPBEXexcBad9 3 3" xfId="664"/>
    <cellStyle name="SAPBEXexcBad9 3 4" xfId="690"/>
    <cellStyle name="SAPBEXexcBad9 3 5" xfId="778"/>
    <cellStyle name="SAPBEXexcBad9 3 6" xfId="870"/>
    <cellStyle name="SAPBEXexcBad9 3 7" xfId="745"/>
    <cellStyle name="SAPBEXexcBad9 3 8" xfId="900"/>
    <cellStyle name="SAPBEXexcBad9 4" xfId="476"/>
    <cellStyle name="SAPBEXexcBad9 5" xfId="525"/>
    <cellStyle name="SAPBEXexcBad9 6" xfId="421"/>
    <cellStyle name="SAPBEXexcBad9 7" xfId="780"/>
    <cellStyle name="SAPBEXexcBad9 8" xfId="868"/>
    <cellStyle name="SAPBEXexcBad9 9" xfId="748"/>
    <cellStyle name="SAPBEXexcCritical4" xfId="152"/>
    <cellStyle name="SAPBEXexcCritical4 10" xfId="901"/>
    <cellStyle name="SAPBEXexcCritical4 2" xfId="153"/>
    <cellStyle name="SAPBEXexcCritical4 2 2" xfId="474"/>
    <cellStyle name="SAPBEXexcCritical4 2 3" xfId="442"/>
    <cellStyle name="SAPBEXexcCritical4 2 4" xfId="513"/>
    <cellStyle name="SAPBEXexcCritical4 2 5" xfId="776"/>
    <cellStyle name="SAPBEXexcCritical4 2 6" xfId="872"/>
    <cellStyle name="SAPBEXexcCritical4 2 7" xfId="957"/>
    <cellStyle name="SAPBEXexcCritical4 2 8" xfId="902"/>
    <cellStyle name="SAPBEXexcCritical4 3" xfId="354"/>
    <cellStyle name="SAPBEXexcCritical4 3 2" xfId="584"/>
    <cellStyle name="SAPBEXexcCritical4 3 3" xfId="665"/>
    <cellStyle name="SAPBEXexcCritical4 3 4" xfId="691"/>
    <cellStyle name="SAPBEXexcCritical4 3 5" xfId="775"/>
    <cellStyle name="SAPBEXexcCritical4 3 6" xfId="873"/>
    <cellStyle name="SAPBEXexcCritical4 3 7" xfId="958"/>
    <cellStyle name="SAPBEXexcCritical4 3 8" xfId="904"/>
    <cellStyle name="SAPBEXexcCritical4 4" xfId="475"/>
    <cellStyle name="SAPBEXexcCritical4 5" xfId="444"/>
    <cellStyle name="SAPBEXexcCritical4 6" xfId="512"/>
    <cellStyle name="SAPBEXexcCritical4 7" xfId="777"/>
    <cellStyle name="SAPBEXexcCritical4 8" xfId="871"/>
    <cellStyle name="SAPBEXexcCritical4 9" xfId="956"/>
    <cellStyle name="SAPBEXexcCritical5" xfId="154"/>
    <cellStyle name="SAPBEXexcCritical5 10" xfId="905"/>
    <cellStyle name="SAPBEXexcCritical5 2" xfId="155"/>
    <cellStyle name="SAPBEXexcCritical5 2 2" xfId="472"/>
    <cellStyle name="SAPBEXexcCritical5 2 3" xfId="438"/>
    <cellStyle name="SAPBEXexcCritical5 2 4" xfId="631"/>
    <cellStyle name="SAPBEXexcCritical5 2 5" xfId="773"/>
    <cellStyle name="SAPBEXexcCritical5 2 6" xfId="875"/>
    <cellStyle name="SAPBEXexcCritical5 2 7" xfId="960"/>
    <cellStyle name="SAPBEXexcCritical5 2 8" xfId="922"/>
    <cellStyle name="SAPBEXexcCritical5 3" xfId="355"/>
    <cellStyle name="SAPBEXexcCritical5 3 2" xfId="405"/>
    <cellStyle name="SAPBEXexcCritical5 3 3" xfId="666"/>
    <cellStyle name="SAPBEXexcCritical5 3 4" xfId="692"/>
    <cellStyle name="SAPBEXexcCritical5 3 5" xfId="772"/>
    <cellStyle name="SAPBEXexcCritical5 3 6" xfId="876"/>
    <cellStyle name="SAPBEXexcCritical5 3 7" xfId="961"/>
    <cellStyle name="SAPBEXexcCritical5 3 8" xfId="923"/>
    <cellStyle name="SAPBEXexcCritical5 4" xfId="473"/>
    <cellStyle name="SAPBEXexcCritical5 5" xfId="439"/>
    <cellStyle name="SAPBEXexcCritical5 6" xfId="419"/>
    <cellStyle name="SAPBEXexcCritical5 7" xfId="774"/>
    <cellStyle name="SAPBEXexcCritical5 8" xfId="874"/>
    <cellStyle name="SAPBEXexcCritical5 9" xfId="959"/>
    <cellStyle name="SAPBEXexcCritical6" xfId="156"/>
    <cellStyle name="SAPBEXexcCritical6 10" xfId="928"/>
    <cellStyle name="SAPBEXexcCritical6 2" xfId="157"/>
    <cellStyle name="SAPBEXexcCritical6 2 2" xfId="470"/>
    <cellStyle name="SAPBEXexcCritical6 2 3" xfId="435"/>
    <cellStyle name="SAPBEXexcCritical6 2 4" xfId="417"/>
    <cellStyle name="SAPBEXexcCritical6 2 5" xfId="770"/>
    <cellStyle name="SAPBEXexcCritical6 2 6" xfId="878"/>
    <cellStyle name="SAPBEXexcCritical6 2 7" xfId="963"/>
    <cellStyle name="SAPBEXexcCritical6 2 8" xfId="942"/>
    <cellStyle name="SAPBEXexcCritical6 3" xfId="356"/>
    <cellStyle name="SAPBEXexcCritical6 3 2" xfId="404"/>
    <cellStyle name="SAPBEXexcCritical6 3 3" xfId="667"/>
    <cellStyle name="SAPBEXexcCritical6 3 4" xfId="693"/>
    <cellStyle name="SAPBEXexcCritical6 3 5" xfId="769"/>
    <cellStyle name="SAPBEXexcCritical6 3 6" xfId="879"/>
    <cellStyle name="SAPBEXexcCritical6 3 7" xfId="964"/>
    <cellStyle name="SAPBEXexcCritical6 3 8" xfId="943"/>
    <cellStyle name="SAPBEXexcCritical6 4" xfId="471"/>
    <cellStyle name="SAPBEXexcCritical6 5" xfId="572"/>
    <cellStyle name="SAPBEXexcCritical6 6" xfId="632"/>
    <cellStyle name="SAPBEXexcCritical6 7" xfId="771"/>
    <cellStyle name="SAPBEXexcCritical6 8" xfId="877"/>
    <cellStyle name="SAPBEXexcCritical6 9" xfId="962"/>
    <cellStyle name="SAPBEXexcGood1" xfId="158"/>
    <cellStyle name="SAPBEXexcGood1 10" xfId="945"/>
    <cellStyle name="SAPBEXexcGood1 2" xfId="159"/>
    <cellStyle name="SAPBEXexcGood1 2 2" xfId="562"/>
    <cellStyle name="SAPBEXexcGood1 2 3" xfId="488"/>
    <cellStyle name="SAPBEXexcGood1 2 4" xfId="416"/>
    <cellStyle name="SAPBEXexcGood1 2 5" xfId="767"/>
    <cellStyle name="SAPBEXexcGood1 2 6" xfId="881"/>
    <cellStyle name="SAPBEXexcGood1 2 7" xfId="966"/>
    <cellStyle name="SAPBEXexcGood1 2 8" xfId="946"/>
    <cellStyle name="SAPBEXexcGood1 3" xfId="357"/>
    <cellStyle name="SAPBEXexcGood1 3 2" xfId="585"/>
    <cellStyle name="SAPBEXexcGood1 3 3" xfId="668"/>
    <cellStyle name="SAPBEXexcGood1 3 4" xfId="694"/>
    <cellStyle name="SAPBEXexcGood1 3 5" xfId="766"/>
    <cellStyle name="SAPBEXexcGood1 3 6" xfId="882"/>
    <cellStyle name="SAPBEXexcGood1 3 7" xfId="967"/>
    <cellStyle name="SAPBEXexcGood1 3 8" xfId="950"/>
    <cellStyle name="SAPBEXexcGood1 4" xfId="397"/>
    <cellStyle name="SAPBEXexcGood1 5" xfId="431"/>
    <cellStyle name="SAPBEXexcGood1 6" xfId="633"/>
    <cellStyle name="SAPBEXexcGood1 7" xfId="768"/>
    <cellStyle name="SAPBEXexcGood1 8" xfId="880"/>
    <cellStyle name="SAPBEXexcGood1 9" xfId="965"/>
    <cellStyle name="SAPBEXexcGood2" xfId="160"/>
    <cellStyle name="SAPBEXexcGood2 10" xfId="951"/>
    <cellStyle name="SAPBEXexcGood2 2" xfId="161"/>
    <cellStyle name="SAPBEXexcGood2 2 2" xfId="518"/>
    <cellStyle name="SAPBEXexcGood2 2 3" xfId="429"/>
    <cellStyle name="SAPBEXexcGood2 2 4" xfId="441"/>
    <cellStyle name="SAPBEXexcGood2 2 5" xfId="764"/>
    <cellStyle name="SAPBEXexcGood2 2 6" xfId="884"/>
    <cellStyle name="SAPBEXexcGood2 2 7" xfId="969"/>
    <cellStyle name="SAPBEXexcGood2 2 8" xfId="952"/>
    <cellStyle name="SAPBEXexcGood2 3" xfId="358"/>
    <cellStyle name="SAPBEXexcGood2 3 2" xfId="403"/>
    <cellStyle name="SAPBEXexcGood2 3 3" xfId="669"/>
    <cellStyle name="SAPBEXexcGood2 3 4" xfId="695"/>
    <cellStyle name="SAPBEXexcGood2 3 5" xfId="763"/>
    <cellStyle name="SAPBEXexcGood2 3 6" xfId="885"/>
    <cellStyle name="SAPBEXexcGood2 3 7" xfId="970"/>
    <cellStyle name="SAPBEXexcGood2 3 8" xfId="1019"/>
    <cellStyle name="SAPBEXexcGood2 4" xfId="559"/>
    <cellStyle name="SAPBEXexcGood2 5" xfId="430"/>
    <cellStyle name="SAPBEXexcGood2 6" xfId="634"/>
    <cellStyle name="SAPBEXexcGood2 7" xfId="765"/>
    <cellStyle name="SAPBEXexcGood2 8" xfId="883"/>
    <cellStyle name="SAPBEXexcGood2 9" xfId="968"/>
    <cellStyle name="SAPBEXexcGood3" xfId="162"/>
    <cellStyle name="SAPBEXexcGood3 10" xfId="1020"/>
    <cellStyle name="SAPBEXexcGood3 2" xfId="163"/>
    <cellStyle name="SAPBEXexcGood3 2 2" xfId="468"/>
    <cellStyle name="SAPBEXexcGood3 2 3" xfId="427"/>
    <cellStyle name="SAPBEXexcGood3 2 4" xfId="415"/>
    <cellStyle name="SAPBEXexcGood3 2 5" xfId="761"/>
    <cellStyle name="SAPBEXexcGood3 2 6" xfId="887"/>
    <cellStyle name="SAPBEXexcGood3 2 7" xfId="972"/>
    <cellStyle name="SAPBEXexcGood3 2 8" xfId="1021"/>
    <cellStyle name="SAPBEXexcGood3 3" xfId="359"/>
    <cellStyle name="SAPBEXexcGood3 3 2" xfId="402"/>
    <cellStyle name="SAPBEXexcGood3 3 3" xfId="670"/>
    <cellStyle name="SAPBEXexcGood3 3 4" xfId="696"/>
    <cellStyle name="SAPBEXexcGood3 3 5" xfId="760"/>
    <cellStyle name="SAPBEXexcGood3 3 6" xfId="888"/>
    <cellStyle name="SAPBEXexcGood3 3 7" xfId="973"/>
    <cellStyle name="SAPBEXexcGood3 3 8" xfId="1022"/>
    <cellStyle name="SAPBEXexcGood3 4" xfId="469"/>
    <cellStyle name="SAPBEXexcGood3 5" xfId="489"/>
    <cellStyle name="SAPBEXexcGood3 6" xfId="635"/>
    <cellStyle name="SAPBEXexcGood3 7" xfId="762"/>
    <cellStyle name="SAPBEXexcGood3 8" xfId="886"/>
    <cellStyle name="SAPBEXexcGood3 9" xfId="971"/>
    <cellStyle name="SAPBEXfilterDrill" xfId="164"/>
    <cellStyle name="SAPBEXfilterDrill 2" xfId="165"/>
    <cellStyle name="SAPBEXfilterDrill 2 2" xfId="396"/>
    <cellStyle name="SAPBEXfilterDrill 2 3" xfId="652"/>
    <cellStyle name="SAPBEXfilterDrill 2 4" xfId="414"/>
    <cellStyle name="SAPBEXfilterDrill 2 5" xfId="758"/>
    <cellStyle name="SAPBEXfilterDrill 2 6" xfId="890"/>
    <cellStyle name="SAPBEXfilterDrill 2 7" xfId="974"/>
    <cellStyle name="SAPBEXfilterDrill 2 8" xfId="1023"/>
    <cellStyle name="SAPBEXfilterDrill 3" xfId="360"/>
    <cellStyle name="SAPBEXfilterItem" xfId="166"/>
    <cellStyle name="SAPBEXfilterItem 2" xfId="361"/>
    <cellStyle name="SAPBEXfilterText" xfId="167"/>
    <cellStyle name="SAPBEXformats" xfId="168"/>
    <cellStyle name="SAPBEXformats 2" xfId="169"/>
    <cellStyle name="SAPBEXformats 2 2" xfId="595"/>
    <cellStyle name="SAPBEXformats 2 3" xfId="617"/>
    <cellStyle name="SAPBEXformats 2 4" xfId="517"/>
    <cellStyle name="SAPBEXformats 2 5" xfId="753"/>
    <cellStyle name="SAPBEXformats 2 6" xfId="896"/>
    <cellStyle name="SAPBEXformats 2 7" xfId="975"/>
    <cellStyle name="SAPBEXformats 2 8" xfId="1024"/>
    <cellStyle name="SAPBEXformats 3" xfId="362"/>
    <cellStyle name="SAPBEXformats 3 2" xfId="401"/>
    <cellStyle name="SAPBEXformats 3 3" xfId="671"/>
    <cellStyle name="SAPBEXformats 3 4" xfId="697"/>
    <cellStyle name="SAPBEXformats 3 5" xfId="752"/>
    <cellStyle name="SAPBEXformats 3 6" xfId="897"/>
    <cellStyle name="SAPBEXformats 3 7" xfId="976"/>
    <cellStyle name="SAPBEXformats 3 8" xfId="1025"/>
    <cellStyle name="SAPBEXformats 4" xfId="490"/>
    <cellStyle name="SAPBEXheaderItem" xfId="170"/>
    <cellStyle name="SAPBEXheaderItem 2" xfId="171"/>
    <cellStyle name="SAPBEXheaderItem 2 2" xfId="393"/>
    <cellStyle name="SAPBEXheaderItem 2 3" xfId="594"/>
    <cellStyle name="SAPBEXheaderItem 2 4" xfId="491"/>
    <cellStyle name="SAPBEXheaderItem 2 5" xfId="575"/>
    <cellStyle name="SAPBEXheaderItem 2 6" xfId="750"/>
    <cellStyle name="SAPBEXheaderItem 2 7" xfId="899"/>
    <cellStyle name="SAPBEXheaderItem 2 8" xfId="977"/>
    <cellStyle name="SAPBEXheaderItem 2 9" xfId="1026"/>
    <cellStyle name="SAPBEXheaderItem 3" xfId="363"/>
    <cellStyle name="SAPBEXheaderText" xfId="172"/>
    <cellStyle name="SAPBEXheaderText 2" xfId="173"/>
    <cellStyle name="SAPBEXheaderText 2 2" xfId="394"/>
    <cellStyle name="SAPBEXheaderText 2 3" xfId="593"/>
    <cellStyle name="SAPBEXheaderText 2 4" xfId="492"/>
    <cellStyle name="SAPBEXheaderText 2 5" xfId="526"/>
    <cellStyle name="SAPBEXheaderText 2 6" xfId="746"/>
    <cellStyle name="SAPBEXheaderText 2 7" xfId="903"/>
    <cellStyle name="SAPBEXheaderText 2 8" xfId="978"/>
    <cellStyle name="SAPBEXheaderText 2 9" xfId="1027"/>
    <cellStyle name="SAPBEXheaderText 3" xfId="364"/>
    <cellStyle name="SAPBEXHLevel0" xfId="174"/>
    <cellStyle name="SAPBEXHLevel0 2" xfId="175"/>
    <cellStyle name="SAPBEXHLevel0 2 2" xfId="555"/>
    <cellStyle name="SAPBEXHLevel0 2 3" xfId="493"/>
    <cellStyle name="SAPBEXHLevel0 2 4" xfId="524"/>
    <cellStyle name="SAPBEXHLevel0 2 5" xfId="743"/>
    <cellStyle name="SAPBEXHLevel0 2 6" xfId="907"/>
    <cellStyle name="SAPBEXHLevel0 2 7" xfId="980"/>
    <cellStyle name="SAPBEXHLevel0 2 8" xfId="1029"/>
    <cellStyle name="SAPBEXHLevel0 3" xfId="591"/>
    <cellStyle name="SAPBEXHLevel0 4" xfId="426"/>
    <cellStyle name="SAPBEXHLevel0 5" xfId="576"/>
    <cellStyle name="SAPBEXHLevel0 6" xfId="744"/>
    <cellStyle name="SAPBEXHLevel0 7" xfId="906"/>
    <cellStyle name="SAPBEXHLevel0 8" xfId="979"/>
    <cellStyle name="SAPBEXHLevel0 9" xfId="1028"/>
    <cellStyle name="SAPBEXHLevel0X" xfId="176"/>
    <cellStyle name="SAPBEXHLevel0X 2" xfId="177"/>
    <cellStyle name="SAPBEXHLevel0X 2 2" xfId="592"/>
    <cellStyle name="SAPBEXHLevel0X 2 3" xfId="618"/>
    <cellStyle name="SAPBEXHLevel0X 2 4" xfId="577"/>
    <cellStyle name="SAPBEXHLevel0X 2 5" xfId="741"/>
    <cellStyle name="SAPBEXHLevel0X 2 6" xfId="909"/>
    <cellStyle name="SAPBEXHLevel0X 2 7" xfId="982"/>
    <cellStyle name="SAPBEXHLevel0X 2 8" xfId="1031"/>
    <cellStyle name="SAPBEXHLevel0X 3" xfId="467"/>
    <cellStyle name="SAPBEXHLevel0X 4" xfId="565"/>
    <cellStyle name="SAPBEXHLevel0X 5" xfId="519"/>
    <cellStyle name="SAPBEXHLevel0X 6" xfId="742"/>
    <cellStyle name="SAPBEXHLevel0X 7" xfId="908"/>
    <cellStyle name="SAPBEXHLevel0X 8" xfId="981"/>
    <cellStyle name="SAPBEXHLevel0X 9" xfId="1030"/>
    <cellStyle name="SAPBEXHLevel1" xfId="178"/>
    <cellStyle name="SAPBEXHLevel1 2" xfId="179"/>
    <cellStyle name="SAPBEXHLevel1 2 2" xfId="553"/>
    <cellStyle name="SAPBEXHLevel1 2 3" xfId="495"/>
    <cellStyle name="SAPBEXHLevel1 2 4" xfId="516"/>
    <cellStyle name="SAPBEXHLevel1 2 5" xfId="739"/>
    <cellStyle name="SAPBEXHLevel1 2 6" xfId="911"/>
    <cellStyle name="SAPBEXHLevel1 2 7" xfId="984"/>
    <cellStyle name="SAPBEXHLevel1 2 8" xfId="1033"/>
    <cellStyle name="SAPBEXHLevel1 3" xfId="556"/>
    <cellStyle name="SAPBEXHLevel1 4" xfId="494"/>
    <cellStyle name="SAPBEXHLevel1 5" xfId="509"/>
    <cellStyle name="SAPBEXHLevel1 6" xfId="740"/>
    <cellStyle name="SAPBEXHLevel1 7" xfId="910"/>
    <cellStyle name="SAPBEXHLevel1 8" xfId="983"/>
    <cellStyle name="SAPBEXHLevel1 9" xfId="1032"/>
    <cellStyle name="SAPBEXHLevel1X" xfId="180"/>
    <cellStyle name="SAPBEXHLevel1X 2" xfId="181"/>
    <cellStyle name="SAPBEXHLevel1X 2 2" xfId="590"/>
    <cellStyle name="SAPBEXHLevel1X 2 3" xfId="496"/>
    <cellStyle name="SAPBEXHLevel1X 2 4" xfId="578"/>
    <cellStyle name="SAPBEXHLevel1X 2 5" xfId="737"/>
    <cellStyle name="SAPBEXHLevel1X 2 6" xfId="913"/>
    <cellStyle name="SAPBEXHLevel1X 2 7" xfId="986"/>
    <cellStyle name="SAPBEXHLevel1X 2 8" xfId="1035"/>
    <cellStyle name="SAPBEXHLevel1X 3" xfId="552"/>
    <cellStyle name="SAPBEXHLevel1X 4" xfId="619"/>
    <cellStyle name="SAPBEXHLevel1X 5" xfId="522"/>
    <cellStyle name="SAPBEXHLevel1X 6" xfId="738"/>
    <cellStyle name="SAPBEXHLevel1X 7" xfId="912"/>
    <cellStyle name="SAPBEXHLevel1X 8" xfId="985"/>
    <cellStyle name="SAPBEXHLevel1X 9" xfId="1034"/>
    <cellStyle name="SAPBEXHLevel2" xfId="182"/>
    <cellStyle name="SAPBEXHLevel2 2" xfId="183"/>
    <cellStyle name="SAPBEXHLevel2 2 2" xfId="530"/>
    <cellStyle name="SAPBEXHLevel2 2 3" xfId="620"/>
    <cellStyle name="SAPBEXHLevel2 2 4" xfId="521"/>
    <cellStyle name="SAPBEXHLevel2 2 5" xfId="735"/>
    <cellStyle name="SAPBEXHLevel2 2 6" xfId="915"/>
    <cellStyle name="SAPBEXHLevel2 2 7" xfId="988"/>
    <cellStyle name="SAPBEXHLevel2 2 8" xfId="1037"/>
    <cellStyle name="SAPBEXHLevel2 3" xfId="528"/>
    <cellStyle name="SAPBEXHLevel2 4" xfId="497"/>
    <cellStyle name="SAPBEXHLevel2 5" xfId="641"/>
    <cellStyle name="SAPBEXHLevel2 6" xfId="736"/>
    <cellStyle name="SAPBEXHLevel2 7" xfId="914"/>
    <cellStyle name="SAPBEXHLevel2 8" xfId="987"/>
    <cellStyle name="SAPBEXHLevel2 9" xfId="1036"/>
    <cellStyle name="SAPBEXHLevel2X" xfId="184"/>
    <cellStyle name="SAPBEXHLevel2X 2" xfId="185"/>
    <cellStyle name="SAPBEXHLevel2X 2 2" xfId="466"/>
    <cellStyle name="SAPBEXHLevel2X 2 3" xfId="499"/>
    <cellStyle name="SAPBEXHLevel2X 2 4" xfId="514"/>
    <cellStyle name="SAPBEXHLevel2X 2 5" xfId="733"/>
    <cellStyle name="SAPBEXHLevel2X 2 6" xfId="917"/>
    <cellStyle name="SAPBEXHLevel2X 2 7" xfId="990"/>
    <cellStyle name="SAPBEXHLevel2X 2 8" xfId="1039"/>
    <cellStyle name="SAPBEXHLevel2X 3" xfId="531"/>
    <cellStyle name="SAPBEXHLevel2X 4" xfId="498"/>
    <cellStyle name="SAPBEXHLevel2X 5" xfId="515"/>
    <cellStyle name="SAPBEXHLevel2X 6" xfId="734"/>
    <cellStyle name="SAPBEXHLevel2X 7" xfId="916"/>
    <cellStyle name="SAPBEXHLevel2X 8" xfId="989"/>
    <cellStyle name="SAPBEXHLevel2X 9" xfId="1038"/>
    <cellStyle name="SAPBEXHLevel3" xfId="186"/>
    <cellStyle name="SAPBEXHLevel3 2" xfId="187"/>
    <cellStyle name="SAPBEXHLevel3 2 2" xfId="534"/>
    <cellStyle name="SAPBEXHLevel3 2 3" xfId="425"/>
    <cellStyle name="SAPBEXHLevel3 2 4" xfId="437"/>
    <cellStyle name="SAPBEXHLevel3 2 5" xfId="731"/>
    <cellStyle name="SAPBEXHLevel3 2 6" xfId="919"/>
    <cellStyle name="SAPBEXHLevel3 2 7" xfId="992"/>
    <cellStyle name="SAPBEXHLevel3 2 8" xfId="1041"/>
    <cellStyle name="SAPBEXHLevel3 3" xfId="533"/>
    <cellStyle name="SAPBEXHLevel3 4" xfId="621"/>
    <cellStyle name="SAPBEXHLevel3 5" xfId="550"/>
    <cellStyle name="SAPBEXHLevel3 6" xfId="732"/>
    <cellStyle name="SAPBEXHLevel3 7" xfId="918"/>
    <cellStyle name="SAPBEXHLevel3 8" xfId="991"/>
    <cellStyle name="SAPBEXHLevel3 9" xfId="1040"/>
    <cellStyle name="SAPBEXHLevel3X" xfId="188"/>
    <cellStyle name="SAPBEXHLevel3X 2" xfId="189"/>
    <cellStyle name="SAPBEXHLevel3X 2 2" xfId="536"/>
    <cellStyle name="SAPBEXHLevel3X 2 3" xfId="558"/>
    <cellStyle name="SAPBEXHLevel3X 2 4" xfId="574"/>
    <cellStyle name="SAPBEXHLevel3X 2 5" xfId="729"/>
    <cellStyle name="SAPBEXHLevel3X 2 6" xfId="921"/>
    <cellStyle name="SAPBEXHLevel3X 2 7" xfId="994"/>
    <cellStyle name="SAPBEXHLevel3X 2 8" xfId="1043"/>
    <cellStyle name="SAPBEXHLevel3X 3" xfId="535"/>
    <cellStyle name="SAPBEXHLevel3X 4" xfId="500"/>
    <cellStyle name="SAPBEXHLevel3X 5" xfId="436"/>
    <cellStyle name="SAPBEXHLevel3X 6" xfId="730"/>
    <cellStyle name="SAPBEXHLevel3X 7" xfId="920"/>
    <cellStyle name="SAPBEXHLevel3X 8" xfId="993"/>
    <cellStyle name="SAPBEXHLevel3X 9" xfId="1042"/>
    <cellStyle name="SAPBEXinputData" xfId="190"/>
    <cellStyle name="SAPBEXinputData 2" xfId="191"/>
    <cellStyle name="SAPBEXItemHeader" xfId="192"/>
    <cellStyle name="SAPBEXItemHeader 2" xfId="537"/>
    <cellStyle name="SAPBEXItemHeader 3" xfId="501"/>
    <cellStyle name="SAPBEXItemHeader 4" xfId="613"/>
    <cellStyle name="SAPBEXItemHeader 5" xfId="728"/>
    <cellStyle name="SAPBEXItemHeader 6" xfId="924"/>
    <cellStyle name="SAPBEXItemHeader 7" xfId="995"/>
    <cellStyle name="SAPBEXItemHeader 8" xfId="1044"/>
    <cellStyle name="SAPBEXresData" xfId="193"/>
    <cellStyle name="SAPBEXresData 2" xfId="365"/>
    <cellStyle name="SAPBEXresData 2 2" xfId="400"/>
    <cellStyle name="SAPBEXresData 2 3" xfId="672"/>
    <cellStyle name="SAPBEXresData 2 4" xfId="698"/>
    <cellStyle name="SAPBEXresData 2 5" xfId="726"/>
    <cellStyle name="SAPBEXresData 2 6" xfId="926"/>
    <cellStyle name="SAPBEXresData 2 7" xfId="997"/>
    <cellStyle name="SAPBEXresData 2 8" xfId="1046"/>
    <cellStyle name="SAPBEXresData 3" xfId="538"/>
    <cellStyle name="SAPBEXresData 4" xfId="622"/>
    <cellStyle name="SAPBEXresData 5" xfId="612"/>
    <cellStyle name="SAPBEXresData 6" xfId="727"/>
    <cellStyle name="SAPBEXresData 7" xfId="925"/>
    <cellStyle name="SAPBEXresData 8" xfId="996"/>
    <cellStyle name="SAPBEXresData 9" xfId="1045"/>
    <cellStyle name="SAPBEXresDataEmph" xfId="194"/>
    <cellStyle name="SAPBEXresDataEmph 10" xfId="1047"/>
    <cellStyle name="SAPBEXresDataEmph 2" xfId="195"/>
    <cellStyle name="SAPBEXresDataEmph 2 2" xfId="465"/>
    <cellStyle name="SAPBEXresDataEmph 2 3" xfId="503"/>
    <cellStyle name="SAPBEXresDataEmph 2 4" xfId="610"/>
    <cellStyle name="SAPBEXresDataEmph 3" xfId="366"/>
    <cellStyle name="SAPBEXresDataEmph 3 2" xfId="586"/>
    <cellStyle name="SAPBEXresDataEmph 3 3" xfId="673"/>
    <cellStyle name="SAPBEXresDataEmph 3 4" xfId="699"/>
    <cellStyle name="SAPBEXresDataEmph 3 5" xfId="724"/>
    <cellStyle name="SAPBEXresDataEmph 3 6" xfId="929"/>
    <cellStyle name="SAPBEXresDataEmph 3 7" xfId="999"/>
    <cellStyle name="SAPBEXresDataEmph 3 8" xfId="1048"/>
    <cellStyle name="SAPBEXresDataEmph 4" xfId="539"/>
    <cellStyle name="SAPBEXresDataEmph 5" xfId="502"/>
    <cellStyle name="SAPBEXresDataEmph 6" xfId="611"/>
    <cellStyle name="SAPBEXresDataEmph 7" xfId="725"/>
    <cellStyle name="SAPBEXresDataEmph 8" xfId="927"/>
    <cellStyle name="SAPBEXresDataEmph 9" xfId="998"/>
    <cellStyle name="SAPBEXresItem" xfId="196"/>
    <cellStyle name="SAPBEXresItem 2" xfId="367"/>
    <cellStyle name="SAPBEXresItem 2 2" xfId="628"/>
    <cellStyle name="SAPBEXresItem 2 3" xfId="399"/>
    <cellStyle name="SAPBEXresItem 2 4" xfId="674"/>
    <cellStyle name="SAPBEXresItem 2 5" xfId="700"/>
    <cellStyle name="SAPBEXresItem 2 6" xfId="722"/>
    <cellStyle name="SAPBEXresItem 2 7" xfId="931"/>
    <cellStyle name="SAPBEXresItem 2 8" xfId="1001"/>
    <cellStyle name="SAPBEXresItem 2 9" xfId="1050"/>
    <cellStyle name="SAPBEXresItem 3" xfId="540"/>
    <cellStyle name="SAPBEXresItem 4" xfId="504"/>
    <cellStyle name="SAPBEXresItem 5" xfId="609"/>
    <cellStyle name="SAPBEXresItem 6" xfId="723"/>
    <cellStyle name="SAPBEXresItem 7" xfId="930"/>
    <cellStyle name="SAPBEXresItem 8" xfId="1000"/>
    <cellStyle name="SAPBEXresItem 9" xfId="1049"/>
    <cellStyle name="SAPBEXresItemX" xfId="197"/>
    <cellStyle name="SAPBEXresItemX 2" xfId="464"/>
    <cellStyle name="SAPBEXresItemX 3" xfId="623"/>
    <cellStyle name="SAPBEXresItemX 4" xfId="608"/>
    <cellStyle name="SAPBEXresItemX 5" xfId="721"/>
    <cellStyle name="SAPBEXresItemX 6" xfId="932"/>
    <cellStyle name="SAPBEXresItemX 7" xfId="1002"/>
    <cellStyle name="SAPBEXresItemX 8" xfId="1051"/>
    <cellStyle name="SAPBEXstdData" xfId="198"/>
    <cellStyle name="SAPBEXstdData 10" xfId="1052"/>
    <cellStyle name="SAPBEXstdData 2" xfId="199"/>
    <cellStyle name="SAPBEXstdData 2 2" xfId="463"/>
    <cellStyle name="SAPBEXstdData 2 3" xfId="506"/>
    <cellStyle name="SAPBEXstdData 2 4" xfId="607"/>
    <cellStyle name="SAPBEXstdData 2 5" xfId="719"/>
    <cellStyle name="SAPBEXstdData 2 6" xfId="934"/>
    <cellStyle name="SAPBEXstdData 2 7" xfId="1004"/>
    <cellStyle name="SAPBEXstdData 2 8" xfId="1053"/>
    <cellStyle name="SAPBEXstdData 3" xfId="368"/>
    <cellStyle name="SAPBEXstdData 3 2" xfId="587"/>
    <cellStyle name="SAPBEXstdData 3 3" xfId="675"/>
    <cellStyle name="SAPBEXstdData 3 4" xfId="701"/>
    <cellStyle name="SAPBEXstdData 3 5" xfId="718"/>
    <cellStyle name="SAPBEXstdData 3 6" xfId="935"/>
    <cellStyle name="SAPBEXstdData 3 7" xfId="1005"/>
    <cellStyle name="SAPBEXstdData 3 8" xfId="1054"/>
    <cellStyle name="SAPBEXstdData 4" xfId="541"/>
    <cellStyle name="SAPBEXstdData 5" xfId="505"/>
    <cellStyle name="SAPBEXstdData 6" xfId="434"/>
    <cellStyle name="SAPBEXstdData 7" xfId="720"/>
    <cellStyle name="SAPBEXstdData 8" xfId="933"/>
    <cellStyle name="SAPBEXstdData 9" xfId="1003"/>
    <cellStyle name="SAPBEXstdDataEmph" xfId="200"/>
    <cellStyle name="SAPBEXstdDataEmph 10" xfId="1055"/>
    <cellStyle name="SAPBEXstdDataEmph 2" xfId="201"/>
    <cellStyle name="SAPBEXstdDataEmph 2 2" xfId="462"/>
    <cellStyle name="SAPBEXstdDataEmph 2 3" xfId="643"/>
    <cellStyle name="SAPBEXstdDataEmph 2 4" xfId="645"/>
    <cellStyle name="SAPBEXstdDataEmph 2 5" xfId="716"/>
    <cellStyle name="SAPBEXstdDataEmph 2 6" xfId="937"/>
    <cellStyle name="SAPBEXstdDataEmph 2 7" xfId="1007"/>
    <cellStyle name="SAPBEXstdDataEmph 2 8" xfId="1056"/>
    <cellStyle name="SAPBEXstdDataEmph 3" xfId="369"/>
    <cellStyle name="SAPBEXstdDataEmph 3 2" xfId="588"/>
    <cellStyle name="SAPBEXstdDataEmph 3 3" xfId="676"/>
    <cellStyle name="SAPBEXstdDataEmph 3 4" xfId="702"/>
    <cellStyle name="SAPBEXstdDataEmph 3 5" xfId="715"/>
    <cellStyle name="SAPBEXstdDataEmph 3 6" xfId="938"/>
    <cellStyle name="SAPBEXstdDataEmph 3 7" xfId="1008"/>
    <cellStyle name="SAPBEXstdDataEmph 3 8" xfId="1057"/>
    <cellStyle name="SAPBEXstdDataEmph 4" xfId="542"/>
    <cellStyle name="SAPBEXstdDataEmph 5" xfId="424"/>
    <cellStyle name="SAPBEXstdDataEmph 6" xfId="606"/>
    <cellStyle name="SAPBEXstdDataEmph 7" xfId="717"/>
    <cellStyle name="SAPBEXstdDataEmph 8" xfId="936"/>
    <cellStyle name="SAPBEXstdDataEmph 9" xfId="1006"/>
    <cellStyle name="SAPBEXstdItem" xfId="202"/>
    <cellStyle name="SAPBEXstdItem 10" xfId="1058"/>
    <cellStyle name="SAPBEXstdItem 2" xfId="203"/>
    <cellStyle name="SAPBEXstdItem 2 2" xfId="545"/>
    <cellStyle name="SAPBEXstdItem 2 3" xfId="624"/>
    <cellStyle name="SAPBEXstdItem 2 4" xfId="579"/>
    <cellStyle name="SAPBEXstdItem 2 5" xfId="713"/>
    <cellStyle name="SAPBEXstdItem 2 6" xfId="940"/>
    <cellStyle name="SAPBEXstdItem 2 7" xfId="1010"/>
    <cellStyle name="SAPBEXstdItem 2 8" xfId="1059"/>
    <cellStyle name="SAPBEXstdItem 3" xfId="370"/>
    <cellStyle name="SAPBEXstdItem 3 2" xfId="642"/>
    <cellStyle name="SAPBEXstdItem 3 3" xfId="677"/>
    <cellStyle name="SAPBEXstdItem 3 4" xfId="703"/>
    <cellStyle name="SAPBEXstdItem 3 5" xfId="712"/>
    <cellStyle name="SAPBEXstdItem 3 6" xfId="941"/>
    <cellStyle name="SAPBEXstdItem 3 7" xfId="1011"/>
    <cellStyle name="SAPBEXstdItem 3 8" xfId="1060"/>
    <cellStyle name="SAPBEXstdItem 4" xfId="543"/>
    <cellStyle name="SAPBEXstdItem 5" xfId="557"/>
    <cellStyle name="SAPBEXstdItem 6" xfId="638"/>
    <cellStyle name="SAPBEXstdItem 7" xfId="714"/>
    <cellStyle name="SAPBEXstdItem 8" xfId="939"/>
    <cellStyle name="SAPBEXstdItem 9" xfId="1009"/>
    <cellStyle name="SAPBEXstdItemX" xfId="204"/>
    <cellStyle name="SAPBEXtitle" xfId="205"/>
    <cellStyle name="SAPBEXtitle 2" xfId="371"/>
    <cellStyle name="SAPBEXtitle 2 2" xfId="630"/>
    <cellStyle name="SAPBEXtitle 2 3" xfId="589"/>
    <cellStyle name="SAPBEXtitle 2 4" xfId="678"/>
    <cellStyle name="SAPBEXtitle 2 5" xfId="704"/>
    <cellStyle name="SAPBEXtitle 2 6" xfId="711"/>
    <cellStyle name="SAPBEXtitle 2 7" xfId="944"/>
    <cellStyle name="SAPBEXtitle 2 8" xfId="1012"/>
    <cellStyle name="SAPBEXtitle 2 9" xfId="1061"/>
    <cellStyle name="SAPBEXunassignedItem" xfId="206"/>
    <cellStyle name="SAPBEXunassignedItem 2" xfId="207"/>
    <cellStyle name="SAPBEXunassignedItem 2 2" xfId="547"/>
    <cellStyle name="SAPBEXunassignedItem 2 3" xfId="625"/>
    <cellStyle name="SAPBEXunassignedItem 2 4" xfId="481"/>
    <cellStyle name="SAPBEXunassignedItem 3" xfId="546"/>
    <cellStyle name="SAPBEXunassignedItem 4" xfId="644"/>
    <cellStyle name="SAPBEXunassignedItem 5" xfId="520"/>
    <cellStyle name="SAPBEXundefined" xfId="208"/>
    <cellStyle name="SAPBEXundefined 2" xfId="372"/>
    <cellStyle name="SAPBEXundefined 2 2" xfId="646"/>
    <cellStyle name="SAPBEXundefined 2 3" xfId="679"/>
    <cellStyle name="SAPBEXundefined 2 4" xfId="705"/>
    <cellStyle name="SAPBEXundefined 2 5" xfId="709"/>
    <cellStyle name="SAPBEXundefined 2 6" xfId="948"/>
    <cellStyle name="SAPBEXundefined 2 7" xfId="1014"/>
    <cellStyle name="SAPBEXundefined 2 8" xfId="1063"/>
    <cellStyle name="SAPBEXundefined 3" xfId="548"/>
    <cellStyle name="SAPBEXundefined 4" xfId="507"/>
    <cellStyle name="SAPBEXundefined 5" xfId="561"/>
    <cellStyle name="SAPBEXundefined 6" xfId="710"/>
    <cellStyle name="SAPBEXundefined 7" xfId="947"/>
    <cellStyle name="SAPBEXundefined 8" xfId="1013"/>
    <cellStyle name="SAPBEXundefined 9" xfId="1062"/>
    <cellStyle name="Shaded" xfId="373"/>
    <cellStyle name="Shaded 2" xfId="647"/>
    <cellStyle name="Shaded 3" xfId="680"/>
    <cellStyle name="Shaded 4" xfId="706"/>
    <cellStyle name="Shaded 5" xfId="708"/>
    <cellStyle name="Shaded 6" xfId="949"/>
    <cellStyle name="Shaded 7" xfId="1015"/>
    <cellStyle name="Shaded 8" xfId="1064"/>
    <cellStyle name="Sheet Title" xfId="209"/>
    <cellStyle name="Special" xfId="374"/>
    <cellStyle name="Special 2" xfId="648"/>
    <cellStyle name="Style 1" xfId="375"/>
    <cellStyle name="Summary0" xfId="376"/>
    <cellStyle name="Summary1" xfId="377"/>
    <cellStyle name="Summary2" xfId="378"/>
    <cellStyle name="Summary3" xfId="379"/>
    <cellStyle name="Table Title" xfId="380"/>
    <cellStyle name="tablehead" xfId="381"/>
    <cellStyle name="Tickmark" xfId="382"/>
    <cellStyle name="Title" xfId="217" builtinId="15" customBuiltin="1"/>
    <cellStyle name="Title 2" xfId="383"/>
    <cellStyle name="Total 2" xfId="210"/>
    <cellStyle name="Total 2 2" xfId="384"/>
    <cellStyle name="Total 2 2 2" xfId="639"/>
    <cellStyle name="Total 2 2 3" xfId="651"/>
    <cellStyle name="Total 2 2 4" xfId="681"/>
    <cellStyle name="Total 2 2 5" xfId="707"/>
    <cellStyle name="Total 2 2 6" xfId="857"/>
    <cellStyle name="Total 2 2 7" xfId="953"/>
    <cellStyle name="Total 2 2 8" xfId="1016"/>
    <cellStyle name="Total 2 2 9" xfId="1065"/>
    <cellStyle name="Transfer out" xfId="385"/>
    <cellStyle name="Unprotected" xfId="386"/>
    <cellStyle name="Warning Text 2" xfId="211"/>
    <cellStyle name="Warning Text 2 2" xfId="387"/>
    <cellStyle name="一般_CAS" xfId="388"/>
    <cellStyle name="千分位_CAS (AquaTower)" xfId="389"/>
  </cellStyles>
  <dxfs count="41"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ill>
        <patternFill>
          <bgColor rgb="FF00FF00"/>
        </patternFill>
      </fill>
    </dxf>
    <dxf>
      <fill>
        <patternFill>
          <bgColor rgb="FF00FF00"/>
        </patternFill>
      </fill>
    </dxf>
    <dxf>
      <fill>
        <patternFill>
          <bgColor rgb="FF00FF00"/>
        </patternFill>
      </fill>
    </dxf>
    <dxf>
      <fill>
        <patternFill>
          <bgColor rgb="FF00FF00"/>
        </patternFill>
      </fill>
    </dxf>
    <dxf>
      <font>
        <b/>
        <i val="0"/>
        <strike val="0"/>
        <color rgb="FF92D050"/>
      </font>
    </dxf>
  </dxfs>
  <tableStyles count="0" defaultTableStyle="TableStyleMedium2" defaultPivotStyle="PivotStyleLight16"/>
  <colors>
    <mruColors>
      <color rgb="FFFF66CC"/>
      <color rgb="FFFFFFCC"/>
      <color rgb="FFFF99CC"/>
      <color rgb="FF66FFFF"/>
      <color rgb="FF336699"/>
      <color rgb="FF9179AF"/>
      <color rgb="FFFFFF99"/>
      <color rgb="FF166986"/>
      <color rgb="FF145488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Tranche</a:t>
            </a:r>
            <a:r>
              <a:rPr lang="en-AU" baseline="0"/>
              <a:t> 3 and Tranche 2 labour rate comparison</a:t>
            </a:r>
            <a:endParaRPr lang="en-AU" sz="1200" b="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2635158851092411E-2"/>
          <c:y val="7.8413311856808832E-2"/>
          <c:w val="0.9374340392388687"/>
          <c:h val="0.738981404396462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Labour_rates!$V$78</c:f>
              <c:strCache>
                <c:ptCount val="1"/>
              </c:strCache>
            </c:strRef>
          </c:tx>
          <c:spPr>
            <a:gradFill rotWithShape="1">
              <a:gsLst>
                <a:gs pos="0">
                  <a:schemeClr val="accent5">
                    <a:shade val="47000"/>
                    <a:shade val="51000"/>
                    <a:satMod val="130000"/>
                  </a:schemeClr>
                </a:gs>
                <a:gs pos="80000">
                  <a:schemeClr val="accent5">
                    <a:shade val="47000"/>
                    <a:shade val="93000"/>
                    <a:satMod val="130000"/>
                  </a:schemeClr>
                </a:gs>
                <a:gs pos="100000">
                  <a:schemeClr val="accent5">
                    <a:shade val="47000"/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7.5681686402503815E-3"/>
                  <c:y val="-3.42500202938112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3-600C-421C-8F4A-90D83D22A719}"/>
                </c:ext>
              </c:extLst>
            </c:dLbl>
            <c:dLbl>
              <c:idx val="2"/>
              <c:layout>
                <c:manualLayout>
                  <c:x val="-9.4602108003129758E-3"/>
                  <c:y val="3.425002029381060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2-600C-421C-8F4A-90D83D22A719}"/>
                </c:ext>
              </c:extLst>
            </c:dLbl>
            <c:dLbl>
              <c:idx val="3"/>
              <c:layout>
                <c:manualLayout>
                  <c:x val="0"/>
                  <c:y val="5.69657187481351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600C-421C-8F4A-90D83D22A719}"/>
                </c:ext>
              </c:extLst>
            </c:dLbl>
            <c:dLbl>
              <c:idx val="4"/>
              <c:layout>
                <c:manualLayout>
                  <c:x val="-7.5681686402503815E-3"/>
                  <c:y val="-1.027500608814337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4-600C-421C-8F4A-90D83D22A719}"/>
                </c:ext>
              </c:extLst>
            </c:dLbl>
            <c:dLbl>
              <c:idx val="6"/>
              <c:layout>
                <c:manualLayout>
                  <c:x val="-3.5751837208091177E-3"/>
                  <c:y val="5.296945281083815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5-600C-421C-8F4A-90D83D22A719}"/>
                </c:ext>
              </c:extLst>
            </c:dLbl>
            <c:numFmt formatCode="&quot;$&quot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rgbClr val="1F497D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Labour_rates!$V$79:$V$85</c:f>
              <c:numCache>
                <c:formatCode>"$"#,##0;[Red]\-"$"#,##0;\ "-"</c:formatCode>
                <c:ptCount val="7"/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600C-421C-8F4A-90D83D22A719}"/>
            </c:ext>
          </c:extLst>
        </c:ser>
        <c:ser>
          <c:idx val="2"/>
          <c:order val="1"/>
          <c:tx>
            <c:strRef>
              <c:f>Labour_rates!$U$78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chemeClr val="accent5"/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8920322667368484E-3"/>
                  <c:y val="-4.3567374936914855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600C-421C-8F4A-90D83D22A719}"/>
                </c:ext>
              </c:extLst>
            </c:dLbl>
            <c:dLbl>
              <c:idx val="2"/>
              <c:layout>
                <c:manualLayout>
                  <c:x val="5.3627755812136763E-3"/>
                  <c:y val="0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600C-421C-8F4A-90D83D22A7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600C-421C-8F4A-90D83D22A719}"/>
                </c:ext>
              </c:extLst>
            </c:dLbl>
            <c:dLbl>
              <c:idx val="4"/>
              <c:layout>
                <c:manualLayout>
                  <c:x val="5.4672159875459739E-3"/>
                  <c:y val="-1.2423298515727267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600C-421C-8F4A-90D83D22A719}"/>
                </c:ext>
              </c:extLst>
            </c:dLbl>
            <c:dLbl>
              <c:idx val="6"/>
              <c:layout>
                <c:manualLayout>
                  <c:x val="-1.3108855541682258E-16"/>
                  <c:y val="-1.1836465642688671E-2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Labour_rates!$U$79:$U$85</c:f>
              <c:numCache>
                <c:formatCode>"$"#,##0;[Red]\-"$"#,##0;\ "-"</c:formatCode>
                <c:ptCount val="7"/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600C-421C-8F4A-90D83D22A719}"/>
            </c:ext>
          </c:extLst>
        </c:ser>
        <c:ser>
          <c:idx val="3"/>
          <c:order val="2"/>
          <c:tx>
            <c:strRef>
              <c:f>Labour_rates!$W$78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rgbClr val="B7CE88"/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C0081B0-C260-4A91-AEFF-AE3C2869447E}" type="CELLRANGE">
                      <a:rPr lang="en-US"/>
                      <a:pPr/>
                      <a:t>[CELLRANGE]</a:t>
                    </a:fld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6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600C-421C-8F4A-90D83D22A71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600C-421C-8F4A-90D83D22A719}"/>
                </c:ext>
              </c:extLst>
            </c:dLbl>
            <c:dLbl>
              <c:idx val="3"/>
              <c:layout>
                <c:manualLayout>
                  <c:x val="-3.6237668314339231E-3"/>
                  <c:y val="2.8482859374067337E-3"/>
                </c:manualLayout>
              </c:layout>
              <c:tx>
                <c:rich>
                  <a:bodyPr/>
                  <a:lstStyle/>
                  <a:p>
                    <a:fld id="{AF3902C5-C2D7-4BEF-931F-BC53AB2B8DE4}" type="CELLRANGE">
                      <a:rPr lang="en-US"/>
                      <a:pPr/>
                      <a:t>[CELLRANGE]</a:t>
                    </a:fld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9-600C-421C-8F4A-90D83D22A71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600C-421C-8F4A-90D83D22A71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600C-421C-8F4A-90D83D22A71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Labour_rates!$W$79:$W$86</c:f>
              <c:numCache>
                <c:formatCode>"$"#,##0;[Red]\-"$"#,##0;\ "-"</c:formatCode>
                <c:ptCount val="8"/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Labour_rates!$W$45:$W$48</c15:f>
                <c15:dlblRangeCache>
                  <c:ptCount val="4"/>
                </c15:dlblRangeCache>
              </c15:datalabelsRange>
            </c:ext>
            <c:ext xmlns:c16="http://schemas.microsoft.com/office/drawing/2014/chart" uri="{C3380CC4-5D6E-409C-BE32-E72D297353CC}">
              <c16:uniqueId val="{0000004E-600C-421C-8F4A-90D83D22A719}"/>
            </c:ext>
          </c:extLst>
        </c:ser>
        <c:ser>
          <c:idx val="4"/>
          <c:order val="3"/>
          <c:tx>
            <c:strRef>
              <c:f>Labour_rates!$Y$78</c:f>
              <c:strCache>
                <c:ptCount val="1"/>
              </c:strCache>
            </c:strRef>
          </c:tx>
          <c:spPr>
            <a:gradFill rotWithShape="1">
              <a:gsLst>
                <a:gs pos="0">
                  <a:srgbClr val="D16309"/>
                </a:gs>
                <a:gs pos="61000">
                  <a:srgbClr val="D16309"/>
                </a:gs>
                <a:gs pos="100000">
                  <a:srgbClr val="F5750B"/>
                </a:gs>
              </a:gsLst>
              <a:lin ang="16200000" scaled="0"/>
            </a:gradFill>
            <a:ln w="19050"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3.784084320125208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600C-421C-8F4A-90D83D22A719}"/>
                </c:ext>
              </c:extLst>
            </c:dLbl>
            <c:dLbl>
              <c:idx val="4"/>
              <c:layout>
                <c:manualLayout>
                  <c:x val="3.1574220954799261E-3"/>
                  <c:y val="3.114407642118758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600C-421C-8F4A-90D83D22A719}"/>
                </c:ext>
              </c:extLst>
            </c:dLbl>
            <c:dLbl>
              <c:idx val="6"/>
              <c:layout>
                <c:manualLayout>
                  <c:x val="-5.6761264801877863E-3"/>
                  <c:y val="6.850004058762247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600C-421C-8F4A-90D83D22A719}"/>
                </c:ext>
              </c:extLst>
            </c:dLbl>
            <c:numFmt formatCode="&quot;$&quot;#,##0;[Red]&quot;$&quot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Labour_rates!$Y$79:$Y$85</c:f>
              <c:numCache>
                <c:formatCode>"$"#,##0;[Red]\-"$"#,##0;\ "-"</c:formatCode>
                <c:ptCount val="7"/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600C-421C-8F4A-90D83D22A719}"/>
            </c:ext>
          </c:extLst>
        </c:ser>
        <c:ser>
          <c:idx val="5"/>
          <c:order val="4"/>
          <c:tx>
            <c:strRef>
              <c:f>Labour_rates!$X$78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chemeClr val="accent6">
                  <a:lumMod val="60000"/>
                  <a:lumOff val="40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7875918604045424E-3"/>
                  <c:y val="-1.2423298515727267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600C-421C-8F4A-90D83D22A719}"/>
                </c:ext>
              </c:extLst>
            </c:dLbl>
            <c:dLbl>
              <c:idx val="2"/>
              <c:layout>
                <c:manualLayout>
                  <c:x val="3.5751837208091177E-3"/>
                  <c:y val="7.7901879974162681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600C-421C-8F4A-90D83D22A7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D-600C-421C-8F4A-90D83D22A719}"/>
                </c:ext>
              </c:extLst>
            </c:dLbl>
            <c:dLbl>
              <c:idx val="4"/>
              <c:layout>
                <c:manualLayout>
                  <c:x val="3.5751837208091177E-3"/>
                  <c:y val="6.2288152842374881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F-600C-421C-8F4A-90D83D22A719}"/>
                </c:ext>
              </c:extLst>
            </c:dLbl>
            <c:dLbl>
              <c:idx val="6"/>
              <c:layout>
                <c:manualLayout>
                  <c:x val="3.5751837208091177E-3"/>
                  <c:y val="0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0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Labour_rates!$X$79:$X$85</c:f>
              <c:numCache>
                <c:formatCode>"$"#,##0;[Red]\-"$"#,##0;\ "-"</c:formatCode>
                <c:ptCount val="7"/>
              </c:numCache>
            </c:numRef>
          </c:val>
          <c:extLst xmlns:c16r2="http://schemas.microsoft.com/office/drawing/2015/06/chart"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600C-421C-8F4A-90D83D22A71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"/>
        <c:overlap val="1"/>
        <c:axId val="175798912"/>
        <c:axId val="177086848"/>
        <c:extLst xmlns:c16r2="http://schemas.microsoft.com/office/drawing/2015/06/chart"/>
      </c:barChart>
      <c:catAx>
        <c:axId val="175798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086848"/>
        <c:crosses val="autoZero"/>
        <c:auto val="1"/>
        <c:lblAlgn val="ctr"/>
        <c:lblOffset val="100"/>
        <c:noMultiLvlLbl val="0"/>
      </c:catAx>
      <c:valAx>
        <c:axId val="177086848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&quot;$&quot;#,##0;[Red]\-&quot;$&quot;#,##0;\ &quot;-&quot;" sourceLinked="1"/>
        <c:majorTickMark val="none"/>
        <c:minorTickMark val="none"/>
        <c:tickLblPos val="nextTo"/>
        <c:crossAx val="175798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0.25702277279425939"/>
          <c:y val="0.94096039503440809"/>
          <c:w val="0.4552639294527499"/>
          <c:h val="5.77973137736052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+mn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560293</xdr:colOff>
      <xdr:row>105</xdr:row>
      <xdr:rowOff>34737</xdr:rowOff>
    </xdr:from>
    <xdr:to>
      <xdr:col>38</xdr:col>
      <xdr:colOff>212911</xdr:colOff>
      <xdr:row>131</xdr:row>
      <xdr:rowOff>33618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xmlns="" id="{BD6EEDA6-D1AF-4DC9-87CC-F33025B292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willcox\Downloads\REFCL3_MOD.02%20-%20Amended%20PTRM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willcox\Downloads\REFCL3_MOD.04%20-%20Amended%20REPEX%20mode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DMS input"/>
      <sheetName val="PTRM input"/>
      <sheetName val="WACC"/>
      <sheetName val="Assets"/>
      <sheetName val="Analysis"/>
      <sheetName val="Forecast revenues"/>
      <sheetName val="X factors"/>
      <sheetName val="Revenue summary"/>
      <sheetName val="Equity raising costs"/>
      <sheetName val="Chart 1-Revenue"/>
      <sheetName val="Chart 2-Price path"/>
      <sheetName val="Chart 3-Building blocks"/>
      <sheetName val="REFCL3_MOD.02 - Amended PTRM"/>
    </sheetNames>
    <definedNames>
      <definedName name="NPV_Diff_RevCap" refersTo="='X factors'!$R$63"/>
    </definedNames>
    <sheetDataSet>
      <sheetData sheetId="0" refreshError="1"/>
      <sheetData sheetId="1" refreshError="1"/>
      <sheetData sheetId="2">
        <row r="41">
          <cell r="G41">
            <v>47.081806848659454</v>
          </cell>
          <cell r="H41">
            <v>50.258913481220638</v>
          </cell>
          <cell r="I41">
            <v>46.451052147065099</v>
          </cell>
          <cell r="J41">
            <v>47.686365046044678</v>
          </cell>
          <cell r="K41">
            <v>48.117509228062552</v>
          </cell>
        </row>
        <row r="42">
          <cell r="G42">
            <v>293.50606554608288</v>
          </cell>
          <cell r="H42">
            <v>327.71557981982249</v>
          </cell>
          <cell r="I42">
            <v>331.84023857726766</v>
          </cell>
          <cell r="J42">
            <v>316.73377265051857</v>
          </cell>
          <cell r="K42">
            <v>316.43957147543432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G45">
            <v>5.9461975027873928</v>
          </cell>
          <cell r="H45">
            <v>18.203389867520869</v>
          </cell>
          <cell r="I45">
            <v>45.746073859768117</v>
          </cell>
          <cell r="J45">
            <v>38.170668929186228</v>
          </cell>
          <cell r="K45">
            <v>30.69293363304531</v>
          </cell>
        </row>
        <row r="46">
          <cell r="G46">
            <v>39.836373559873593</v>
          </cell>
          <cell r="H46">
            <v>39.690149736788491</v>
          </cell>
          <cell r="I46">
            <v>33.493575656447291</v>
          </cell>
          <cell r="J46">
            <v>24.929360309251759</v>
          </cell>
          <cell r="K46">
            <v>19.088480439478893</v>
          </cell>
        </row>
        <row r="47">
          <cell r="G47">
            <v>17.113827493747586</v>
          </cell>
          <cell r="H47">
            <v>17.102976212762687</v>
          </cell>
          <cell r="I47">
            <v>17.125365850743403</v>
          </cell>
          <cell r="J47">
            <v>17.181957275029738</v>
          </cell>
          <cell r="K47">
            <v>17.252723315972315</v>
          </cell>
        </row>
        <row r="48">
          <cell r="G48">
            <v>11.769409794318051</v>
          </cell>
          <cell r="H48">
            <v>13.072667991696802</v>
          </cell>
          <cell r="I48">
            <v>10.155643577931121</v>
          </cell>
          <cell r="J48">
            <v>13.229059066594468</v>
          </cell>
          <cell r="K48">
            <v>13.181104067267098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G51">
            <v>6.8474065442303819E-2</v>
          </cell>
          <cell r="H51">
            <v>0.18442121531309255</v>
          </cell>
          <cell r="I51">
            <v>0.23590643129963162</v>
          </cell>
          <cell r="J51">
            <v>0.21643081966767955</v>
          </cell>
          <cell r="K51">
            <v>0.29611646530268765</v>
          </cell>
        </row>
        <row r="177">
          <cell r="G177">
            <v>225.54656368495981</v>
          </cell>
          <cell r="H177">
            <v>231.413243035379</v>
          </cell>
          <cell r="I177">
            <v>241.24251287505714</v>
          </cell>
          <cell r="J177">
            <v>243.75844048200338</v>
          </cell>
          <cell r="K177">
            <v>249.13780226531861</v>
          </cell>
        </row>
      </sheetData>
      <sheetData sheetId="3" refreshError="1"/>
      <sheetData sheetId="4" refreshError="1"/>
      <sheetData sheetId="5" refreshError="1"/>
      <sheetData sheetId="6" refreshError="1"/>
      <sheetData sheetId="7">
        <row r="30">
          <cell r="AE30">
            <v>0</v>
          </cell>
          <cell r="AF30">
            <v>5.3325072915811234E-2</v>
          </cell>
          <cell r="AG30">
            <v>5.2723683968366686E-2</v>
          </cell>
          <cell r="AH30">
            <v>5.2041381137769349E-2</v>
          </cell>
          <cell r="AI30">
            <v>1.4026889615472555</v>
          </cell>
        </row>
        <row r="31">
          <cell r="AE31">
            <v>0</v>
          </cell>
          <cell r="AF31">
            <v>2.547327398403354E-3</v>
          </cell>
          <cell r="AG31">
            <v>3.1538049349109087E-3</v>
          </cell>
          <cell r="AH31">
            <v>3.7873746578185319E-3</v>
          </cell>
          <cell r="AI31">
            <v>0.35640109438512013</v>
          </cell>
        </row>
        <row r="32">
          <cell r="AE32">
            <v>0</v>
          </cell>
          <cell r="AF32">
            <v>4.5359316035842312E-4</v>
          </cell>
          <cell r="AG32">
            <v>4.5228286404608298E-4</v>
          </cell>
          <cell r="AH32">
            <v>4.5066060721410395E-4</v>
          </cell>
          <cell r="AI32">
            <v>1.21468078940552E-2</v>
          </cell>
        </row>
        <row r="34">
          <cell r="AE34">
            <v>0</v>
          </cell>
          <cell r="AF34">
            <v>-3.2043618437029409E-2</v>
          </cell>
          <cell r="AG34">
            <v>-3.1926145965705643E-2</v>
          </cell>
          <cell r="AH34">
            <v>-3.1806454047099919E-2</v>
          </cell>
          <cell r="AI34">
            <v>-4.5054864863502075E-2</v>
          </cell>
        </row>
        <row r="35">
          <cell r="AE35">
            <v>0</v>
          </cell>
          <cell r="AF35">
            <v>2.4282375037500969E-2</v>
          </cell>
          <cell r="AG35">
            <v>2.4403625801596718E-2</v>
          </cell>
          <cell r="AH35">
            <v>2.4472962355730488E-2</v>
          </cell>
          <cell r="AI35">
            <v>1.726181998962943</v>
          </cell>
        </row>
        <row r="36"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1.8083366641590146</v>
          </cell>
        </row>
        <row r="63">
          <cell r="R63">
            <v>1.0560807368165115E-5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CLs"/>
      <sheetName val="Unit Rate Substitutions"/>
      <sheetName val="Unit Rate &amp; Age Profile"/>
      <sheetName val="BaseInputs"/>
      <sheetName val="CalibratedInputs"/>
      <sheetName val="CalibratedOutputs"/>
      <sheetName val="Goal Seek"/>
      <sheetName val="Calibration Targets"/>
      <sheetName val="Asset data"/>
      <sheetName val="Age profile summary"/>
      <sheetName val="RRR hist-forc"/>
      <sheetName val="Tables"/>
      <sheetName val="Age profile (Inst)"/>
      <sheetName val="Age profile (RL)"/>
      <sheetName val="Age profile (years)"/>
      <sheetName val="Sheet1"/>
    </sheetNames>
    <sheetDataSet>
      <sheetData sheetId="0">
        <row r="8">
          <cell r="G8">
            <v>26608.26471937836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000"/>
  </sheetPr>
  <dimension ref="A1:W54"/>
  <sheetViews>
    <sheetView showGridLines="0" tabSelected="1" zoomScale="85" zoomScaleNormal="85" workbookViewId="0">
      <selection activeCell="B1" sqref="B1"/>
    </sheetView>
  </sheetViews>
  <sheetFormatPr defaultRowHeight="13"/>
  <cols>
    <col min="1" max="1" width="4" customWidth="1"/>
    <col min="2" max="2" width="34.59765625" style="194" customWidth="1"/>
    <col min="3" max="7" width="13.8984375" customWidth="1"/>
    <col min="8" max="11" width="13.8984375" style="265" customWidth="1"/>
    <col min="12" max="12" width="12.69921875" customWidth="1"/>
    <col min="14" max="14" width="12.3984375" customWidth="1"/>
    <col min="15" max="15" width="12.3984375" style="265" customWidth="1"/>
  </cols>
  <sheetData>
    <row r="1" spans="1:23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U1" s="10"/>
      <c r="V1" s="10"/>
      <c r="W1" s="10"/>
    </row>
    <row r="2" spans="1:23" ht="21">
      <c r="A2" s="187" t="s">
        <v>98</v>
      </c>
      <c r="B2" s="186"/>
      <c r="C2" s="186"/>
      <c r="D2" s="186"/>
      <c r="E2" s="187"/>
      <c r="F2" s="187"/>
      <c r="G2" s="186"/>
      <c r="H2" s="186"/>
      <c r="I2" s="186"/>
      <c r="J2" s="186"/>
      <c r="K2" s="186"/>
      <c r="L2" s="186"/>
      <c r="Q2" s="5"/>
      <c r="R2" s="29"/>
      <c r="S2" s="174"/>
      <c r="U2" s="10"/>
      <c r="V2" s="10"/>
      <c r="W2" s="10"/>
    </row>
    <row r="3" spans="1:23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Q3" s="5"/>
      <c r="R3" s="10"/>
      <c r="S3" s="174"/>
      <c r="U3" s="10"/>
      <c r="V3" s="10"/>
      <c r="W3" s="10"/>
    </row>
    <row r="4" spans="1:23">
      <c r="B4" s="244"/>
    </row>
    <row r="7" spans="1:23" s="2" customFormat="1" ht="13.5" thickBot="1">
      <c r="B7" s="195" t="s">
        <v>139</v>
      </c>
      <c r="C7"/>
      <c r="D7"/>
      <c r="E7"/>
      <c r="F7"/>
      <c r="G7"/>
      <c r="H7" s="265"/>
      <c r="I7" s="265"/>
      <c r="J7" s="265"/>
      <c r="K7" s="265"/>
      <c r="N7" s="316">
        <v>2020</v>
      </c>
      <c r="O7" s="316">
        <v>2025</v>
      </c>
    </row>
    <row r="8" spans="1:23" s="2" customFormat="1" ht="28.5" thickBot="1">
      <c r="B8" s="196" t="s">
        <v>85</v>
      </c>
      <c r="C8" s="193">
        <f>Year_Summary!I$13</f>
        <v>2016</v>
      </c>
      <c r="D8" s="193">
        <f>Year_Summary!J$13</f>
        <v>2017</v>
      </c>
      <c r="E8" s="193">
        <f>Year_Summary!K$13</f>
        <v>2018</v>
      </c>
      <c r="F8" s="193">
        <f>Year_Summary!L$13</f>
        <v>2019</v>
      </c>
      <c r="G8" s="193">
        <f>Year_Summary!M$13</f>
        <v>2020</v>
      </c>
      <c r="H8" s="193">
        <f>Year_Summary!N$13</f>
        <v>2021</v>
      </c>
      <c r="I8" s="193">
        <f>Year_Summary!O$13</f>
        <v>2022</v>
      </c>
      <c r="J8" s="193">
        <f>Year_Summary!P$13</f>
        <v>2023</v>
      </c>
      <c r="K8" s="193">
        <f>Year_Summary!Q$13</f>
        <v>2024</v>
      </c>
      <c r="L8" s="193">
        <f>Year_Summary!R$13</f>
        <v>2025</v>
      </c>
      <c r="N8" s="219" t="s">
        <v>188</v>
      </c>
      <c r="O8" s="219" t="s">
        <v>189</v>
      </c>
    </row>
    <row r="9" spans="1:23" s="2" customFormat="1" ht="13.5" thickBot="1">
      <c r="B9" s="198" t="s">
        <v>86</v>
      </c>
      <c r="C9" s="240">
        <f>Year_Summary!I46</f>
        <v>0</v>
      </c>
      <c r="D9" s="240">
        <f>Year_Summary!J46</f>
        <v>0</v>
      </c>
      <c r="E9" s="240">
        <f>Year_Summary!K46</f>
        <v>0</v>
      </c>
      <c r="F9" s="240">
        <f ca="1">Year_Summary!L46</f>
        <v>20.397051998997632</v>
      </c>
      <c r="G9" s="240">
        <f ca="1">Year_Summary!M46</f>
        <v>56.472138070152866</v>
      </c>
      <c r="H9" s="240">
        <f ca="1">Year_Summary!N46</f>
        <v>61.519821201298356</v>
      </c>
      <c r="I9" s="240">
        <f ca="1">Year_Summary!O46</f>
        <v>26.062768849015725</v>
      </c>
      <c r="J9" s="240">
        <f ca="1">Year_Summary!P46</f>
        <v>0</v>
      </c>
      <c r="K9" s="240">
        <f ca="1">Year_Summary!Q46</f>
        <v>0</v>
      </c>
      <c r="L9" s="241">
        <f ca="1">Year_Summary!R46</f>
        <v>0</v>
      </c>
      <c r="M9" s="238"/>
      <c r="N9" s="215">
        <f ca="1">SUMIF($C$8:$L$8, "&lt;="&amp;N$7, $C9:$L9)</f>
        <v>76.869190069150505</v>
      </c>
      <c r="O9" s="215">
        <f ca="1">SUMIF($C$8:$L$8, "&lt;="&amp;O$7, $C9:$L9)-N9</f>
        <v>87.582590050314082</v>
      </c>
    </row>
    <row r="10" spans="1:23" ht="13.5" thickBot="1">
      <c r="B10" s="198" t="s">
        <v>87</v>
      </c>
      <c r="C10" s="240">
        <f>SUM(Year_Summary!I21:I21)</f>
        <v>0</v>
      </c>
      <c r="D10" s="240">
        <f>SUM(Year_Summary!J21:J21)</f>
        <v>0</v>
      </c>
      <c r="E10" s="240">
        <f>SUM(Year_Summary!K21:K21)</f>
        <v>0</v>
      </c>
      <c r="F10" s="240">
        <f>SUM(Year_Summary!L21:L21)</f>
        <v>0</v>
      </c>
      <c r="G10" s="240">
        <f>SUM(Year_Summary!M21:M21)</f>
        <v>0</v>
      </c>
      <c r="H10" s="240">
        <f>SUM(Year_Summary!N21:N21)</f>
        <v>3.6443626081415707E-2</v>
      </c>
      <c r="I10" s="240">
        <f>SUM(Year_Summary!O21:O21)</f>
        <v>0.16408171771923741</v>
      </c>
      <c r="J10" s="240">
        <f>SUM(Year_Summary!P21:P21)</f>
        <v>0.30663564358509487</v>
      </c>
      <c r="K10" s="240">
        <f>SUM(Year_Summary!Q21:Q21)</f>
        <v>0.31283153124236801</v>
      </c>
      <c r="L10" s="241">
        <f>SUM(Year_Summary!R21:R21)</f>
        <v>0.31844076365748764</v>
      </c>
      <c r="M10" s="239"/>
      <c r="N10" s="215">
        <f t="shared" ref="N10:N13" si="0">SUMIF($C$8:$L$8, "&lt;="&amp;N$7, $C10:$L10)</f>
        <v>0</v>
      </c>
      <c r="O10" s="215">
        <f t="shared" ref="O10:O13" si="1">SUMIF($C$8:$L$8, "&lt;="&amp;O$7, $C10:$L10)-N10</f>
        <v>1.1384332822856038</v>
      </c>
    </row>
    <row r="11" spans="1:23" ht="13.5" thickBot="1">
      <c r="B11" s="199" t="s">
        <v>88</v>
      </c>
      <c r="C11" s="240">
        <f>Year_Summary!I22</f>
        <v>0</v>
      </c>
      <c r="D11" s="240">
        <f>Year_Summary!J22</f>
        <v>0</v>
      </c>
      <c r="E11" s="240">
        <f>Year_Summary!K22</f>
        <v>0</v>
      </c>
      <c r="F11" s="240">
        <f>Year_Summary!L22</f>
        <v>0</v>
      </c>
      <c r="G11" s="240">
        <f>Year_Summary!M22</f>
        <v>0</v>
      </c>
      <c r="H11" s="240">
        <f>Year_Summary!N22</f>
        <v>3.6599664092547071E-2</v>
      </c>
      <c r="I11" s="240">
        <f>Year_Summary!O22</f>
        <v>0.19620211482079367</v>
      </c>
      <c r="J11" s="240">
        <f>Year_Summary!P22</f>
        <v>0.39141675724334096</v>
      </c>
      <c r="K11" s="240">
        <f>Year_Summary!Q22</f>
        <v>0.39932573425168699</v>
      </c>
      <c r="L11" s="241">
        <f>Year_Summary!R22</f>
        <v>0.4064858528109016</v>
      </c>
      <c r="M11" s="239"/>
      <c r="N11" s="215">
        <f t="shared" si="0"/>
        <v>0</v>
      </c>
      <c r="O11" s="215">
        <f t="shared" si="1"/>
        <v>1.4300301232192703</v>
      </c>
    </row>
    <row r="12" spans="1:23" s="2" customFormat="1" ht="13.5" thickBot="1">
      <c r="A12"/>
      <c r="B12" s="198" t="s">
        <v>89</v>
      </c>
      <c r="C12" s="240">
        <f>Year_Summary!I20</f>
        <v>0</v>
      </c>
      <c r="D12" s="240">
        <f>Year_Summary!J20</f>
        <v>0</v>
      </c>
      <c r="E12" s="240">
        <f>Year_Summary!K20</f>
        <v>0</v>
      </c>
      <c r="F12" s="240">
        <f>Year_Summary!L20</f>
        <v>0</v>
      </c>
      <c r="G12" s="240">
        <f>Year_Summary!M20</f>
        <v>0</v>
      </c>
      <c r="H12" s="240">
        <f>Year_Summary!N20</f>
        <v>1.2787910633274578E-2</v>
      </c>
      <c r="I12" s="240">
        <f>Year_Summary!O20</f>
        <v>5.2230822541475985E-2</v>
      </c>
      <c r="J12" s="240">
        <f>Year_Summary!P20</f>
        <v>9.3397678680435747E-2</v>
      </c>
      <c r="K12" s="240">
        <f>Year_Summary!Q20</f>
        <v>9.5284874564737707E-2</v>
      </c>
      <c r="L12" s="241">
        <f>Year_Summary!R20</f>
        <v>9.6993382031860795E-2</v>
      </c>
      <c r="M12" s="238"/>
      <c r="N12" s="215">
        <f t="shared" si="0"/>
        <v>0</v>
      </c>
      <c r="O12" s="215">
        <f t="shared" si="1"/>
        <v>0.35069466845178482</v>
      </c>
    </row>
    <row r="13" spans="1:23" ht="13.5" thickBot="1">
      <c r="B13" s="200" t="s">
        <v>0</v>
      </c>
      <c r="C13" s="242">
        <f t="shared" ref="C13:L13" si="2">SUM(C9:C12)</f>
        <v>0</v>
      </c>
      <c r="D13" s="242">
        <f t="shared" si="2"/>
        <v>0</v>
      </c>
      <c r="E13" s="242">
        <f t="shared" si="2"/>
        <v>0</v>
      </c>
      <c r="F13" s="242">
        <f t="shared" ca="1" si="2"/>
        <v>20.397051998997632</v>
      </c>
      <c r="G13" s="242">
        <f t="shared" ca="1" si="2"/>
        <v>56.472138070152866</v>
      </c>
      <c r="H13" s="242">
        <f t="shared" ca="1" si="2"/>
        <v>61.605652402105591</v>
      </c>
      <c r="I13" s="242">
        <f t="shared" ca="1" si="2"/>
        <v>26.475283504097231</v>
      </c>
      <c r="J13" s="242">
        <f t="shared" ca="1" si="2"/>
        <v>0.7914500795088717</v>
      </c>
      <c r="K13" s="242">
        <f t="shared" ca="1" si="2"/>
        <v>0.80744214005879267</v>
      </c>
      <c r="L13" s="243">
        <f t="shared" ca="1" si="2"/>
        <v>0.82191999850024999</v>
      </c>
      <c r="M13" s="239"/>
      <c r="N13" s="216">
        <f t="shared" ca="1" si="0"/>
        <v>76.869190069150505</v>
      </c>
      <c r="O13" s="216">
        <f t="shared" ca="1" si="1"/>
        <v>90.501748124270733</v>
      </c>
    </row>
    <row r="14" spans="1:23" ht="12.75" customHeight="1">
      <c r="B14" s="201"/>
      <c r="D14" s="239"/>
      <c r="E14" s="239"/>
      <c r="F14" s="239"/>
      <c r="G14" s="239"/>
      <c r="H14" s="239"/>
      <c r="I14" s="239"/>
      <c r="J14" s="239"/>
      <c r="K14" s="239"/>
      <c r="N14" s="315">
        <f ca="1">SUM(N9:N12)-N13</f>
        <v>0</v>
      </c>
      <c r="O14" s="315">
        <f ca="1">SUM(O9:O12)-O13</f>
        <v>0</v>
      </c>
    </row>
    <row r="15" spans="1:23" s="2" customFormat="1">
      <c r="B15" s="37"/>
      <c r="D15" s="238"/>
      <c r="E15" s="238"/>
      <c r="F15" s="238"/>
      <c r="G15" s="238"/>
      <c r="H15" s="238"/>
      <c r="I15" s="238"/>
      <c r="J15" s="238"/>
      <c r="K15" s="238"/>
      <c r="O15" s="266"/>
    </row>
    <row r="16" spans="1:23" s="2" customFormat="1" ht="13.5" thickBot="1">
      <c r="B16" s="195" t="s">
        <v>140</v>
      </c>
      <c r="C16"/>
      <c r="D16" s="239"/>
      <c r="E16" s="239"/>
      <c r="F16" s="239"/>
      <c r="G16" s="239"/>
      <c r="H16" s="239"/>
      <c r="I16" s="239"/>
      <c r="J16" s="239"/>
      <c r="K16" s="239"/>
      <c r="O16" s="266"/>
    </row>
    <row r="17" spans="1:15" s="2" customFormat="1" ht="14.5" thickBot="1">
      <c r="B17" s="196" t="s">
        <v>90</v>
      </c>
      <c r="C17" s="193">
        <v>2016</v>
      </c>
      <c r="D17" s="193">
        <v>2017</v>
      </c>
      <c r="E17" s="193">
        <v>2018</v>
      </c>
      <c r="F17" s="193">
        <v>2019</v>
      </c>
      <c r="G17" s="193">
        <v>2020</v>
      </c>
      <c r="H17" s="219" t="s">
        <v>0</v>
      </c>
      <c r="I17" s="239"/>
      <c r="J17" s="239"/>
      <c r="K17" s="239"/>
      <c r="O17" s="266"/>
    </row>
    <row r="18" spans="1:15" s="2" customFormat="1" ht="13.5" thickBot="1">
      <c r="B18" s="198" t="s">
        <v>91</v>
      </c>
      <c r="C18" s="345">
        <f>'[1]X factors'!AE30</f>
        <v>0</v>
      </c>
      <c r="D18" s="345">
        <f>'[1]X factors'!AF30</f>
        <v>5.3325072915811234E-2</v>
      </c>
      <c r="E18" s="345">
        <f>'[1]X factors'!AG30</f>
        <v>5.2723683968366686E-2</v>
      </c>
      <c r="F18" s="345">
        <f>'[1]X factors'!AH30</f>
        <v>5.2041381137769349E-2</v>
      </c>
      <c r="G18" s="345">
        <f>'[1]X factors'!AI30</f>
        <v>1.4026889615472555</v>
      </c>
      <c r="H18" s="363">
        <f>SUM(C18:G18)</f>
        <v>1.5607790995692028</v>
      </c>
      <c r="I18" s="239"/>
      <c r="J18" s="239"/>
      <c r="K18" s="239"/>
      <c r="O18" s="266"/>
    </row>
    <row r="19" spans="1:15" s="2" customFormat="1" ht="13.5" thickBot="1">
      <c r="B19" s="199" t="s">
        <v>92</v>
      </c>
      <c r="C19" s="345">
        <f>'[1]X factors'!AE31</f>
        <v>0</v>
      </c>
      <c r="D19" s="345">
        <f>'[1]X factors'!AF31</f>
        <v>2.547327398403354E-3</v>
      </c>
      <c r="E19" s="345">
        <f>'[1]X factors'!AG31</f>
        <v>3.1538049349109087E-3</v>
      </c>
      <c r="F19" s="345">
        <f>'[1]X factors'!AH31</f>
        <v>3.7873746578185319E-3</v>
      </c>
      <c r="G19" s="345">
        <f>'[1]X factors'!AI31</f>
        <v>0.35640109438512013</v>
      </c>
      <c r="H19" s="363">
        <f t="shared" ref="H19:H23" si="3">SUM(C19:G19)</f>
        <v>0.36588960137625293</v>
      </c>
      <c r="I19" s="239"/>
      <c r="J19" s="239"/>
      <c r="K19" s="239"/>
      <c r="O19" s="266"/>
    </row>
    <row r="20" spans="1:15" s="2" customFormat="1" ht="13.5" thickBot="1">
      <c r="B20" s="198" t="s">
        <v>93</v>
      </c>
      <c r="C20" s="345">
        <f>'[1]X factors'!AE32</f>
        <v>0</v>
      </c>
      <c r="D20" s="345">
        <f>'[1]X factors'!AF32</f>
        <v>4.5359316035842312E-4</v>
      </c>
      <c r="E20" s="345">
        <f>'[1]X factors'!AG32</f>
        <v>4.5228286404608298E-4</v>
      </c>
      <c r="F20" s="345">
        <f>'[1]X factors'!AH32</f>
        <v>4.5066060721410395E-4</v>
      </c>
      <c r="G20" s="345">
        <f>'[1]X factors'!AI32</f>
        <v>1.21468078940552E-2</v>
      </c>
      <c r="H20" s="363">
        <f t="shared" si="3"/>
        <v>1.350334452567381E-2</v>
      </c>
      <c r="I20" s="239"/>
      <c r="J20" s="239"/>
      <c r="K20" s="239"/>
      <c r="O20" s="266"/>
    </row>
    <row r="21" spans="1:15" s="2" customFormat="1" ht="13.5" thickBot="1">
      <c r="B21" s="198" t="s">
        <v>94</v>
      </c>
      <c r="C21" s="345">
        <f>'[1]X factors'!AE34</f>
        <v>0</v>
      </c>
      <c r="D21" s="345">
        <f>'[1]X factors'!AF34</f>
        <v>-3.2043618437029409E-2</v>
      </c>
      <c r="E21" s="345">
        <f>'[1]X factors'!AG34</f>
        <v>-3.1926145965705643E-2</v>
      </c>
      <c r="F21" s="345">
        <f>'[1]X factors'!AH34</f>
        <v>-3.1806454047099919E-2</v>
      </c>
      <c r="G21" s="345">
        <f>'[1]X factors'!AI34</f>
        <v>-4.5054864863502075E-2</v>
      </c>
      <c r="H21" s="363">
        <f t="shared" si="3"/>
        <v>-0.14083108331333705</v>
      </c>
      <c r="I21" s="239"/>
      <c r="J21" s="239"/>
      <c r="K21" s="239"/>
      <c r="O21" s="266"/>
    </row>
    <row r="22" spans="1:15" s="2" customFormat="1" ht="13.5" thickBot="1">
      <c r="B22" s="199" t="s">
        <v>95</v>
      </c>
      <c r="C22" s="346">
        <f>'[1]X factors'!AE35</f>
        <v>0</v>
      </c>
      <c r="D22" s="346">
        <f>'[1]X factors'!AF35</f>
        <v>2.4282375037500969E-2</v>
      </c>
      <c r="E22" s="346">
        <f>'[1]X factors'!AG35</f>
        <v>2.4403625801596718E-2</v>
      </c>
      <c r="F22" s="346">
        <f>'[1]X factors'!AH35</f>
        <v>2.4472962355730488E-2</v>
      </c>
      <c r="G22" s="346">
        <f>'[1]X factors'!AI35</f>
        <v>1.726181998962943</v>
      </c>
      <c r="H22" s="363">
        <f t="shared" si="3"/>
        <v>1.7993409621577712</v>
      </c>
      <c r="I22" s="239"/>
      <c r="J22" s="239"/>
      <c r="K22" s="239"/>
      <c r="O22" s="266"/>
    </row>
    <row r="23" spans="1:15" s="2" customFormat="1" ht="14" thickTop="1" thickBot="1">
      <c r="B23" s="202" t="s">
        <v>96</v>
      </c>
      <c r="C23" s="347">
        <f>'[1]X factors'!AE36</f>
        <v>0</v>
      </c>
      <c r="D23" s="347">
        <f>'[1]X factors'!AF36</f>
        <v>0</v>
      </c>
      <c r="E23" s="347">
        <f>'[1]X factors'!AG36</f>
        <v>0</v>
      </c>
      <c r="F23" s="347">
        <f>'[1]X factors'!AH36</f>
        <v>0</v>
      </c>
      <c r="G23" s="347">
        <f>'[1]X factors'!AI36</f>
        <v>1.8083366641590146</v>
      </c>
      <c r="H23" s="364">
        <f t="shared" si="3"/>
        <v>1.8083366641590146</v>
      </c>
      <c r="I23" s="239"/>
      <c r="J23" s="239"/>
      <c r="K23" s="239"/>
      <c r="O23" s="266"/>
    </row>
    <row r="24" spans="1:15" s="2" customFormat="1">
      <c r="B24" s="203"/>
      <c r="H24" s="266"/>
      <c r="I24" s="239"/>
      <c r="J24" s="239"/>
      <c r="K24" s="239"/>
      <c r="L24" s="266"/>
      <c r="M24" s="266"/>
      <c r="N24" s="266"/>
      <c r="O24" s="266"/>
    </row>
    <row r="25" spans="1:15" s="2" customFormat="1">
      <c r="A25" s="179"/>
      <c r="B25" s="197"/>
      <c r="C25" s="179"/>
      <c r="D25" s="179"/>
      <c r="H25" s="266"/>
      <c r="I25" s="239"/>
      <c r="J25" s="239"/>
      <c r="K25" s="239"/>
      <c r="O25" s="266"/>
    </row>
    <row r="26" spans="1:15" s="2" customFormat="1">
      <c r="A26" s="179"/>
      <c r="B26" s="203"/>
      <c r="C26" s="179"/>
      <c r="D26" s="179"/>
      <c r="H26" s="266"/>
      <c r="I26" s="266"/>
      <c r="J26" s="266"/>
      <c r="K26" s="266"/>
      <c r="L26" s="266"/>
      <c r="M26" s="266"/>
      <c r="N26" s="266"/>
      <c r="O26" s="266"/>
    </row>
    <row r="27" spans="1:15" s="2" customFormat="1">
      <c r="A27" s="179"/>
      <c r="B27" s="197"/>
      <c r="C27" s="179"/>
      <c r="D27" s="179"/>
      <c r="H27" s="266"/>
      <c r="I27" s="266"/>
      <c r="J27" s="266"/>
      <c r="K27" s="266"/>
      <c r="O27" s="266"/>
    </row>
    <row r="28" spans="1:15" s="2" customFormat="1">
      <c r="B28" s="37"/>
      <c r="H28" s="266"/>
      <c r="I28" s="266"/>
      <c r="J28" s="266"/>
      <c r="K28" s="266"/>
      <c r="O28" s="266"/>
    </row>
    <row r="29" spans="1:15" s="2" customFormat="1">
      <c r="B29" s="257" t="s">
        <v>131</v>
      </c>
      <c r="H29" s="266"/>
      <c r="I29" s="266"/>
      <c r="J29" s="266"/>
      <c r="K29" s="266"/>
      <c r="O29" s="266"/>
    </row>
    <row r="30" spans="1:15" s="2" customFormat="1">
      <c r="B30" s="258">
        <f>ROUND([1]!NPV_Diff_RevCap,7)</f>
        <v>1.06E-5</v>
      </c>
      <c r="H30" s="266"/>
      <c r="I30" s="266"/>
      <c r="J30" s="266"/>
      <c r="K30" s="266"/>
      <c r="O30" s="266"/>
    </row>
    <row r="31" spans="1:15" s="2" customFormat="1">
      <c r="A31" s="179"/>
      <c r="B31" s="258" t="b">
        <f>ROUND(I23-SUM('[1]X factors'!$AE$60:$AI$60),4)=0</f>
        <v>1</v>
      </c>
      <c r="C31" s="179"/>
      <c r="D31" s="179"/>
      <c r="H31" s="266"/>
      <c r="I31" s="266"/>
      <c r="J31" s="266"/>
      <c r="K31" s="266"/>
      <c r="O31" s="266"/>
    </row>
    <row r="32" spans="1:15" s="2" customFormat="1">
      <c r="A32" s="179"/>
      <c r="B32" s="197"/>
      <c r="C32" s="179"/>
      <c r="D32" s="179"/>
      <c r="H32" s="266"/>
      <c r="I32" s="266"/>
      <c r="J32" s="266"/>
      <c r="K32" s="266"/>
      <c r="O32" s="266"/>
    </row>
    <row r="33" spans="1:15" s="2" customFormat="1">
      <c r="A33" s="179"/>
      <c r="B33" s="197"/>
      <c r="C33" s="179"/>
      <c r="D33" s="179"/>
      <c r="H33" s="266"/>
      <c r="I33" s="266"/>
      <c r="J33" s="266"/>
      <c r="K33" s="266"/>
      <c r="O33" s="266"/>
    </row>
    <row r="34" spans="1:15" s="2" customFormat="1">
      <c r="A34" s="179"/>
      <c r="B34" s="197"/>
      <c r="C34" s="179"/>
      <c r="D34" s="179"/>
      <c r="H34" s="266"/>
      <c r="I34" s="266"/>
      <c r="J34" s="266"/>
      <c r="K34" s="266"/>
      <c r="O34" s="266"/>
    </row>
    <row r="35" spans="1:15" s="2" customFormat="1">
      <c r="A35" s="179"/>
      <c r="B35" s="197"/>
      <c r="C35" s="179"/>
      <c r="D35" s="179"/>
      <c r="H35" s="266"/>
      <c r="I35" s="266"/>
      <c r="J35" s="266"/>
      <c r="K35" s="266"/>
      <c r="O35" s="266"/>
    </row>
    <row r="36" spans="1:15" s="2" customFormat="1">
      <c r="A36" s="179"/>
      <c r="B36" s="197"/>
      <c r="C36" s="179"/>
      <c r="D36" s="179"/>
      <c r="H36" s="266"/>
      <c r="I36" s="266"/>
      <c r="J36" s="266"/>
      <c r="K36" s="266"/>
      <c r="O36" s="266"/>
    </row>
    <row r="37" spans="1:15" s="2" customFormat="1">
      <c r="A37" s="179"/>
      <c r="B37" s="197"/>
      <c r="C37" s="179"/>
      <c r="D37" s="179"/>
      <c r="H37" s="266"/>
      <c r="I37" s="266"/>
      <c r="J37" s="266"/>
      <c r="K37" s="266"/>
      <c r="O37" s="266"/>
    </row>
    <row r="38" spans="1:15" s="2" customFormat="1">
      <c r="A38" s="179"/>
      <c r="B38" s="197"/>
      <c r="C38" s="179"/>
      <c r="D38" s="179"/>
      <c r="H38" s="266"/>
      <c r="I38" s="266"/>
      <c r="J38" s="266"/>
      <c r="K38" s="266"/>
      <c r="O38" s="266"/>
    </row>
    <row r="39" spans="1:15" s="2" customFormat="1">
      <c r="A39" s="179"/>
      <c r="B39" s="197"/>
      <c r="C39" s="179"/>
      <c r="D39" s="179"/>
      <c r="H39" s="266"/>
      <c r="I39" s="266"/>
      <c r="J39" s="266"/>
      <c r="K39" s="266"/>
      <c r="O39" s="266"/>
    </row>
    <row r="40" spans="1:15" s="2" customFormat="1">
      <c r="A40" s="179"/>
      <c r="B40" s="197"/>
      <c r="C40" s="179"/>
      <c r="D40" s="179"/>
      <c r="H40" s="266"/>
      <c r="I40" s="266"/>
      <c r="J40" s="266"/>
      <c r="K40" s="266"/>
      <c r="O40" s="266"/>
    </row>
    <row r="41" spans="1:15" s="2" customFormat="1">
      <c r="A41" s="179"/>
      <c r="B41" s="197"/>
      <c r="C41" s="179"/>
      <c r="D41" s="179"/>
      <c r="H41" s="266"/>
      <c r="I41" s="266"/>
      <c r="J41" s="266"/>
      <c r="K41" s="266"/>
      <c r="O41" s="266"/>
    </row>
    <row r="42" spans="1:15" s="2" customFormat="1">
      <c r="A42" s="179"/>
      <c r="B42" s="197"/>
      <c r="C42" s="179"/>
      <c r="D42" s="179"/>
      <c r="H42" s="266"/>
      <c r="I42" s="266"/>
      <c r="J42" s="266"/>
      <c r="K42" s="266"/>
      <c r="O42" s="266"/>
    </row>
    <row r="43" spans="1:15" s="2" customFormat="1">
      <c r="B43" s="37"/>
      <c r="H43" s="266"/>
      <c r="I43" s="266"/>
      <c r="J43" s="266"/>
      <c r="K43" s="266"/>
      <c r="O43" s="266"/>
    </row>
    <row r="44" spans="1:15" s="2" customFormat="1">
      <c r="B44" s="37"/>
      <c r="H44" s="266"/>
      <c r="I44" s="266"/>
      <c r="J44" s="266"/>
      <c r="K44" s="266"/>
      <c r="O44" s="266"/>
    </row>
    <row r="47" spans="1:15" s="2" customFormat="1">
      <c r="A47"/>
      <c r="B47" s="37"/>
      <c r="H47" s="266"/>
      <c r="I47" s="266"/>
      <c r="J47" s="266"/>
      <c r="K47" s="266"/>
      <c r="O47" s="266"/>
    </row>
    <row r="54" spans="2:15" s="2" customFormat="1">
      <c r="B54" s="37"/>
      <c r="H54" s="266"/>
      <c r="I54" s="266"/>
      <c r="J54" s="266"/>
      <c r="K54" s="266"/>
      <c r="O54" s="266"/>
    </row>
  </sheetData>
  <pageMargins left="0.62992125984251968" right="0.43307086614173229" top="0.55118110236220474" bottom="0.55118110236220474" header="0.31496062992125984" footer="0.31496062992125984"/>
  <pageSetup paperSize="9" scale="8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000"/>
    <pageSetUpPr fitToPage="1"/>
  </sheetPr>
  <dimension ref="A1:R33"/>
  <sheetViews>
    <sheetView showGridLines="0" zoomScale="70" zoomScaleNormal="70" workbookViewId="0">
      <pane xSplit="7" topLeftCell="H1" activePane="topRight" state="frozen"/>
      <selection activeCell="L44" sqref="L44:P44"/>
      <selection pane="topRight"/>
    </sheetView>
  </sheetViews>
  <sheetFormatPr defaultRowHeight="13"/>
  <cols>
    <col min="1" max="1" width="2.296875" customWidth="1"/>
    <col min="2" max="2" width="2.69921875" customWidth="1"/>
    <col min="3" max="3" width="5" customWidth="1"/>
    <col min="4" max="4" width="20.69921875" customWidth="1"/>
    <col min="5" max="5" width="19" customWidth="1"/>
    <col min="6" max="6" width="17.8984375" customWidth="1"/>
    <col min="7" max="7" width="27.09765625" customWidth="1"/>
    <col min="8" max="8" width="14.09765625" customWidth="1"/>
    <col min="9" max="13" width="12.09765625" customWidth="1"/>
    <col min="14" max="14" width="5.59765625" customWidth="1"/>
    <col min="15" max="15" width="11.69921875" bestFit="1" customWidth="1"/>
  </cols>
  <sheetData>
    <row r="1" spans="1:18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</row>
    <row r="2" spans="1:18" ht="21">
      <c r="A2" s="187" t="s">
        <v>97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Q2" s="5"/>
      <c r="R2" s="29"/>
    </row>
    <row r="3" spans="1:18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Q3" s="5"/>
      <c r="R3" s="10"/>
    </row>
    <row r="4" spans="1:18">
      <c r="A4" s="3"/>
    </row>
    <row r="5" spans="1:18">
      <c r="A5" s="3"/>
    </row>
    <row r="6" spans="1:18">
      <c r="A6" s="3"/>
    </row>
    <row r="7" spans="1:18" s="2" customFormat="1">
      <c r="A7" s="190" t="s">
        <v>101</v>
      </c>
      <c r="B7" s="190"/>
      <c r="C7" s="190"/>
      <c r="D7" s="190"/>
      <c r="E7" s="190"/>
      <c r="F7" s="191"/>
      <c r="G7" s="191"/>
      <c r="H7" s="191"/>
      <c r="I7" s="192"/>
      <c r="J7" s="192"/>
      <c r="K7" s="192"/>
      <c r="L7" s="192"/>
      <c r="M7" s="192"/>
      <c r="N7"/>
      <c r="O7"/>
    </row>
    <row r="8" spans="1:18">
      <c r="A8" s="3"/>
    </row>
    <row r="9" spans="1:18" s="2" customFormat="1">
      <c r="A9"/>
      <c r="B9"/>
      <c r="C9"/>
      <c r="D9"/>
      <c r="E9"/>
      <c r="F9" s="20"/>
      <c r="G9" s="20"/>
      <c r="H9" s="20"/>
    </row>
    <row r="10" spans="1:18" s="2" customFormat="1" ht="14.5">
      <c r="A10"/>
      <c r="B10" s="25" t="s">
        <v>203</v>
      </c>
      <c r="C10" s="26"/>
      <c r="D10" s="26"/>
      <c r="E10" s="26"/>
      <c r="F10" s="44"/>
      <c r="G10" s="45"/>
      <c r="H10" s="41">
        <v>2015</v>
      </c>
      <c r="I10" s="41">
        <v>2016</v>
      </c>
      <c r="J10" s="41">
        <v>2017</v>
      </c>
      <c r="K10" s="41">
        <v>2018</v>
      </c>
      <c r="L10" s="41">
        <v>2019</v>
      </c>
      <c r="M10" s="41">
        <v>2020</v>
      </c>
    </row>
    <row r="11" spans="1:18" s="2" customFormat="1">
      <c r="A11"/>
      <c r="B11"/>
      <c r="C11" t="s">
        <v>43</v>
      </c>
      <c r="D11"/>
      <c r="E11"/>
      <c r="F11" s="20"/>
      <c r="G11" s="20"/>
      <c r="H11" s="178"/>
      <c r="I11" s="213">
        <f>Calcs_for_PTRM!I11+Calcs_for_PTRM!I25+Calcs_for_PTRM!I39</f>
        <v>47.081806848659454</v>
      </c>
      <c r="J11" s="213">
        <f>Calcs_for_PTRM!J11+Calcs_for_PTRM!J25+Calcs_for_PTRM!J39</f>
        <v>50.258913481220638</v>
      </c>
      <c r="K11" s="213">
        <f>Calcs_for_PTRM!K11+Calcs_for_PTRM!K25+Calcs_for_PTRM!K39</f>
        <v>46.451052147065099</v>
      </c>
      <c r="L11" s="213">
        <f>Calcs_for_PTRM!L11+Calcs_for_PTRM!L25+Calcs_for_PTRM!L39</f>
        <v>47.686365046044678</v>
      </c>
      <c r="M11" s="213">
        <f>Calcs_for_PTRM!M11+Calcs_for_PTRM!M25+Calcs_for_PTRM!M39</f>
        <v>48.117509228062552</v>
      </c>
      <c r="N11" s="179"/>
      <c r="O11" s="179"/>
      <c r="P11" s="179"/>
      <c r="Q11" s="179"/>
      <c r="R11" s="179"/>
    </row>
    <row r="12" spans="1:18" s="2" customFormat="1">
      <c r="A12"/>
      <c r="B12"/>
      <c r="C12" t="s">
        <v>42</v>
      </c>
      <c r="D12"/>
      <c r="E12"/>
      <c r="F12" s="20"/>
      <c r="G12" s="20"/>
      <c r="H12" s="178"/>
      <c r="I12" s="213">
        <f>Calcs_for_PTRM!I12+Calcs_for_PTRM!I26+Calcs_for_PTRM!I40</f>
        <v>293.50606554608288</v>
      </c>
      <c r="J12" s="213">
        <f>Calcs_for_PTRM!J12+Calcs_for_PTRM!J26+Calcs_for_PTRM!J40</f>
        <v>327.71557981982249</v>
      </c>
      <c r="K12" s="213">
        <f>Calcs_for_PTRM!K12+Calcs_for_PTRM!K26+Calcs_for_PTRM!K40</f>
        <v>331.84023857726766</v>
      </c>
      <c r="L12" s="213">
        <f ca="1">Calcs_for_PTRM!L12+Calcs_for_PTRM!L26+Calcs_for_PTRM!L40</f>
        <v>316.73377265051857</v>
      </c>
      <c r="M12" s="213">
        <f ca="1">Calcs_for_PTRM!M12+Calcs_for_PTRM!M26+Calcs_for_PTRM!M40</f>
        <v>316.43957147543432</v>
      </c>
      <c r="N12" s="179"/>
      <c r="O12" s="179"/>
      <c r="P12" s="179"/>
      <c r="Q12" s="179"/>
      <c r="R12" s="179"/>
    </row>
    <row r="13" spans="1:18" s="2" customFormat="1">
      <c r="A13"/>
      <c r="B13"/>
      <c r="C13" t="s">
        <v>72</v>
      </c>
      <c r="D13"/>
      <c r="E13"/>
      <c r="F13" s="20"/>
      <c r="G13" s="20"/>
      <c r="H13" s="178"/>
      <c r="I13" s="213">
        <f>Calcs_for_PTRM!I13+Calcs_for_PTRM!I27+Calcs_for_PTRM!I41</f>
        <v>0</v>
      </c>
      <c r="J13" s="213">
        <f>Calcs_for_PTRM!J13+Calcs_for_PTRM!J27+Calcs_for_PTRM!J41</f>
        <v>0</v>
      </c>
      <c r="K13" s="213">
        <f>Calcs_for_PTRM!K13+Calcs_for_PTRM!K27+Calcs_for_PTRM!K41</f>
        <v>0</v>
      </c>
      <c r="L13" s="213">
        <f>Calcs_for_PTRM!L13+Calcs_for_PTRM!L27+Calcs_for_PTRM!L41</f>
        <v>0</v>
      </c>
      <c r="M13" s="213">
        <f>Calcs_for_PTRM!M13+Calcs_for_PTRM!M27+Calcs_for_PTRM!M41</f>
        <v>0</v>
      </c>
      <c r="N13" s="179"/>
      <c r="O13" s="179"/>
      <c r="P13" s="179"/>
      <c r="Q13" s="179"/>
      <c r="R13" s="179"/>
    </row>
    <row r="14" spans="1:18" s="2" customFormat="1">
      <c r="A14"/>
      <c r="B14"/>
      <c r="C14" t="s">
        <v>73</v>
      </c>
      <c r="D14"/>
      <c r="E14"/>
      <c r="F14" s="20"/>
      <c r="G14" s="20"/>
      <c r="H14" s="178"/>
      <c r="I14" s="213">
        <f>Calcs_for_PTRM!I14+Calcs_for_PTRM!I28+Calcs_for_PTRM!I42</f>
        <v>0</v>
      </c>
      <c r="J14" s="213">
        <f>Calcs_for_PTRM!J14+Calcs_for_PTRM!J28+Calcs_for_PTRM!J42</f>
        <v>0</v>
      </c>
      <c r="K14" s="213">
        <f>Calcs_for_PTRM!K14+Calcs_for_PTRM!K28+Calcs_for_PTRM!K42</f>
        <v>0</v>
      </c>
      <c r="L14" s="213">
        <f>Calcs_for_PTRM!L14+Calcs_for_PTRM!L28+Calcs_for_PTRM!L42</f>
        <v>0</v>
      </c>
      <c r="M14" s="213">
        <f>Calcs_for_PTRM!M14+Calcs_for_PTRM!M28+Calcs_for_PTRM!M42</f>
        <v>0</v>
      </c>
      <c r="N14" s="179"/>
      <c r="O14" s="179"/>
      <c r="P14" s="179"/>
      <c r="Q14" s="179"/>
      <c r="R14" s="179"/>
    </row>
    <row r="15" spans="1:18" s="2" customFormat="1">
      <c r="A15"/>
      <c r="B15"/>
      <c r="C15" t="s">
        <v>44</v>
      </c>
      <c r="D15"/>
      <c r="E15"/>
      <c r="F15" s="20"/>
      <c r="G15" s="20"/>
      <c r="H15" s="178"/>
      <c r="I15" s="213">
        <f>Calcs_for_PTRM!I15+Calcs_for_PTRM!I29+Calcs_for_PTRM!I43</f>
        <v>5.9461975027873928</v>
      </c>
      <c r="J15" s="213">
        <f>Calcs_for_PTRM!J15+Calcs_for_PTRM!J29+Calcs_for_PTRM!J43</f>
        <v>18.203389867520869</v>
      </c>
      <c r="K15" s="213">
        <f>Calcs_for_PTRM!K15+Calcs_for_PTRM!K29+Calcs_for_PTRM!K43</f>
        <v>45.746073859768117</v>
      </c>
      <c r="L15" s="213">
        <f ca="1">Calcs_for_PTRM!L15+Calcs_for_PTRM!L29+Calcs_for_PTRM!L43</f>
        <v>38.170668929186228</v>
      </c>
      <c r="M15" s="213">
        <f ca="1">Calcs_for_PTRM!M15+Calcs_for_PTRM!M29+Calcs_for_PTRM!M43</f>
        <v>30.69293363304531</v>
      </c>
      <c r="N15" s="179"/>
      <c r="O15" s="179"/>
      <c r="P15" s="179"/>
      <c r="Q15" s="179"/>
      <c r="R15" s="179"/>
    </row>
    <row r="16" spans="1:18" s="2" customFormat="1">
      <c r="A16"/>
      <c r="B16"/>
      <c r="C16" t="s">
        <v>45</v>
      </c>
      <c r="D16"/>
      <c r="E16"/>
      <c r="F16" s="20"/>
      <c r="G16" s="20"/>
      <c r="H16" s="178"/>
      <c r="I16" s="213">
        <f>Calcs_for_PTRM!I16+Calcs_for_PTRM!I30+Calcs_for_PTRM!I44</f>
        <v>39.836373559873593</v>
      </c>
      <c r="J16" s="213">
        <f>Calcs_for_PTRM!J16+Calcs_for_PTRM!J30+Calcs_for_PTRM!J44</f>
        <v>39.690149736788491</v>
      </c>
      <c r="K16" s="213">
        <f>Calcs_for_PTRM!K16+Calcs_for_PTRM!K30+Calcs_for_PTRM!K44</f>
        <v>33.493575656447291</v>
      </c>
      <c r="L16" s="213">
        <f>Calcs_for_PTRM!L16+Calcs_for_PTRM!L30+Calcs_for_PTRM!L44</f>
        <v>24.929360309251759</v>
      </c>
      <c r="M16" s="213">
        <f>Calcs_for_PTRM!M16+Calcs_for_PTRM!M30+Calcs_for_PTRM!M44</f>
        <v>19.088480439478893</v>
      </c>
      <c r="N16" s="179"/>
      <c r="O16" s="179"/>
      <c r="P16" s="179"/>
      <c r="Q16" s="179"/>
      <c r="R16" s="179"/>
    </row>
    <row r="17" spans="1:18" s="2" customFormat="1">
      <c r="A17"/>
      <c r="B17"/>
      <c r="C17" t="s">
        <v>74</v>
      </c>
      <c r="D17"/>
      <c r="E17"/>
      <c r="F17" s="20"/>
      <c r="G17" s="20"/>
      <c r="H17" s="178"/>
      <c r="I17" s="213">
        <f>Calcs_for_PTRM!I17+Calcs_for_PTRM!I31+Calcs_for_PTRM!I45</f>
        <v>17.113827493747586</v>
      </c>
      <c r="J17" s="213">
        <f>Calcs_for_PTRM!J17+Calcs_for_PTRM!J31+Calcs_for_PTRM!J45</f>
        <v>17.102976212762687</v>
      </c>
      <c r="K17" s="213">
        <f>Calcs_for_PTRM!K17+Calcs_for_PTRM!K31+Calcs_for_PTRM!K45</f>
        <v>17.125365850743403</v>
      </c>
      <c r="L17" s="213">
        <f>Calcs_for_PTRM!L17+Calcs_for_PTRM!L31+Calcs_for_PTRM!L45</f>
        <v>17.181957275029738</v>
      </c>
      <c r="M17" s="213">
        <f>Calcs_for_PTRM!M17+Calcs_for_PTRM!M31+Calcs_for_PTRM!M45</f>
        <v>17.252723315972315</v>
      </c>
      <c r="N17" s="179"/>
      <c r="O17" s="179"/>
      <c r="P17" s="179"/>
      <c r="Q17" s="179"/>
      <c r="R17" s="179"/>
    </row>
    <row r="18" spans="1:18" s="2" customFormat="1">
      <c r="A18"/>
      <c r="B18"/>
      <c r="C18" t="s">
        <v>46</v>
      </c>
      <c r="D18"/>
      <c r="E18"/>
      <c r="F18" s="20"/>
      <c r="G18" s="20"/>
      <c r="H18" s="178"/>
      <c r="I18" s="213">
        <f>Calcs_for_PTRM!I18+Calcs_for_PTRM!I32+Calcs_for_PTRM!I46</f>
        <v>11.769409794318051</v>
      </c>
      <c r="J18" s="213">
        <f>Calcs_for_PTRM!J18+Calcs_for_PTRM!J32+Calcs_for_PTRM!J46</f>
        <v>13.072667991696802</v>
      </c>
      <c r="K18" s="213">
        <f>Calcs_for_PTRM!K18+Calcs_for_PTRM!K32+Calcs_for_PTRM!K46</f>
        <v>10.155643577931121</v>
      </c>
      <c r="L18" s="213">
        <f>Calcs_for_PTRM!L18+Calcs_for_PTRM!L32+Calcs_for_PTRM!L46</f>
        <v>13.229059066594468</v>
      </c>
      <c r="M18" s="213">
        <f>Calcs_for_PTRM!M18+Calcs_for_PTRM!M32+Calcs_for_PTRM!M46</f>
        <v>13.181104067267098</v>
      </c>
      <c r="N18" s="179"/>
      <c r="O18" s="179"/>
      <c r="P18" s="179"/>
      <c r="Q18" s="179"/>
      <c r="R18" s="179"/>
    </row>
    <row r="19" spans="1:18" s="2" customFormat="1">
      <c r="A19"/>
      <c r="B19"/>
      <c r="C19" t="s">
        <v>75</v>
      </c>
      <c r="D19"/>
      <c r="E19"/>
      <c r="F19" s="20"/>
      <c r="G19" s="20"/>
      <c r="H19" s="178"/>
      <c r="I19" s="213">
        <f>Calcs_for_PTRM!I19+Calcs_for_PTRM!I33+Calcs_for_PTRM!I47</f>
        <v>0</v>
      </c>
      <c r="J19" s="213">
        <f>Calcs_for_PTRM!J19+Calcs_for_PTRM!J33+Calcs_for_PTRM!J47</f>
        <v>0</v>
      </c>
      <c r="K19" s="213">
        <f>Calcs_for_PTRM!K19+Calcs_for_PTRM!K33+Calcs_for_PTRM!K47</f>
        <v>0</v>
      </c>
      <c r="L19" s="213">
        <f>Calcs_for_PTRM!L19+Calcs_for_PTRM!L33+Calcs_for_PTRM!L47</f>
        <v>0</v>
      </c>
      <c r="M19" s="213">
        <f>Calcs_for_PTRM!M19+Calcs_for_PTRM!M33+Calcs_for_PTRM!M47</f>
        <v>0</v>
      </c>
      <c r="N19" s="179"/>
      <c r="O19" s="179"/>
      <c r="P19" s="179"/>
      <c r="Q19" s="179"/>
      <c r="R19" s="179"/>
    </row>
    <row r="20" spans="1:18" s="2" customFormat="1">
      <c r="A20"/>
      <c r="B20"/>
      <c r="C20" t="s">
        <v>76</v>
      </c>
      <c r="D20"/>
      <c r="E20"/>
      <c r="F20" s="20"/>
      <c r="G20" s="20"/>
      <c r="H20" s="178"/>
      <c r="I20" s="213">
        <f>Calcs_for_PTRM!I20+Calcs_for_PTRM!I34+Calcs_for_PTRM!I48</f>
        <v>0</v>
      </c>
      <c r="J20" s="213">
        <f>Calcs_for_PTRM!J20+Calcs_for_PTRM!J34+Calcs_for_PTRM!J48</f>
        <v>0</v>
      </c>
      <c r="K20" s="213">
        <f>Calcs_for_PTRM!K20+Calcs_for_PTRM!K34+Calcs_for_PTRM!K48</f>
        <v>0</v>
      </c>
      <c r="L20" s="213">
        <f>Calcs_for_PTRM!L20+Calcs_for_PTRM!L34+Calcs_for_PTRM!L48</f>
        <v>0</v>
      </c>
      <c r="M20" s="213">
        <f>Calcs_for_PTRM!M20+Calcs_for_PTRM!M34+Calcs_for_PTRM!M48</f>
        <v>0</v>
      </c>
      <c r="N20" s="179"/>
      <c r="O20" s="179"/>
      <c r="P20" s="179"/>
      <c r="Q20" s="179"/>
      <c r="R20" s="179"/>
    </row>
    <row r="21" spans="1:18" s="2" customFormat="1">
      <c r="A21"/>
      <c r="B21"/>
      <c r="C21" t="s">
        <v>77</v>
      </c>
      <c r="D21"/>
      <c r="E21"/>
      <c r="F21" s="20"/>
      <c r="G21" s="20"/>
      <c r="H21" s="178"/>
      <c r="I21" s="213">
        <f>Calcs_for_PTRM!I21+Calcs_for_PTRM!I35+Calcs_for_PTRM!I49</f>
        <v>6.8474065442303819E-2</v>
      </c>
      <c r="J21" s="213">
        <f>Calcs_for_PTRM!J21+Calcs_for_PTRM!J35+Calcs_for_PTRM!J49</f>
        <v>0.18442121531309255</v>
      </c>
      <c r="K21" s="213">
        <f>Calcs_for_PTRM!K21+Calcs_for_PTRM!K35+Calcs_for_PTRM!K49</f>
        <v>0.23590643129963162</v>
      </c>
      <c r="L21" s="213">
        <f>Calcs_for_PTRM!L21+Calcs_for_PTRM!L35+Calcs_for_PTRM!L49</f>
        <v>0.21643081966767955</v>
      </c>
      <c r="M21" s="213">
        <f>Calcs_for_PTRM!M21+Calcs_for_PTRM!M35+Calcs_for_PTRM!M49</f>
        <v>0.29611646530268765</v>
      </c>
      <c r="N21" s="179"/>
      <c r="O21" s="179"/>
      <c r="P21" s="179"/>
      <c r="Q21" s="179"/>
      <c r="R21" s="179"/>
    </row>
    <row r="22" spans="1:18" s="2" customFormat="1">
      <c r="A22"/>
      <c r="B22"/>
      <c r="C22" t="s">
        <v>78</v>
      </c>
      <c r="D22"/>
      <c r="E22"/>
      <c r="F22" s="20"/>
      <c r="G22" s="20"/>
      <c r="H22" s="178"/>
      <c r="I22" s="213">
        <f>Calcs_for_PTRM!I22+Calcs_for_PTRM!I36+Calcs_for_PTRM!I50</f>
        <v>0</v>
      </c>
      <c r="J22" s="213">
        <f>Calcs_for_PTRM!J22+Calcs_for_PTRM!J36+Calcs_for_PTRM!J50</f>
        <v>0</v>
      </c>
      <c r="K22" s="213">
        <f>Calcs_for_PTRM!K22+Calcs_for_PTRM!K36+Calcs_for_PTRM!K50</f>
        <v>0</v>
      </c>
      <c r="L22" s="213">
        <f>Calcs_for_PTRM!L22+Calcs_for_PTRM!L36+Calcs_for_PTRM!L50</f>
        <v>0</v>
      </c>
      <c r="M22" s="213">
        <f>Calcs_for_PTRM!M22+Calcs_for_PTRM!M36+Calcs_for_PTRM!M50</f>
        <v>0</v>
      </c>
      <c r="N22" s="179"/>
      <c r="O22" s="179"/>
      <c r="P22" s="179"/>
      <c r="Q22" s="179"/>
      <c r="R22" s="179"/>
    </row>
    <row r="23" spans="1:18" s="2" customFormat="1">
      <c r="A23"/>
      <c r="B23"/>
      <c r="C23" t="s">
        <v>79</v>
      </c>
      <c r="D23"/>
      <c r="E23"/>
      <c r="F23" s="20"/>
      <c r="G23" s="20"/>
      <c r="H23" s="178"/>
      <c r="I23" s="213">
        <f>Calcs_for_PTRM!I23+Calcs_for_PTRM!I37+Calcs_for_PTRM!I51</f>
        <v>0</v>
      </c>
      <c r="J23" s="213">
        <f>Calcs_for_PTRM!J23+Calcs_for_PTRM!J37+Calcs_for_PTRM!J51</f>
        <v>0</v>
      </c>
      <c r="K23" s="213">
        <f>Calcs_for_PTRM!K23+Calcs_for_PTRM!K37+Calcs_for_PTRM!K51</f>
        <v>0</v>
      </c>
      <c r="L23" s="213">
        <f>Calcs_for_PTRM!L23+Calcs_for_PTRM!L37+Calcs_for_PTRM!L51</f>
        <v>0</v>
      </c>
      <c r="M23" s="213">
        <f>Calcs_for_PTRM!M23+Calcs_for_PTRM!M37+Calcs_for_PTRM!M51</f>
        <v>0</v>
      </c>
      <c r="N23" s="179"/>
      <c r="O23" s="258" t="b">
        <f ca="1">SUM(I11:M23)=SUM('[1]PTRM input'!$G$41:$K$53)</f>
        <v>1</v>
      </c>
      <c r="P23" s="179"/>
      <c r="Q23" s="179"/>
      <c r="R23" s="179"/>
    </row>
    <row r="24" spans="1:18" s="2" customFormat="1">
      <c r="A24"/>
      <c r="B24"/>
      <c r="C24"/>
      <c r="D24"/>
      <c r="E24"/>
      <c r="F24" s="20"/>
      <c r="G24" s="20"/>
      <c r="H24" s="180"/>
      <c r="I24" s="180"/>
      <c r="J24" s="180"/>
      <c r="K24" s="180"/>
      <c r="L24" s="180"/>
      <c r="N24" s="179"/>
      <c r="O24" s="179"/>
      <c r="P24" s="179"/>
      <c r="Q24" s="179"/>
      <c r="R24" s="179"/>
    </row>
    <row r="25" spans="1:18" s="2" customFormat="1">
      <c r="A25"/>
      <c r="B25"/>
      <c r="C25" s="30"/>
      <c r="D25" s="30"/>
      <c r="E25" s="30"/>
      <c r="F25" s="181"/>
      <c r="G25" s="181"/>
      <c r="H25" s="182"/>
      <c r="I25" s="178"/>
      <c r="J25" s="178"/>
      <c r="K25" s="178"/>
      <c r="L25" s="178"/>
      <c r="M25" s="178"/>
    </row>
    <row r="28" spans="1:18" s="2" customFormat="1">
      <c r="A28" s="190" t="s">
        <v>102</v>
      </c>
      <c r="B28" s="190"/>
      <c r="C28" s="190"/>
      <c r="D28" s="190"/>
      <c r="E28" s="190"/>
      <c r="F28" s="191"/>
      <c r="G28" s="191"/>
      <c r="H28" s="191"/>
      <c r="I28" s="192"/>
      <c r="J28" s="192"/>
      <c r="K28" s="192"/>
      <c r="L28" s="192"/>
      <c r="M28" s="192"/>
      <c r="N28"/>
      <c r="O28"/>
    </row>
    <row r="32" spans="1:18" ht="14.5">
      <c r="B32" s="25" t="s">
        <v>203</v>
      </c>
      <c r="C32" s="26"/>
      <c r="D32" s="26"/>
      <c r="E32" s="26"/>
      <c r="F32" s="44"/>
      <c r="G32" s="45"/>
      <c r="H32" s="41"/>
      <c r="I32" s="41">
        <v>2016</v>
      </c>
      <c r="J32" s="41">
        <v>2017</v>
      </c>
      <c r="K32" s="41">
        <v>2018</v>
      </c>
      <c r="L32" s="41">
        <v>2019</v>
      </c>
      <c r="M32" s="41">
        <v>2020</v>
      </c>
    </row>
    <row r="33" spans="2:15">
      <c r="B33" s="212" t="s">
        <v>80</v>
      </c>
      <c r="C33" s="212"/>
      <c r="D33" s="212"/>
      <c r="E33" s="212"/>
      <c r="F33" s="370"/>
      <c r="G33" s="370"/>
      <c r="H33" s="212"/>
      <c r="I33" s="213">
        <f>Calcs_for_PTRM!I57+Calcs_for_PTRM!I61</f>
        <v>225.54656368495981</v>
      </c>
      <c r="J33" s="213">
        <f>Calcs_for_PTRM!J57+Calcs_for_PTRM!J61</f>
        <v>231.413243035379</v>
      </c>
      <c r="K33" s="213">
        <f>Calcs_for_PTRM!K57+Calcs_for_PTRM!K61</f>
        <v>241.24251287505714</v>
      </c>
      <c r="L33" s="213">
        <f>Calcs_for_PTRM!L57+Calcs_for_PTRM!L61</f>
        <v>243.75844048200338</v>
      </c>
      <c r="M33" s="213">
        <f>Calcs_for_PTRM!M57+Calcs_for_PTRM!M61</f>
        <v>249.13780226531861</v>
      </c>
      <c r="O33" s="258" t="b">
        <f>SUM(I33:M33)=SUM('[1]PTRM input'!$G$177:$K$177)</f>
        <v>1</v>
      </c>
    </row>
  </sheetData>
  <mergeCells count="1">
    <mergeCell ref="F33:G33"/>
  </mergeCells>
  <conditionalFormatting sqref="H2">
    <cfRule type="containsText" dxfId="40" priority="13" operator="containsText" text="TRUE">
      <formula>NOT(ISERROR(SEARCH("TRUE",H2)))</formula>
    </cfRule>
  </conditionalFormatting>
  <conditionalFormatting sqref="H21:H22">
    <cfRule type="expression" dxfId="39" priority="1">
      <formula>H21&lt;&gt;H1048515</formula>
    </cfRule>
  </conditionalFormatting>
  <conditionalFormatting sqref="H12:H20">
    <cfRule type="expression" dxfId="38" priority="5">
      <formula>H12&lt;&gt;H1048506</formula>
    </cfRule>
  </conditionalFormatting>
  <conditionalFormatting sqref="H11">
    <cfRule type="expression" dxfId="37" priority="3">
      <formula>H11&lt;&gt;H1048505</formula>
    </cfRule>
  </conditionalFormatting>
  <conditionalFormatting sqref="H23">
    <cfRule type="expression" dxfId="36" priority="6">
      <formula>H23&lt;&gt;H1048515</formula>
    </cfRule>
  </conditionalFormatting>
  <pageMargins left="0.62992125984251968" right="0.43307086614173229" top="0.55118110236220474" bottom="0.55118110236220474" header="0.31496062992125984" footer="0.31496062992125984"/>
  <pageSetup paperSize="9" scale="6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  <pageSetUpPr fitToPage="1"/>
  </sheetPr>
  <dimension ref="A1:AE61"/>
  <sheetViews>
    <sheetView showGridLines="0" zoomScale="80" zoomScaleNormal="80" workbookViewId="0">
      <pane xSplit="7" topLeftCell="H1" activePane="topRight" state="frozen"/>
      <selection activeCell="L44" sqref="L44:P44"/>
      <selection pane="topRight"/>
    </sheetView>
  </sheetViews>
  <sheetFormatPr defaultRowHeight="13"/>
  <cols>
    <col min="1" max="1" width="2.296875" customWidth="1"/>
    <col min="2" max="2" width="2.69921875" customWidth="1"/>
    <col min="3" max="3" width="5" customWidth="1"/>
    <col min="4" max="4" width="20.69921875" customWidth="1"/>
    <col min="5" max="5" width="19" customWidth="1"/>
    <col min="6" max="6" width="18.296875" customWidth="1"/>
    <col min="7" max="7" width="36.09765625" customWidth="1"/>
    <col min="8" max="8" width="14.09765625" customWidth="1"/>
    <col min="9" max="13" width="12.09765625" customWidth="1"/>
    <col min="14" max="14" width="10.3984375" customWidth="1"/>
    <col min="15" max="15" width="10.296875" customWidth="1"/>
    <col min="16" max="16" width="11.69921875" bestFit="1" customWidth="1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V1" s="10"/>
      <c r="W1" s="10"/>
      <c r="X1" s="10"/>
    </row>
    <row r="2" spans="1:31" ht="21">
      <c r="A2" s="187" t="s">
        <v>103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29"/>
      <c r="T2" s="174"/>
      <c r="V2" s="10"/>
      <c r="W2" s="10"/>
      <c r="X2" s="10"/>
    </row>
    <row r="3" spans="1:3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0"/>
      <c r="T3" s="174"/>
      <c r="V3" s="10"/>
      <c r="W3" s="10"/>
      <c r="X3" s="10"/>
    </row>
    <row r="4" spans="1:31">
      <c r="A4" s="3"/>
      <c r="N4" s="265"/>
      <c r="O4" s="265"/>
      <c r="P4" s="265"/>
      <c r="Q4" s="265"/>
      <c r="R4" s="265"/>
    </row>
    <row r="5" spans="1:31">
      <c r="A5" s="3"/>
      <c r="C5" s="365" t="s">
        <v>198</v>
      </c>
      <c r="D5" s="272"/>
      <c r="E5" s="272"/>
      <c r="F5" s="272"/>
      <c r="G5" s="272"/>
      <c r="N5" s="265"/>
      <c r="O5" s="265"/>
      <c r="P5" s="265"/>
      <c r="Q5" s="265"/>
      <c r="R5" s="265"/>
    </row>
    <row r="6" spans="1:31">
      <c r="A6" s="3"/>
      <c r="N6" s="265"/>
      <c r="O6" s="265"/>
      <c r="P6" s="265"/>
      <c r="Q6" s="265"/>
      <c r="R6" s="265"/>
    </row>
    <row r="7" spans="1:31" s="2" customFormat="1">
      <c r="A7" s="190" t="s">
        <v>61</v>
      </c>
      <c r="B7" s="190"/>
      <c r="C7" s="190"/>
      <c r="D7" s="190"/>
      <c r="E7" s="190"/>
      <c r="F7" s="191"/>
      <c r="G7" s="191"/>
      <c r="H7" s="191"/>
      <c r="I7" s="192"/>
      <c r="J7" s="192"/>
      <c r="K7" s="192"/>
      <c r="L7" s="192"/>
      <c r="M7" s="192"/>
      <c r="N7" s="192"/>
      <c r="O7" s="192"/>
      <c r="P7" s="192"/>
      <c r="Q7" s="192"/>
      <c r="R7" s="192"/>
      <c r="T7" s="357" t="b">
        <f ca="1">SUM(I25:R35)=SUM(Year_Summary!L33:R33)</f>
        <v>1</v>
      </c>
    </row>
    <row r="8" spans="1:31">
      <c r="A8" s="3"/>
    </row>
    <row r="9" spans="1:31" ht="12.75" customHeight="1">
      <c r="A9" s="6"/>
      <c r="B9" s="43"/>
      <c r="C9" s="6"/>
      <c r="D9" s="6"/>
      <c r="E9" s="6"/>
      <c r="F9" s="6"/>
      <c r="G9" s="6"/>
      <c r="H9" s="7"/>
      <c r="S9" s="265"/>
      <c r="T9" s="265"/>
      <c r="U9" s="265"/>
      <c r="V9" s="265"/>
      <c r="W9" s="265"/>
      <c r="X9" s="265"/>
    </row>
    <row r="10" spans="1:31" ht="12.75" customHeight="1">
      <c r="A10" s="13"/>
      <c r="B10" s="25" t="s">
        <v>184</v>
      </c>
      <c r="C10" s="218"/>
      <c r="D10" s="218"/>
      <c r="E10" s="218"/>
      <c r="F10" s="280"/>
      <c r="G10" s="45"/>
      <c r="H10" s="41">
        <v>2015</v>
      </c>
      <c r="I10" s="41">
        <v>2016</v>
      </c>
      <c r="J10" s="41">
        <v>2017</v>
      </c>
      <c r="K10" s="41">
        <v>2018</v>
      </c>
      <c r="L10" s="41">
        <v>2019</v>
      </c>
      <c r="M10" s="41">
        <v>2020</v>
      </c>
      <c r="N10" s="41">
        <v>2021</v>
      </c>
      <c r="O10" s="41">
        <v>2022</v>
      </c>
      <c r="P10" s="41">
        <v>2023</v>
      </c>
      <c r="Q10" s="41">
        <v>2024</v>
      </c>
      <c r="R10" s="41">
        <v>2025</v>
      </c>
      <c r="S10" s="265"/>
      <c r="T10" s="265"/>
      <c r="U10" s="265"/>
      <c r="V10" s="265"/>
      <c r="W10" s="265"/>
      <c r="X10" s="265"/>
    </row>
    <row r="11" spans="1:31" s="2" customFormat="1">
      <c r="A11"/>
      <c r="C11" t="s">
        <v>43</v>
      </c>
      <c r="D11"/>
      <c r="E11"/>
      <c r="F11" s="20"/>
      <c r="G11" s="20"/>
      <c r="H11" s="177"/>
      <c r="I11" s="359">
        <v>47.081806848659454</v>
      </c>
      <c r="J11" s="360">
        <v>50.258913481220638</v>
      </c>
      <c r="K11" s="360">
        <v>46.451052147065099</v>
      </c>
      <c r="L11" s="360">
        <v>47.686365046044678</v>
      </c>
      <c r="M11" s="360">
        <v>48.117509228062552</v>
      </c>
      <c r="N11" s="361">
        <v>0</v>
      </c>
      <c r="O11" s="361">
        <v>0</v>
      </c>
      <c r="P11" s="361">
        <v>0</v>
      </c>
      <c r="Q11" s="361">
        <v>0</v>
      </c>
      <c r="R11" s="361">
        <v>0</v>
      </c>
      <c r="S11" s="265"/>
      <c r="T11" s="265"/>
      <c r="U11" s="265"/>
      <c r="V11" s="265"/>
      <c r="W11" s="265"/>
      <c r="X11" s="265"/>
      <c r="Y11" s="179"/>
      <c r="Z11" s="179"/>
      <c r="AA11" s="179"/>
      <c r="AB11" s="179"/>
      <c r="AC11" s="179"/>
      <c r="AD11" s="179"/>
      <c r="AE11" s="179"/>
    </row>
    <row r="12" spans="1:31" s="2" customFormat="1">
      <c r="A12"/>
      <c r="C12" t="s">
        <v>42</v>
      </c>
      <c r="D12"/>
      <c r="E12"/>
      <c r="F12" s="20"/>
      <c r="G12" s="20"/>
      <c r="H12" s="177"/>
      <c r="I12" s="359">
        <v>293.50606554608288</v>
      </c>
      <c r="J12" s="359">
        <v>327.71557981982249</v>
      </c>
      <c r="K12" s="359">
        <v>331.84023857726766</v>
      </c>
      <c r="L12" s="359">
        <v>302.92717101065318</v>
      </c>
      <c r="M12" s="359">
        <v>282.49142977470007</v>
      </c>
      <c r="N12" s="361">
        <v>0</v>
      </c>
      <c r="O12" s="361">
        <v>0</v>
      </c>
      <c r="P12" s="361">
        <v>0</v>
      </c>
      <c r="Q12" s="361">
        <v>0</v>
      </c>
      <c r="R12" s="361">
        <v>0</v>
      </c>
      <c r="S12" s="265"/>
      <c r="T12" s="265"/>
      <c r="U12" s="265"/>
      <c r="V12" s="265"/>
      <c r="W12" s="265"/>
      <c r="X12" s="265"/>
      <c r="Y12" s="179"/>
      <c r="Z12" s="179"/>
      <c r="AA12" s="179"/>
      <c r="AB12" s="179"/>
      <c r="AC12" s="179"/>
      <c r="AD12" s="179"/>
      <c r="AE12" s="179"/>
    </row>
    <row r="13" spans="1:31" s="2" customFormat="1">
      <c r="A13"/>
      <c r="C13" t="s">
        <v>72</v>
      </c>
      <c r="D13"/>
      <c r="E13"/>
      <c r="F13" s="20"/>
      <c r="G13" s="20"/>
      <c r="H13" s="177"/>
      <c r="I13" s="359">
        <v>0</v>
      </c>
      <c r="J13" s="359">
        <v>0</v>
      </c>
      <c r="K13" s="359">
        <v>0</v>
      </c>
      <c r="L13" s="359">
        <v>0</v>
      </c>
      <c r="M13" s="359">
        <v>0</v>
      </c>
      <c r="N13" s="361">
        <v>0</v>
      </c>
      <c r="O13" s="361">
        <v>0</v>
      </c>
      <c r="P13" s="361">
        <v>0</v>
      </c>
      <c r="Q13" s="361">
        <v>0</v>
      </c>
      <c r="R13" s="361">
        <v>0</v>
      </c>
      <c r="S13" s="265"/>
      <c r="T13" s="265"/>
      <c r="U13" s="265"/>
      <c r="V13" s="265"/>
      <c r="W13" s="265"/>
      <c r="X13" s="265"/>
      <c r="Y13" s="179"/>
      <c r="Z13" s="179"/>
      <c r="AA13" s="179"/>
      <c r="AB13" s="179"/>
      <c r="AC13" s="179"/>
      <c r="AD13" s="179"/>
      <c r="AE13" s="179"/>
    </row>
    <row r="14" spans="1:31" s="2" customFormat="1">
      <c r="A14"/>
      <c r="C14" t="s">
        <v>73</v>
      </c>
      <c r="D14"/>
      <c r="E14"/>
      <c r="F14" s="20"/>
      <c r="G14" s="20"/>
      <c r="H14" s="177"/>
      <c r="I14" s="359">
        <v>0</v>
      </c>
      <c r="J14" s="359">
        <v>0</v>
      </c>
      <c r="K14" s="359">
        <v>0</v>
      </c>
      <c r="L14" s="359">
        <v>0</v>
      </c>
      <c r="M14" s="359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265"/>
      <c r="T14" s="265"/>
      <c r="U14" s="265"/>
      <c r="V14" s="265"/>
      <c r="W14" s="265"/>
      <c r="X14" s="265"/>
      <c r="Y14" s="179"/>
      <c r="Z14" s="179"/>
      <c r="AA14" s="179"/>
      <c r="AB14" s="179"/>
      <c r="AC14" s="179"/>
      <c r="AD14" s="179"/>
      <c r="AE14" s="179"/>
    </row>
    <row r="15" spans="1:31" s="2" customFormat="1">
      <c r="A15"/>
      <c r="C15" t="s">
        <v>44</v>
      </c>
      <c r="D15"/>
      <c r="E15"/>
      <c r="F15" s="20"/>
      <c r="G15" s="20"/>
      <c r="H15" s="177"/>
      <c r="I15" s="359">
        <v>5.9461975027873928</v>
      </c>
      <c r="J15" s="359">
        <v>18.203389867520869</v>
      </c>
      <c r="K15" s="359">
        <v>45.746073859768117</v>
      </c>
      <c r="L15" s="359">
        <v>31.606826834773333</v>
      </c>
      <c r="M15" s="359">
        <v>8.1689372636266953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265"/>
      <c r="T15" s="265"/>
      <c r="U15" s="265"/>
      <c r="V15" s="265"/>
      <c r="W15" s="265"/>
      <c r="X15" s="265"/>
      <c r="Y15" s="179"/>
      <c r="Z15" s="179"/>
      <c r="AA15" s="179"/>
      <c r="AB15" s="179"/>
      <c r="AC15" s="179"/>
      <c r="AD15" s="179"/>
      <c r="AE15" s="179"/>
    </row>
    <row r="16" spans="1:31" s="2" customFormat="1">
      <c r="A16"/>
      <c r="C16" t="s">
        <v>45</v>
      </c>
      <c r="D16"/>
      <c r="E16"/>
      <c r="F16" s="20"/>
      <c r="G16" s="20"/>
      <c r="H16" s="177"/>
      <c r="I16" s="359">
        <v>39.836373559873593</v>
      </c>
      <c r="J16" s="359">
        <v>39.690149736788491</v>
      </c>
      <c r="K16" s="359">
        <v>33.493575656447291</v>
      </c>
      <c r="L16" s="359">
        <v>24.929360309251759</v>
      </c>
      <c r="M16" s="359">
        <v>19.088480439478893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265"/>
      <c r="T16" s="265"/>
      <c r="U16" s="265"/>
      <c r="V16" s="265"/>
      <c r="W16" s="265"/>
      <c r="X16" s="265"/>
      <c r="Y16" s="179"/>
      <c r="Z16" s="179"/>
      <c r="AA16" s="179"/>
      <c r="AB16" s="179"/>
      <c r="AC16" s="179"/>
      <c r="AD16" s="179"/>
      <c r="AE16" s="179"/>
    </row>
    <row r="17" spans="1:31" s="2" customFormat="1">
      <c r="A17"/>
      <c r="C17" t="s">
        <v>74</v>
      </c>
      <c r="D17"/>
      <c r="E17"/>
      <c r="F17" s="20"/>
      <c r="G17" s="20"/>
      <c r="H17" s="177"/>
      <c r="I17" s="359">
        <v>17.113827493747586</v>
      </c>
      <c r="J17" s="359">
        <v>17.102976212762687</v>
      </c>
      <c r="K17" s="359">
        <v>17.125365850743403</v>
      </c>
      <c r="L17" s="359">
        <v>17.181957275029738</v>
      </c>
      <c r="M17" s="359">
        <v>17.252723315972315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265"/>
      <c r="T17" s="265"/>
      <c r="U17" s="265"/>
      <c r="V17" s="265"/>
      <c r="W17" s="265"/>
      <c r="X17" s="265"/>
      <c r="Y17" s="179"/>
      <c r="Z17" s="179"/>
      <c r="AA17" s="179"/>
      <c r="AB17" s="179"/>
      <c r="AC17" s="179"/>
      <c r="AD17" s="179"/>
      <c r="AE17" s="179"/>
    </row>
    <row r="18" spans="1:31" s="2" customFormat="1">
      <c r="A18"/>
      <c r="C18" t="s">
        <v>46</v>
      </c>
      <c r="D18"/>
      <c r="E18"/>
      <c r="F18" s="20"/>
      <c r="G18" s="20"/>
      <c r="H18" s="177"/>
      <c r="I18" s="359">
        <v>11.769409794318051</v>
      </c>
      <c r="J18" s="359">
        <v>13.072667991696802</v>
      </c>
      <c r="K18" s="359">
        <v>10.155643577931121</v>
      </c>
      <c r="L18" s="359">
        <v>13.229059066594468</v>
      </c>
      <c r="M18" s="359">
        <v>13.181104067267098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265"/>
      <c r="T18" s="265"/>
      <c r="U18" s="265"/>
      <c r="V18" s="265"/>
      <c r="W18" s="265"/>
      <c r="X18" s="265"/>
      <c r="Y18" s="179"/>
      <c r="Z18" s="179"/>
      <c r="AA18" s="179"/>
      <c r="AB18" s="179"/>
      <c r="AC18" s="179"/>
      <c r="AD18" s="179"/>
      <c r="AE18" s="179"/>
    </row>
    <row r="19" spans="1:31" s="2" customFormat="1">
      <c r="A19"/>
      <c r="C19" t="s">
        <v>75</v>
      </c>
      <c r="D19"/>
      <c r="E19"/>
      <c r="F19" s="20"/>
      <c r="G19" s="20"/>
      <c r="H19" s="177"/>
      <c r="I19" s="359">
        <v>0</v>
      </c>
      <c r="J19" s="359">
        <v>0</v>
      </c>
      <c r="K19" s="359">
        <v>0</v>
      </c>
      <c r="L19" s="359">
        <v>0</v>
      </c>
      <c r="M19" s="359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265"/>
      <c r="T19" s="265"/>
      <c r="U19" s="265"/>
      <c r="V19" s="265"/>
      <c r="W19" s="265"/>
      <c r="X19" s="265"/>
      <c r="Y19" s="179"/>
      <c r="Z19" s="179"/>
      <c r="AA19" s="179"/>
      <c r="AB19" s="179"/>
      <c r="AC19" s="179"/>
      <c r="AD19" s="179"/>
      <c r="AE19" s="179"/>
    </row>
    <row r="20" spans="1:31" s="2" customFormat="1">
      <c r="A20"/>
      <c r="C20" t="s">
        <v>76</v>
      </c>
      <c r="D20"/>
      <c r="E20"/>
      <c r="F20" s="20"/>
      <c r="G20" s="20"/>
      <c r="H20" s="177"/>
      <c r="I20" s="359">
        <v>0</v>
      </c>
      <c r="J20" s="359">
        <v>0</v>
      </c>
      <c r="K20" s="359">
        <v>0</v>
      </c>
      <c r="L20" s="359">
        <v>0</v>
      </c>
      <c r="M20" s="359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265"/>
      <c r="T20" s="265"/>
      <c r="U20" s="265"/>
      <c r="V20" s="265"/>
      <c r="W20" s="265"/>
      <c r="X20" s="265"/>
      <c r="Y20" s="179"/>
      <c r="Z20" s="179"/>
      <c r="AA20" s="179"/>
      <c r="AB20" s="179"/>
      <c r="AC20" s="179"/>
      <c r="AD20" s="179"/>
      <c r="AE20" s="179"/>
    </row>
    <row r="21" spans="1:31" s="2" customFormat="1">
      <c r="A21"/>
      <c r="C21" t="s">
        <v>77</v>
      </c>
      <c r="D21"/>
      <c r="E21"/>
      <c r="F21" s="20"/>
      <c r="G21" s="20"/>
      <c r="H21" s="177"/>
      <c r="I21" s="359">
        <v>6.8474065442303819E-2</v>
      </c>
      <c r="J21" s="359">
        <v>0.18442121531309255</v>
      </c>
      <c r="K21" s="359">
        <v>0.23590643129963162</v>
      </c>
      <c r="L21" s="359">
        <v>0.21643081966767955</v>
      </c>
      <c r="M21" s="359">
        <v>0.29611646530268765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265"/>
      <c r="T21" s="265"/>
      <c r="U21" s="265"/>
      <c r="V21" s="265"/>
      <c r="W21" s="265"/>
      <c r="X21" s="265"/>
      <c r="Y21" s="179"/>
      <c r="Z21" s="179"/>
      <c r="AA21" s="179"/>
      <c r="AB21" s="179"/>
      <c r="AC21" s="179"/>
      <c r="AD21" s="179"/>
      <c r="AE21" s="179"/>
    </row>
    <row r="22" spans="1:31" s="2" customFormat="1">
      <c r="A22"/>
      <c r="C22"/>
      <c r="D22"/>
      <c r="E22"/>
      <c r="F22" s="20"/>
      <c r="G22" s="20"/>
      <c r="H22" s="177"/>
      <c r="I22" s="177"/>
      <c r="J22" s="177"/>
      <c r="K22" s="177"/>
      <c r="L22" s="177"/>
      <c r="M22" s="177"/>
      <c r="N22" s="177"/>
      <c r="O22" s="177"/>
      <c r="S22" s="265"/>
      <c r="T22" s="265"/>
      <c r="U22" s="265"/>
      <c r="V22" s="265"/>
      <c r="W22" s="265"/>
      <c r="X22" s="265"/>
      <c r="Y22" s="179"/>
      <c r="Z22" s="179"/>
      <c r="AA22" s="179"/>
      <c r="AB22" s="179"/>
      <c r="AC22" s="179"/>
    </row>
    <row r="23" spans="1:31" s="2" customFormat="1">
      <c r="A23"/>
      <c r="B23"/>
      <c r="C23"/>
      <c r="D23"/>
      <c r="E23"/>
      <c r="F23" s="20"/>
      <c r="G23" s="20"/>
      <c r="H23" s="177"/>
      <c r="I23" s="177"/>
      <c r="J23" s="177"/>
      <c r="K23" s="177"/>
      <c r="L23" s="177"/>
      <c r="M23" s="177"/>
      <c r="N23" s="177"/>
      <c r="O23" s="177"/>
      <c r="S23" s="265"/>
      <c r="T23" s="265"/>
      <c r="U23" s="265"/>
      <c r="V23" s="265"/>
      <c r="W23" s="265"/>
      <c r="X23" s="265"/>
    </row>
    <row r="24" spans="1:31" s="2" customFormat="1" ht="14.5">
      <c r="A24"/>
      <c r="B24" s="25" t="s">
        <v>119</v>
      </c>
      <c r="C24" s="26"/>
      <c r="D24" s="26"/>
      <c r="E24" s="26"/>
      <c r="F24" s="44"/>
      <c r="G24" s="45"/>
      <c r="H24" s="41">
        <f>H10</f>
        <v>2015</v>
      </c>
      <c r="I24" s="41">
        <f t="shared" ref="I24:R24" si="0">I10</f>
        <v>2016</v>
      </c>
      <c r="J24" s="41">
        <f t="shared" si="0"/>
        <v>2017</v>
      </c>
      <c r="K24" s="41">
        <f t="shared" si="0"/>
        <v>2018</v>
      </c>
      <c r="L24" s="41">
        <f t="shared" si="0"/>
        <v>2019</v>
      </c>
      <c r="M24" s="41">
        <f t="shared" si="0"/>
        <v>2020</v>
      </c>
      <c r="N24" s="41">
        <f t="shared" si="0"/>
        <v>2021</v>
      </c>
      <c r="O24" s="41">
        <f t="shared" si="0"/>
        <v>2022</v>
      </c>
      <c r="P24" s="41">
        <f t="shared" si="0"/>
        <v>2023</v>
      </c>
      <c r="Q24" s="41">
        <f t="shared" si="0"/>
        <v>2024</v>
      </c>
      <c r="R24" s="41">
        <f t="shared" si="0"/>
        <v>2025</v>
      </c>
      <c r="S24" s="265"/>
      <c r="T24" s="265"/>
      <c r="U24" s="265"/>
      <c r="V24" s="265"/>
      <c r="W24" s="265"/>
      <c r="X24" s="265"/>
    </row>
    <row r="25" spans="1:31" s="2" customFormat="1">
      <c r="A25"/>
      <c r="B25"/>
      <c r="C25" t="s">
        <v>43</v>
      </c>
      <c r="D25"/>
      <c r="E25"/>
      <c r="F25" s="20"/>
      <c r="G25" s="20"/>
      <c r="H25" s="178"/>
      <c r="I25" s="178">
        <f>IFERROR(INDEX(Year_Summary!I$50:I$51, MATCH($C25, Year_Summary!$C$50:$C$51,0)),0)</f>
        <v>0</v>
      </c>
      <c r="J25" s="178">
        <f>IFERROR(INDEX(Year_Summary!J$50:J$51, MATCH($C25, Year_Summary!$C$50:$C$51,0)),0)</f>
        <v>0</v>
      </c>
      <c r="K25" s="178">
        <f>IFERROR(INDEX(Year_Summary!K$50:K$51, MATCH($C25, Year_Summary!$C$50:$C$51,0)),0)</f>
        <v>0</v>
      </c>
      <c r="L25" s="178">
        <f>IFERROR(INDEX(Year_Summary!L$50:L$51, MATCH($C25, Year_Summary!$C$50:$C$51,0)),0)</f>
        <v>0</v>
      </c>
      <c r="M25" s="178">
        <f>IFERROR(INDEX(Year_Summary!M$50:M$51, MATCH($C25, Year_Summary!$C$50:$C$51,0)),0)</f>
        <v>0</v>
      </c>
      <c r="N25" s="178">
        <f>IFERROR(INDEX(Year_Summary!N$50:N$51, MATCH($C25, Year_Summary!$C$50:$C$51,0)),0)</f>
        <v>0</v>
      </c>
      <c r="O25" s="178">
        <f>IFERROR(INDEX(Year_Summary!O$50:O$51, MATCH($C25, Year_Summary!$C$50:$C$51,0)),0)</f>
        <v>0</v>
      </c>
      <c r="P25" s="178">
        <f>IFERROR(INDEX(Year_Summary!P$50:P$51, MATCH($C25, Year_Summary!$C$50:$C$51,0)),0)</f>
        <v>0</v>
      </c>
      <c r="Q25" s="178">
        <f>IFERROR(INDEX(Year_Summary!Q$50:Q$51, MATCH($C25, Year_Summary!$C$50:$C$51,0)),0)</f>
        <v>0</v>
      </c>
      <c r="R25" s="178">
        <f>IFERROR(INDEX(Year_Summary!R$50:R$51, MATCH($C25, Year_Summary!$C$50:$C$51,0)),0)</f>
        <v>0</v>
      </c>
      <c r="S25" s="265"/>
      <c r="U25" s="265"/>
      <c r="V25" s="265"/>
      <c r="W25" s="265"/>
      <c r="X25" s="265"/>
    </row>
    <row r="26" spans="1:31" s="2" customFormat="1">
      <c r="A26"/>
      <c r="B26"/>
      <c r="C26" t="s">
        <v>42</v>
      </c>
      <c r="D26"/>
      <c r="E26"/>
      <c r="F26" s="20"/>
      <c r="G26" s="20"/>
      <c r="H26" s="178"/>
      <c r="I26" s="178">
        <f>IFERROR(INDEX(Year_Summary!I$50:I$51, MATCH($C26, Year_Summary!$C$50:$C$51,0)),0)</f>
        <v>0</v>
      </c>
      <c r="J26" s="178">
        <f>IFERROR(INDEX(Year_Summary!J$50:J$51, MATCH($C26, Year_Summary!$C$50:$C$51,0)),0)</f>
        <v>0</v>
      </c>
      <c r="K26" s="178">
        <f>IFERROR(INDEX(Year_Summary!K$50:K$51, MATCH($C26, Year_Summary!$C$50:$C$51,0)),0)</f>
        <v>0</v>
      </c>
      <c r="L26" s="178">
        <f ca="1">IFERROR(INDEX(Year_Summary!L$50:L$51, MATCH($C26, Year_Summary!$C$50:$C$51,0)),0)</f>
        <v>13.833209904584736</v>
      </c>
      <c r="M26" s="178">
        <f ca="1">IFERROR(INDEX(Year_Summary!M$50:M$51, MATCH($C26, Year_Summary!$C$50:$C$51,0)),0)</f>
        <v>33.948141700734247</v>
      </c>
      <c r="N26" s="178">
        <f ca="1">IFERROR(INDEX(Year_Summary!N$50:N$51, MATCH($C26, Year_Summary!$C$50:$C$51,0)),0)</f>
        <v>35.115187699748624</v>
      </c>
      <c r="O26" s="178">
        <f ca="1">IFERROR(INDEX(Year_Summary!O$50:O$51, MATCH($C26, Year_Summary!$C$50:$C$51,0)),0)</f>
        <v>16.096686692007257</v>
      </c>
      <c r="P26" s="178">
        <f ca="1">IFERROR(INDEX(Year_Summary!P$50:P$51, MATCH($C26, Year_Summary!$C$50:$C$51,0)),0)</f>
        <v>0</v>
      </c>
      <c r="Q26" s="178">
        <f ca="1">IFERROR(INDEX(Year_Summary!Q$50:Q$51, MATCH($C26, Year_Summary!$C$50:$C$51,0)),0)</f>
        <v>0</v>
      </c>
      <c r="R26" s="178">
        <f ca="1">IFERROR(INDEX(Year_Summary!R$50:R$51, MATCH($C26, Year_Summary!$C$50:$C$51,0)),0)</f>
        <v>0</v>
      </c>
      <c r="S26" s="265"/>
      <c r="T26" s="265"/>
      <c r="U26" s="265"/>
      <c r="V26" s="265"/>
      <c r="W26" s="265"/>
      <c r="X26" s="265"/>
    </row>
    <row r="27" spans="1:31" s="2" customFormat="1">
      <c r="A27"/>
      <c r="B27"/>
      <c r="C27" t="s">
        <v>72</v>
      </c>
      <c r="D27"/>
      <c r="E27"/>
      <c r="F27" s="20"/>
      <c r="G27" s="20"/>
      <c r="H27" s="178"/>
      <c r="I27" s="178">
        <f>IFERROR(INDEX(Year_Summary!I$50:I$51, MATCH($C27, Year_Summary!$C$50:$C$51,0)),0)</f>
        <v>0</v>
      </c>
      <c r="J27" s="178">
        <f>IFERROR(INDEX(Year_Summary!J$50:J$51, MATCH($C27, Year_Summary!$C$50:$C$51,0)),0)</f>
        <v>0</v>
      </c>
      <c r="K27" s="178">
        <f>IFERROR(INDEX(Year_Summary!K$50:K$51, MATCH($C27, Year_Summary!$C$50:$C$51,0)),0)</f>
        <v>0</v>
      </c>
      <c r="L27" s="178">
        <f>IFERROR(INDEX(Year_Summary!L$50:L$51, MATCH($C27, Year_Summary!$C$50:$C$51,0)),0)</f>
        <v>0</v>
      </c>
      <c r="M27" s="178">
        <f>IFERROR(INDEX(Year_Summary!M$50:M$51, MATCH($C27, Year_Summary!$C$50:$C$51,0)),0)</f>
        <v>0</v>
      </c>
      <c r="N27" s="178">
        <f>IFERROR(INDEX(Year_Summary!N$50:N$51, MATCH($C27, Year_Summary!$C$50:$C$51,0)),0)</f>
        <v>0</v>
      </c>
      <c r="O27" s="178">
        <f>IFERROR(INDEX(Year_Summary!O$50:O$51, MATCH($C27, Year_Summary!$C$50:$C$51,0)),0)</f>
        <v>0</v>
      </c>
      <c r="P27" s="178">
        <f>IFERROR(INDEX(Year_Summary!P$50:P$51, MATCH($C27, Year_Summary!$C$50:$C$51,0)),0)</f>
        <v>0</v>
      </c>
      <c r="Q27" s="178">
        <f>IFERROR(INDEX(Year_Summary!Q$50:Q$51, MATCH($C27, Year_Summary!$C$50:$C$51,0)),0)</f>
        <v>0</v>
      </c>
      <c r="R27" s="178">
        <f>IFERROR(INDEX(Year_Summary!R$50:R$51, MATCH($C27, Year_Summary!$C$50:$C$51,0)),0)</f>
        <v>0</v>
      </c>
      <c r="S27" s="265"/>
    </row>
    <row r="28" spans="1:31" s="2" customFormat="1">
      <c r="A28"/>
      <c r="B28"/>
      <c r="C28" t="s">
        <v>73</v>
      </c>
      <c r="D28"/>
      <c r="E28"/>
      <c r="F28" s="20"/>
      <c r="G28" s="20"/>
      <c r="H28" s="178"/>
      <c r="I28" s="178">
        <f>IFERROR(INDEX(Year_Summary!I$50:I$51, MATCH($C28, Year_Summary!$C$50:$C$51,0)),0)</f>
        <v>0</v>
      </c>
      <c r="J28" s="178">
        <f>IFERROR(INDEX(Year_Summary!J$50:J$51, MATCH($C28, Year_Summary!$C$50:$C$51,0)),0)</f>
        <v>0</v>
      </c>
      <c r="K28" s="178">
        <f>IFERROR(INDEX(Year_Summary!K$50:K$51, MATCH($C28, Year_Summary!$C$50:$C$51,0)),0)</f>
        <v>0</v>
      </c>
      <c r="L28" s="178">
        <f>IFERROR(INDEX(Year_Summary!L$50:L$51, MATCH($C28, Year_Summary!$C$50:$C$51,0)),0)</f>
        <v>0</v>
      </c>
      <c r="M28" s="178">
        <f>IFERROR(INDEX(Year_Summary!M$50:M$51, MATCH($C28, Year_Summary!$C$50:$C$51,0)),0)</f>
        <v>0</v>
      </c>
      <c r="N28" s="178">
        <f>IFERROR(INDEX(Year_Summary!N$50:N$51, MATCH($C28, Year_Summary!$C$50:$C$51,0)),0)</f>
        <v>0</v>
      </c>
      <c r="O28" s="178">
        <f>IFERROR(INDEX(Year_Summary!O$50:O$51, MATCH($C28, Year_Summary!$C$50:$C$51,0)),0)</f>
        <v>0</v>
      </c>
      <c r="P28" s="178">
        <f>IFERROR(INDEX(Year_Summary!P$50:P$51, MATCH($C28, Year_Summary!$C$50:$C$51,0)),0)</f>
        <v>0</v>
      </c>
      <c r="Q28" s="178">
        <f>IFERROR(INDEX(Year_Summary!Q$50:Q$51, MATCH($C28, Year_Summary!$C$50:$C$51,0)),0)</f>
        <v>0</v>
      </c>
      <c r="R28" s="178">
        <f>IFERROR(INDEX(Year_Summary!R$50:R$51, MATCH($C28, Year_Summary!$C$50:$C$51,0)),0)</f>
        <v>0</v>
      </c>
      <c r="S28" s="265"/>
    </row>
    <row r="29" spans="1:31" s="2" customFormat="1">
      <c r="A29"/>
      <c r="B29"/>
      <c r="C29" t="s">
        <v>44</v>
      </c>
      <c r="D29"/>
      <c r="E29"/>
      <c r="F29" s="20"/>
      <c r="G29" s="20"/>
      <c r="H29" s="178"/>
      <c r="I29" s="178">
        <f>IFERROR(INDEX(Year_Summary!I$50:I$51, MATCH($C29, Year_Summary!$C$50:$C$51,0)),0)</f>
        <v>0</v>
      </c>
      <c r="J29" s="178">
        <f>IFERROR(INDEX(Year_Summary!J$50:J$51, MATCH($C29, Year_Summary!$C$50:$C$51,0)),0)</f>
        <v>0</v>
      </c>
      <c r="K29" s="178">
        <f>IFERROR(INDEX(Year_Summary!K$50:K$51, MATCH($C29, Year_Summary!$C$50:$C$51,0)),0)</f>
        <v>0</v>
      </c>
      <c r="L29" s="178">
        <f ca="1">IFERROR(INDEX(Year_Summary!L$50:L$51, MATCH($C29, Year_Summary!$C$50:$C$51,0)),0)</f>
        <v>6.5638420944128955</v>
      </c>
      <c r="M29" s="178">
        <f ca="1">IFERROR(INDEX(Year_Summary!M$50:M$51, MATCH($C29, Year_Summary!$C$50:$C$51,0)),0)</f>
        <v>22.523996369418615</v>
      </c>
      <c r="N29" s="178">
        <f ca="1">IFERROR(INDEX(Year_Summary!N$50:N$51, MATCH($C29, Year_Summary!$C$50:$C$51,0)),0)</f>
        <v>26.404633501549728</v>
      </c>
      <c r="O29" s="178">
        <f ca="1">IFERROR(INDEX(Year_Summary!O$50:O$51, MATCH($C29, Year_Summary!$C$50:$C$51,0)),0)</f>
        <v>9.9660821570084668</v>
      </c>
      <c r="P29" s="178">
        <f ca="1">IFERROR(INDEX(Year_Summary!P$50:P$51, MATCH($C29, Year_Summary!$C$50:$C$51,0)),0)</f>
        <v>0</v>
      </c>
      <c r="Q29" s="178">
        <f ca="1">IFERROR(INDEX(Year_Summary!Q$50:Q$51, MATCH($C29, Year_Summary!$C$50:$C$51,0)),0)</f>
        <v>0</v>
      </c>
      <c r="R29" s="178">
        <f ca="1">IFERROR(INDEX(Year_Summary!R$50:R$51, MATCH($C29, Year_Summary!$C$50:$C$51,0)),0)</f>
        <v>0</v>
      </c>
      <c r="S29" s="265"/>
    </row>
    <row r="30" spans="1:31" s="2" customFormat="1">
      <c r="A30"/>
      <c r="B30"/>
      <c r="C30" t="s">
        <v>45</v>
      </c>
      <c r="D30"/>
      <c r="E30"/>
      <c r="F30" s="20"/>
      <c r="G30" s="20"/>
      <c r="H30" s="178"/>
      <c r="I30" s="178">
        <f>IFERROR(INDEX(Year_Summary!I$50:I$51, MATCH($C30, Year_Summary!$C$50:$C$51,0)),0)</f>
        <v>0</v>
      </c>
      <c r="J30" s="178">
        <f>IFERROR(INDEX(Year_Summary!J$50:J$51, MATCH($C30, Year_Summary!$C$50:$C$51,0)),0)</f>
        <v>0</v>
      </c>
      <c r="K30" s="178">
        <f>IFERROR(INDEX(Year_Summary!K$50:K$51, MATCH($C30, Year_Summary!$C$50:$C$51,0)),0)</f>
        <v>0</v>
      </c>
      <c r="L30" s="178">
        <f>IFERROR(INDEX(Year_Summary!L$50:L$51, MATCH($C30, Year_Summary!$C$50:$C$51,0)),0)</f>
        <v>0</v>
      </c>
      <c r="M30" s="178">
        <f>IFERROR(INDEX(Year_Summary!M$50:M$51, MATCH($C30, Year_Summary!$C$50:$C$51,0)),0)</f>
        <v>0</v>
      </c>
      <c r="N30" s="178">
        <f>IFERROR(INDEX(Year_Summary!N$50:N$51, MATCH($C30, Year_Summary!$C$50:$C$51,0)),0)</f>
        <v>0</v>
      </c>
      <c r="O30" s="178">
        <f>IFERROR(INDEX(Year_Summary!O$50:O$51, MATCH($C30, Year_Summary!$C$50:$C$51,0)),0)</f>
        <v>0</v>
      </c>
      <c r="P30" s="178">
        <f>IFERROR(INDEX(Year_Summary!P$50:P$51, MATCH($C30, Year_Summary!$C$50:$C$51,0)),0)</f>
        <v>0</v>
      </c>
      <c r="Q30" s="178">
        <f>IFERROR(INDEX(Year_Summary!Q$50:Q$51, MATCH($C30, Year_Summary!$C$50:$C$51,0)),0)</f>
        <v>0</v>
      </c>
      <c r="R30" s="178">
        <f>IFERROR(INDEX(Year_Summary!R$50:R$51, MATCH($C30, Year_Summary!$C$50:$C$51,0)),0)</f>
        <v>0</v>
      </c>
      <c r="S30" s="265"/>
    </row>
    <row r="31" spans="1:31" s="2" customFormat="1">
      <c r="A31"/>
      <c r="B31"/>
      <c r="C31" t="s">
        <v>74</v>
      </c>
      <c r="D31"/>
      <c r="E31"/>
      <c r="F31" s="20"/>
      <c r="G31" s="20"/>
      <c r="H31" s="178"/>
      <c r="I31" s="178">
        <f>IFERROR(INDEX(Year_Summary!I$50:I$51, MATCH($C31, Year_Summary!$C$50:$C$51,0)),0)</f>
        <v>0</v>
      </c>
      <c r="J31" s="178">
        <f>IFERROR(INDEX(Year_Summary!J$50:J$51, MATCH($C31, Year_Summary!$C$50:$C$51,0)),0)</f>
        <v>0</v>
      </c>
      <c r="K31" s="178">
        <f>IFERROR(INDEX(Year_Summary!K$50:K$51, MATCH($C31, Year_Summary!$C$50:$C$51,0)),0)</f>
        <v>0</v>
      </c>
      <c r="L31" s="178">
        <f>IFERROR(INDEX(Year_Summary!L$50:L$51, MATCH($C31, Year_Summary!$C$50:$C$51,0)),0)</f>
        <v>0</v>
      </c>
      <c r="M31" s="178">
        <f>IFERROR(INDEX(Year_Summary!M$50:M$51, MATCH($C31, Year_Summary!$C$50:$C$51,0)),0)</f>
        <v>0</v>
      </c>
      <c r="N31" s="178">
        <f>IFERROR(INDEX(Year_Summary!N$50:N$51, MATCH($C31, Year_Summary!$C$50:$C$51,0)),0)</f>
        <v>0</v>
      </c>
      <c r="O31" s="178">
        <f>IFERROR(INDEX(Year_Summary!O$50:O$51, MATCH($C31, Year_Summary!$C$50:$C$51,0)),0)</f>
        <v>0</v>
      </c>
      <c r="P31" s="178">
        <f>IFERROR(INDEX(Year_Summary!P$50:P$51, MATCH($C31, Year_Summary!$C$50:$C$51,0)),0)</f>
        <v>0</v>
      </c>
      <c r="Q31" s="178">
        <f>IFERROR(INDEX(Year_Summary!Q$50:Q$51, MATCH($C31, Year_Summary!$C$50:$C$51,0)),0)</f>
        <v>0</v>
      </c>
      <c r="R31" s="178">
        <f>IFERROR(INDEX(Year_Summary!R$50:R$51, MATCH($C31, Year_Summary!$C$50:$C$51,0)),0)</f>
        <v>0</v>
      </c>
      <c r="S31" s="265"/>
    </row>
    <row r="32" spans="1:31" s="2" customFormat="1">
      <c r="A32"/>
      <c r="B32"/>
      <c r="C32" t="s">
        <v>46</v>
      </c>
      <c r="D32"/>
      <c r="E32"/>
      <c r="F32" s="20"/>
      <c r="G32" s="20"/>
      <c r="H32" s="178"/>
      <c r="I32" s="178">
        <f>IFERROR(INDEX(Year_Summary!I$50:I$51, MATCH($C32, Year_Summary!$C$50:$C$51,0)),0)</f>
        <v>0</v>
      </c>
      <c r="J32" s="178">
        <f>IFERROR(INDEX(Year_Summary!J$50:J$51, MATCH($C32, Year_Summary!$C$50:$C$51,0)),0)</f>
        <v>0</v>
      </c>
      <c r="K32" s="178">
        <f>IFERROR(INDEX(Year_Summary!K$50:K$51, MATCH($C32, Year_Summary!$C$50:$C$51,0)),0)</f>
        <v>0</v>
      </c>
      <c r="L32" s="178">
        <f>IFERROR(INDEX(Year_Summary!L$50:L$51, MATCH($C32, Year_Summary!$C$50:$C$51,0)),0)</f>
        <v>0</v>
      </c>
      <c r="M32" s="178">
        <f>IFERROR(INDEX(Year_Summary!M$50:M$51, MATCH($C32, Year_Summary!$C$50:$C$51,0)),0)</f>
        <v>0</v>
      </c>
      <c r="N32" s="178">
        <f>IFERROR(INDEX(Year_Summary!N$50:N$51, MATCH($C32, Year_Summary!$C$50:$C$51,0)),0)</f>
        <v>0</v>
      </c>
      <c r="O32" s="178">
        <f>IFERROR(INDEX(Year_Summary!O$50:O$51, MATCH($C32, Year_Summary!$C$50:$C$51,0)),0)</f>
        <v>0</v>
      </c>
      <c r="P32" s="178">
        <f>IFERROR(INDEX(Year_Summary!P$50:P$51, MATCH($C32, Year_Summary!$C$50:$C$51,0)),0)</f>
        <v>0</v>
      </c>
      <c r="Q32" s="178">
        <f>IFERROR(INDEX(Year_Summary!Q$50:Q$51, MATCH($C32, Year_Summary!$C$50:$C$51,0)),0)</f>
        <v>0</v>
      </c>
      <c r="R32" s="178">
        <f>IFERROR(INDEX(Year_Summary!R$50:R$51, MATCH($C32, Year_Summary!$C$50:$C$51,0)),0)</f>
        <v>0</v>
      </c>
      <c r="S32" s="265"/>
    </row>
    <row r="33" spans="1:19" s="2" customFormat="1">
      <c r="A33"/>
      <c r="B33"/>
      <c r="C33" t="s">
        <v>75</v>
      </c>
      <c r="D33"/>
      <c r="E33"/>
      <c r="F33" s="20"/>
      <c r="G33" s="20"/>
      <c r="H33" s="178"/>
      <c r="I33" s="178">
        <f>IFERROR(INDEX(Year_Summary!I$50:I$51, MATCH($C33, Year_Summary!$C$50:$C$51,0)),0)</f>
        <v>0</v>
      </c>
      <c r="J33" s="178">
        <f>IFERROR(INDEX(Year_Summary!J$50:J$51, MATCH($C33, Year_Summary!$C$50:$C$51,0)),0)</f>
        <v>0</v>
      </c>
      <c r="K33" s="178">
        <f>IFERROR(INDEX(Year_Summary!K$50:K$51, MATCH($C33, Year_Summary!$C$50:$C$51,0)),0)</f>
        <v>0</v>
      </c>
      <c r="L33" s="178">
        <f>IFERROR(INDEX(Year_Summary!L$50:L$51, MATCH($C33, Year_Summary!$C$50:$C$51,0)),0)</f>
        <v>0</v>
      </c>
      <c r="M33" s="178">
        <f>IFERROR(INDEX(Year_Summary!M$50:M$51, MATCH($C33, Year_Summary!$C$50:$C$51,0)),0)</f>
        <v>0</v>
      </c>
      <c r="N33" s="178">
        <f>IFERROR(INDEX(Year_Summary!N$50:N$51, MATCH($C33, Year_Summary!$C$50:$C$51,0)),0)</f>
        <v>0</v>
      </c>
      <c r="O33" s="178">
        <f>IFERROR(INDEX(Year_Summary!O$50:O$51, MATCH($C33, Year_Summary!$C$50:$C$51,0)),0)</f>
        <v>0</v>
      </c>
      <c r="P33" s="178">
        <f>IFERROR(INDEX(Year_Summary!P$50:P$51, MATCH($C33, Year_Summary!$C$50:$C$51,0)),0)</f>
        <v>0</v>
      </c>
      <c r="Q33" s="178">
        <f>IFERROR(INDEX(Year_Summary!Q$50:Q$51, MATCH($C33, Year_Summary!$C$50:$C$51,0)),0)</f>
        <v>0</v>
      </c>
      <c r="R33" s="178">
        <f>IFERROR(INDEX(Year_Summary!R$50:R$51, MATCH($C33, Year_Summary!$C$50:$C$51,0)),0)</f>
        <v>0</v>
      </c>
      <c r="S33" s="265"/>
    </row>
    <row r="34" spans="1:19" s="2" customFormat="1">
      <c r="A34"/>
      <c r="B34"/>
      <c r="C34" t="s">
        <v>76</v>
      </c>
      <c r="D34"/>
      <c r="E34"/>
      <c r="F34" s="20"/>
      <c r="G34" s="20"/>
      <c r="H34" s="178"/>
      <c r="I34" s="178">
        <f>IFERROR(INDEX(Year_Summary!I$50:I$51, MATCH($C34, Year_Summary!$C$50:$C$51,0)),0)</f>
        <v>0</v>
      </c>
      <c r="J34" s="178">
        <f>IFERROR(INDEX(Year_Summary!J$50:J$51, MATCH($C34, Year_Summary!$C$50:$C$51,0)),0)</f>
        <v>0</v>
      </c>
      <c r="K34" s="178">
        <f>IFERROR(INDEX(Year_Summary!K$50:K$51, MATCH($C34, Year_Summary!$C$50:$C$51,0)),0)</f>
        <v>0</v>
      </c>
      <c r="L34" s="178">
        <f>IFERROR(INDEX(Year_Summary!L$50:L$51, MATCH($C34, Year_Summary!$C$50:$C$51,0)),0)</f>
        <v>0</v>
      </c>
      <c r="M34" s="178">
        <f>IFERROR(INDEX(Year_Summary!M$50:M$51, MATCH($C34, Year_Summary!$C$50:$C$51,0)),0)</f>
        <v>0</v>
      </c>
      <c r="N34" s="178">
        <f>IFERROR(INDEX(Year_Summary!N$50:N$51, MATCH($C34, Year_Summary!$C$50:$C$51,0)),0)</f>
        <v>0</v>
      </c>
      <c r="O34" s="178">
        <f>IFERROR(INDEX(Year_Summary!O$50:O$51, MATCH($C34, Year_Summary!$C$50:$C$51,0)),0)</f>
        <v>0</v>
      </c>
      <c r="P34" s="178">
        <f>IFERROR(INDEX(Year_Summary!P$50:P$51, MATCH($C34, Year_Summary!$C$50:$C$51,0)),0)</f>
        <v>0</v>
      </c>
      <c r="Q34" s="178">
        <f>IFERROR(INDEX(Year_Summary!Q$50:Q$51, MATCH($C34, Year_Summary!$C$50:$C$51,0)),0)</f>
        <v>0</v>
      </c>
      <c r="R34" s="178">
        <f>IFERROR(INDEX(Year_Summary!R$50:R$51, MATCH($C34, Year_Summary!$C$50:$C$51,0)),0)</f>
        <v>0</v>
      </c>
      <c r="S34" s="265"/>
    </row>
    <row r="35" spans="1:19" s="2" customFormat="1">
      <c r="A35"/>
      <c r="B35"/>
      <c r="C35" t="s">
        <v>77</v>
      </c>
      <c r="D35"/>
      <c r="E35"/>
      <c r="F35" s="20"/>
      <c r="G35" s="20"/>
      <c r="H35" s="178"/>
      <c r="I35" s="178">
        <f>IFERROR(INDEX(Year_Summary!I$50:I$51, MATCH($C35, Year_Summary!$C$50:$C$51,0)),0)</f>
        <v>0</v>
      </c>
      <c r="J35" s="178">
        <f>IFERROR(INDEX(Year_Summary!J$50:J$51, MATCH($C35, Year_Summary!$C$50:$C$51,0)),0)</f>
        <v>0</v>
      </c>
      <c r="K35" s="178">
        <f>IFERROR(INDEX(Year_Summary!K$50:K$51, MATCH($C35, Year_Summary!$C$50:$C$51,0)),0)</f>
        <v>0</v>
      </c>
      <c r="L35" s="178">
        <f>IFERROR(INDEX(Year_Summary!L$50:L$51, MATCH($C35, Year_Summary!$C$50:$C$51,0)),0)</f>
        <v>0</v>
      </c>
      <c r="M35" s="178">
        <f>IFERROR(INDEX(Year_Summary!M$50:M$51, MATCH($C35, Year_Summary!$C$50:$C$51,0)),0)</f>
        <v>0</v>
      </c>
      <c r="N35" s="178">
        <f>IFERROR(INDEX(Year_Summary!N$50:N$51, MATCH($C35, Year_Summary!$C$50:$C$51,0)),0)</f>
        <v>0</v>
      </c>
      <c r="O35" s="178">
        <f>IFERROR(INDEX(Year_Summary!O$50:O$51, MATCH($C35, Year_Summary!$C$50:$C$51,0)),0)</f>
        <v>0</v>
      </c>
      <c r="P35" s="178">
        <f>IFERROR(INDEX(Year_Summary!P$50:P$51, MATCH($C35, Year_Summary!$C$50:$C$51,0)),0)</f>
        <v>0</v>
      </c>
      <c r="Q35" s="178">
        <f>IFERROR(INDEX(Year_Summary!Q$50:Q$51, MATCH($C35, Year_Summary!$C$50:$C$51,0)),0)</f>
        <v>0</v>
      </c>
      <c r="R35" s="178">
        <f>IFERROR(INDEX(Year_Summary!R$50:R$51, MATCH($C35, Year_Summary!$C$50:$C$51,0)),0)</f>
        <v>0</v>
      </c>
      <c r="S35" s="265"/>
    </row>
    <row r="36" spans="1:19">
      <c r="S36" s="265"/>
    </row>
    <row r="38" spans="1:19" s="2" customFormat="1" ht="14.5">
      <c r="A38"/>
      <c r="B38" s="217" t="s">
        <v>108</v>
      </c>
      <c r="C38" s="218"/>
      <c r="D38" s="218"/>
      <c r="E38" s="218"/>
      <c r="F38" s="44"/>
      <c r="G38" s="45"/>
      <c r="H38" s="41">
        <v>2015</v>
      </c>
      <c r="I38" s="41">
        <v>2016</v>
      </c>
      <c r="J38" s="41">
        <v>2017</v>
      </c>
      <c r="K38" s="41">
        <v>2018</v>
      </c>
      <c r="L38" s="41">
        <v>2019</v>
      </c>
      <c r="M38" s="41">
        <v>2020</v>
      </c>
      <c r="N38" s="41">
        <v>2021</v>
      </c>
      <c r="O38" s="41">
        <v>2022</v>
      </c>
      <c r="P38" s="41">
        <v>2023</v>
      </c>
      <c r="Q38" s="41">
        <v>2024</v>
      </c>
      <c r="R38" s="41">
        <v>2025</v>
      </c>
    </row>
    <row r="39" spans="1:19" s="2" customFormat="1">
      <c r="A39"/>
      <c r="B39"/>
      <c r="C39" t="s">
        <v>43</v>
      </c>
      <c r="D39"/>
      <c r="E39"/>
      <c r="F39" s="20"/>
      <c r="G39" s="20"/>
      <c r="H39" s="178"/>
      <c r="I39" s="366">
        <f>-IF(AND($C39="distribution",I$38=Project_inputs!$I$81),[2]REFCLs!$G$8/1000000,0)</f>
        <v>0</v>
      </c>
      <c r="J39" s="366">
        <f>-IF(AND($C39="distribution",J$38=Project_inputs!$I$81),[2]REFCLs!$G$8/1000000,0)</f>
        <v>0</v>
      </c>
      <c r="K39" s="366">
        <f>-IF(AND($C39="distribution",K$38=Project_inputs!$I$81),[2]REFCLs!$G$8/1000000,0)</f>
        <v>0</v>
      </c>
      <c r="L39" s="366">
        <f>-IF(AND($C39="distribution",L$38=Project_inputs!$I$81),[2]REFCLs!$G$8/1000000,0)</f>
        <v>0</v>
      </c>
      <c r="M39" s="366">
        <f>-IF(AND($C39="distribution",M$38=Project_inputs!$I$81),[2]REFCLs!$G$8/1000000,0)</f>
        <v>0</v>
      </c>
      <c r="N39" s="344">
        <v>0</v>
      </c>
      <c r="O39" s="344">
        <v>0</v>
      </c>
      <c r="P39" s="344">
        <v>0</v>
      </c>
      <c r="Q39" s="344">
        <v>0</v>
      </c>
      <c r="R39" s="344">
        <v>0</v>
      </c>
      <c r="S39" s="179"/>
    </row>
    <row r="40" spans="1:19" s="2" customFormat="1">
      <c r="A40"/>
      <c r="B40"/>
      <c r="C40" t="s">
        <v>42</v>
      </c>
      <c r="D40"/>
      <c r="E40"/>
      <c r="F40" s="20"/>
      <c r="G40" s="20"/>
      <c r="H40" s="178"/>
      <c r="I40" s="366">
        <f>-IF(AND($C40="distribution",I$38=Project_inputs!$I$81),[2]REFCLs!$G$8/1000000,0)</f>
        <v>0</v>
      </c>
      <c r="J40" s="366">
        <f>-IF(AND($C40="distribution",J$38=Project_inputs!$I$81),[2]REFCLs!$G$8/1000000,0)</f>
        <v>0</v>
      </c>
      <c r="K40" s="366">
        <f>-IF(AND($C40="distribution",K$38=Project_inputs!$I$81),[2]REFCLs!$G$8/1000000,0)</f>
        <v>0</v>
      </c>
      <c r="L40" s="367">
        <f>-IF(AND($C40="distribution",L$38=Project_inputs!$I$81),[2]REFCLs!$G$8/1000000,0)</f>
        <v>-2.6608264719378358E-2</v>
      </c>
      <c r="M40" s="366">
        <f>-IF(AND($C40="distribution",M$38=Project_inputs!$I$81),[2]REFCLs!$G$8/1000000,0)</f>
        <v>0</v>
      </c>
      <c r="N40" s="344">
        <v>0</v>
      </c>
      <c r="O40" s="344">
        <v>0</v>
      </c>
      <c r="P40" s="344">
        <v>0</v>
      </c>
      <c r="Q40" s="344">
        <v>0</v>
      </c>
      <c r="R40" s="344">
        <v>0</v>
      </c>
      <c r="S40" s="179"/>
    </row>
    <row r="41" spans="1:19" s="2" customFormat="1">
      <c r="A41"/>
      <c r="B41"/>
      <c r="C41" t="s">
        <v>72</v>
      </c>
      <c r="D41"/>
      <c r="E41"/>
      <c r="F41" s="20"/>
      <c r="G41" s="20"/>
      <c r="H41" s="178"/>
      <c r="I41" s="366">
        <f>-IF(AND($C41="distribution",I$38=Project_inputs!$I$81),[2]REFCLs!$G$8/1000000,0)</f>
        <v>0</v>
      </c>
      <c r="J41" s="366">
        <f>-IF(AND($C41="distribution",J$38=Project_inputs!$I$81),[2]REFCLs!$G$8/1000000,0)</f>
        <v>0</v>
      </c>
      <c r="K41" s="366">
        <f>-IF(AND($C41="distribution",K$38=Project_inputs!$I$81),[2]REFCLs!$G$8/1000000,0)</f>
        <v>0</v>
      </c>
      <c r="L41" s="366">
        <f>-IF(AND($C41="distribution",L$38=Project_inputs!$I$81),[2]REFCLs!$G$8/1000000,0)</f>
        <v>0</v>
      </c>
      <c r="M41" s="366">
        <f>-IF(AND($C41="distribution",M$38=Project_inputs!$I$81),[2]REFCLs!$G$8/1000000,0)</f>
        <v>0</v>
      </c>
      <c r="N41" s="344">
        <v>0</v>
      </c>
      <c r="O41" s="344">
        <v>0</v>
      </c>
      <c r="P41" s="344">
        <v>0</v>
      </c>
      <c r="Q41" s="344">
        <v>0</v>
      </c>
      <c r="R41" s="344">
        <v>0</v>
      </c>
      <c r="S41" s="179"/>
    </row>
    <row r="42" spans="1:19" s="2" customFormat="1">
      <c r="A42"/>
      <c r="B42"/>
      <c r="C42" t="s">
        <v>73</v>
      </c>
      <c r="D42"/>
      <c r="E42"/>
      <c r="F42" s="20"/>
      <c r="G42" s="20"/>
      <c r="H42" s="178"/>
      <c r="I42" s="366">
        <f>-IF(AND($C42="distribution",I$38=Project_inputs!$I$81),[2]REFCLs!$G$8/1000000,0)</f>
        <v>0</v>
      </c>
      <c r="J42" s="366">
        <f>-IF(AND($C42="distribution",J$38=Project_inputs!$I$81),[2]REFCLs!$G$8/1000000,0)</f>
        <v>0</v>
      </c>
      <c r="K42" s="366">
        <f>-IF(AND($C42="distribution",K$38=Project_inputs!$I$81),[2]REFCLs!$G$8/1000000,0)</f>
        <v>0</v>
      </c>
      <c r="L42" s="366">
        <f>-IF(AND($C42="distribution",L$38=Project_inputs!$I$81),[2]REFCLs!$G$8/1000000,0)</f>
        <v>0</v>
      </c>
      <c r="M42" s="366">
        <f>-IF(AND($C42="distribution",M$38=Project_inputs!$I$81),[2]REFCLs!$G$8/1000000,0)</f>
        <v>0</v>
      </c>
      <c r="N42" s="344">
        <v>0</v>
      </c>
      <c r="O42" s="344">
        <v>0</v>
      </c>
      <c r="P42" s="344">
        <v>0</v>
      </c>
      <c r="Q42" s="344">
        <v>0</v>
      </c>
      <c r="R42" s="344">
        <v>0</v>
      </c>
      <c r="S42" s="179"/>
    </row>
    <row r="43" spans="1:19" s="2" customFormat="1">
      <c r="A43"/>
      <c r="B43"/>
      <c r="C43" t="s">
        <v>44</v>
      </c>
      <c r="D43"/>
      <c r="E43"/>
      <c r="F43" s="20"/>
      <c r="G43" s="20"/>
      <c r="H43" s="178"/>
      <c r="I43" s="366">
        <f>-IF(AND($C43="distribution",I$38=Project_inputs!$I$81),[2]REFCLs!$G$8/1000000,0)</f>
        <v>0</v>
      </c>
      <c r="J43" s="366">
        <f>-IF(AND($C43="distribution",J$38=Project_inputs!$I$81),[2]REFCLs!$G$8/1000000,0)</f>
        <v>0</v>
      </c>
      <c r="K43" s="366">
        <f>-IF(AND($C43="distribution",K$38=Project_inputs!$I$81),[2]REFCLs!$G$8/1000000,0)</f>
        <v>0</v>
      </c>
      <c r="L43" s="366">
        <f>-IF(AND($C43="distribution",L$38=Project_inputs!$I$81),[2]REFCLs!$G$8/1000000,0)</f>
        <v>0</v>
      </c>
      <c r="M43" s="366">
        <f>-IF(AND($C43="distribution",M$38=Project_inputs!$I$81),[2]REFCLs!$G$8/1000000,0)</f>
        <v>0</v>
      </c>
      <c r="N43" s="344">
        <v>0</v>
      </c>
      <c r="O43" s="344">
        <v>0</v>
      </c>
      <c r="P43" s="344">
        <v>0</v>
      </c>
      <c r="Q43" s="344">
        <v>0</v>
      </c>
      <c r="R43" s="344">
        <v>0</v>
      </c>
      <c r="S43" s="179"/>
    </row>
    <row r="44" spans="1:19" s="2" customFormat="1">
      <c r="A44"/>
      <c r="B44"/>
      <c r="C44" t="s">
        <v>45</v>
      </c>
      <c r="D44"/>
      <c r="E44"/>
      <c r="F44" s="20"/>
      <c r="G44" s="20"/>
      <c r="H44" s="178"/>
      <c r="I44" s="366">
        <f>-IF(AND($C44="distribution",I$38=Project_inputs!$I$81),[2]REFCLs!$G$8/1000000,0)</f>
        <v>0</v>
      </c>
      <c r="J44" s="366">
        <f>-IF(AND($C44="distribution",J$38=Project_inputs!$I$81),[2]REFCLs!$G$8/1000000,0)</f>
        <v>0</v>
      </c>
      <c r="K44" s="366">
        <f>-IF(AND($C44="distribution",K$38=Project_inputs!$I$81),[2]REFCLs!$G$8/1000000,0)</f>
        <v>0</v>
      </c>
      <c r="L44" s="366">
        <f>-IF(AND($C44="distribution",L$38=Project_inputs!$I$81),[2]REFCLs!$G$8/1000000,0)</f>
        <v>0</v>
      </c>
      <c r="M44" s="366">
        <f>-IF(AND($C44="distribution",M$38=Project_inputs!$I$81),[2]REFCLs!$G$8/1000000,0)</f>
        <v>0</v>
      </c>
      <c r="N44" s="344">
        <v>0</v>
      </c>
      <c r="O44" s="344">
        <v>0</v>
      </c>
      <c r="P44" s="344">
        <v>0</v>
      </c>
      <c r="Q44" s="344">
        <v>0</v>
      </c>
      <c r="R44" s="344">
        <v>0</v>
      </c>
      <c r="S44" s="179"/>
    </row>
    <row r="45" spans="1:19" s="2" customFormat="1">
      <c r="A45"/>
      <c r="B45"/>
      <c r="C45" t="s">
        <v>74</v>
      </c>
      <c r="D45"/>
      <c r="E45"/>
      <c r="F45" s="20"/>
      <c r="G45" s="20"/>
      <c r="H45" s="178"/>
      <c r="I45" s="366">
        <f>-IF(AND($C45="distribution",I$38=Project_inputs!$I$81),[2]REFCLs!$G$8/1000000,0)</f>
        <v>0</v>
      </c>
      <c r="J45" s="366">
        <f>-IF(AND($C45="distribution",J$38=Project_inputs!$I$81),[2]REFCLs!$G$8/1000000,0)</f>
        <v>0</v>
      </c>
      <c r="K45" s="366">
        <f>-IF(AND($C45="distribution",K$38=Project_inputs!$I$81),[2]REFCLs!$G$8/1000000,0)</f>
        <v>0</v>
      </c>
      <c r="L45" s="366">
        <f>-IF(AND($C45="distribution",L$38=Project_inputs!$I$81),[2]REFCLs!$G$8/1000000,0)</f>
        <v>0</v>
      </c>
      <c r="M45" s="366">
        <f>-IF(AND($C45="distribution",M$38=Project_inputs!$I$81),[2]REFCLs!$G$8/1000000,0)</f>
        <v>0</v>
      </c>
      <c r="N45" s="344">
        <v>0</v>
      </c>
      <c r="O45" s="344">
        <v>0</v>
      </c>
      <c r="P45" s="344">
        <v>0</v>
      </c>
      <c r="Q45" s="344">
        <v>0</v>
      </c>
      <c r="R45" s="344">
        <v>0</v>
      </c>
      <c r="S45" s="179"/>
    </row>
    <row r="46" spans="1:19" s="2" customFormat="1">
      <c r="A46"/>
      <c r="B46"/>
      <c r="C46" t="s">
        <v>46</v>
      </c>
      <c r="D46"/>
      <c r="E46"/>
      <c r="F46" s="20"/>
      <c r="G46" s="20"/>
      <c r="H46" s="178"/>
      <c r="I46" s="366">
        <f>-IF(AND($C46="distribution",I$38=Project_inputs!$I$81),[2]REFCLs!$G$8/1000000,0)</f>
        <v>0</v>
      </c>
      <c r="J46" s="366">
        <f>-IF(AND($C46="distribution",J$38=Project_inputs!$I$81),[2]REFCLs!$G$8/1000000,0)</f>
        <v>0</v>
      </c>
      <c r="K46" s="366">
        <f>-IF(AND($C46="distribution",K$38=Project_inputs!$I$81),[2]REFCLs!$G$8/1000000,0)</f>
        <v>0</v>
      </c>
      <c r="L46" s="366">
        <f>-IF(AND($C46="distribution",L$38=Project_inputs!$I$81),[2]REFCLs!$G$8/1000000,0)</f>
        <v>0</v>
      </c>
      <c r="M46" s="366">
        <f>-IF(AND($C46="distribution",M$38=Project_inputs!$I$81),[2]REFCLs!$G$8/1000000,0)</f>
        <v>0</v>
      </c>
      <c r="N46" s="344">
        <v>0</v>
      </c>
      <c r="O46" s="344">
        <v>0</v>
      </c>
      <c r="P46" s="344">
        <v>0</v>
      </c>
      <c r="Q46" s="344">
        <v>0</v>
      </c>
      <c r="R46" s="344">
        <v>0</v>
      </c>
      <c r="S46" s="179"/>
    </row>
    <row r="47" spans="1:19" s="2" customFormat="1">
      <c r="A47"/>
      <c r="B47"/>
      <c r="C47" t="s">
        <v>75</v>
      </c>
      <c r="D47"/>
      <c r="E47"/>
      <c r="F47" s="20"/>
      <c r="G47" s="20"/>
      <c r="H47" s="178"/>
      <c r="I47" s="366">
        <f>-IF(AND($C47="distribution",I$38=Project_inputs!$I$81),[2]REFCLs!$G$8/1000000,0)</f>
        <v>0</v>
      </c>
      <c r="J47" s="366">
        <f>-IF(AND($C47="distribution",J$38=Project_inputs!$I$81),[2]REFCLs!$G$8/1000000,0)</f>
        <v>0</v>
      </c>
      <c r="K47" s="366">
        <f>-IF(AND($C47="distribution",K$38=Project_inputs!$I$81),[2]REFCLs!$G$8/1000000,0)</f>
        <v>0</v>
      </c>
      <c r="L47" s="366">
        <f>-IF(AND($C47="distribution",L$38=Project_inputs!$I$81),[2]REFCLs!$G$8/1000000,0)</f>
        <v>0</v>
      </c>
      <c r="M47" s="366">
        <f>-IF(AND($C47="distribution",M$38=Project_inputs!$I$81),[2]REFCLs!$G$8/1000000,0)</f>
        <v>0</v>
      </c>
      <c r="N47" s="344">
        <v>0</v>
      </c>
      <c r="O47" s="344">
        <v>0</v>
      </c>
      <c r="P47" s="344">
        <v>0</v>
      </c>
      <c r="Q47" s="344">
        <v>0</v>
      </c>
      <c r="R47" s="344">
        <v>0</v>
      </c>
      <c r="S47" s="179"/>
    </row>
    <row r="48" spans="1:19" s="2" customFormat="1">
      <c r="A48"/>
      <c r="B48"/>
      <c r="C48" t="s">
        <v>76</v>
      </c>
      <c r="D48"/>
      <c r="E48"/>
      <c r="F48" s="20"/>
      <c r="G48" s="20"/>
      <c r="H48" s="178"/>
      <c r="I48" s="366">
        <f>-IF(AND($C48="distribution",I$38=Project_inputs!$I$81),[2]REFCLs!$G$8/1000000,0)</f>
        <v>0</v>
      </c>
      <c r="J48" s="366">
        <f>-IF(AND($C48="distribution",J$38=Project_inputs!$I$81),[2]REFCLs!$G$8/1000000,0)</f>
        <v>0</v>
      </c>
      <c r="K48" s="366">
        <f>-IF(AND($C48="distribution",K$38=Project_inputs!$I$81),[2]REFCLs!$G$8/1000000,0)</f>
        <v>0</v>
      </c>
      <c r="L48" s="366">
        <f>-IF(AND($C48="distribution",L$38=Project_inputs!$I$81),[2]REFCLs!$G$8/1000000,0)</f>
        <v>0</v>
      </c>
      <c r="M48" s="366">
        <f>-IF(AND($C48="distribution",M$38=Project_inputs!$I$81),[2]REFCLs!$G$8/1000000,0)</f>
        <v>0</v>
      </c>
      <c r="N48" s="344">
        <v>0</v>
      </c>
      <c r="O48" s="344">
        <v>0</v>
      </c>
      <c r="P48" s="344">
        <v>0</v>
      </c>
      <c r="Q48" s="344">
        <v>0</v>
      </c>
      <c r="R48" s="344">
        <v>0</v>
      </c>
      <c r="S48" s="179"/>
    </row>
    <row r="49" spans="1:19" s="2" customFormat="1">
      <c r="A49"/>
      <c r="B49"/>
      <c r="C49" t="s">
        <v>77</v>
      </c>
      <c r="D49"/>
      <c r="E49"/>
      <c r="F49" s="20"/>
      <c r="G49" s="20"/>
      <c r="H49" s="178"/>
      <c r="I49" s="366">
        <f>-IF(AND($C49="distribution",I$38=Project_inputs!$I$81),[2]REFCLs!$G$8/1000000,0)</f>
        <v>0</v>
      </c>
      <c r="J49" s="366">
        <f>-IF(AND($C49="distribution",J$38=Project_inputs!$I$81),[2]REFCLs!$G$8/1000000,0)</f>
        <v>0</v>
      </c>
      <c r="K49" s="366">
        <f>-IF(AND($C49="distribution",K$38=Project_inputs!$I$81),[2]REFCLs!$G$8/1000000,0)</f>
        <v>0</v>
      </c>
      <c r="L49" s="366">
        <f>-IF(AND($C49="distribution",L$38=Project_inputs!$I$81),[2]REFCLs!$G$8/1000000,0)</f>
        <v>0</v>
      </c>
      <c r="M49" s="366">
        <f>-IF(AND($C49="distribution",M$38=Project_inputs!$I$81),[2]REFCLs!$G$8/1000000,0)</f>
        <v>0</v>
      </c>
      <c r="N49" s="344">
        <v>0</v>
      </c>
      <c r="O49" s="344">
        <v>0</v>
      </c>
      <c r="P49" s="344">
        <v>0</v>
      </c>
      <c r="Q49" s="344">
        <v>0</v>
      </c>
      <c r="R49" s="344">
        <v>0</v>
      </c>
      <c r="S49" s="179"/>
    </row>
    <row r="50" spans="1:19" s="2" customFormat="1">
      <c r="A50"/>
      <c r="B50"/>
      <c r="C50"/>
      <c r="D50"/>
      <c r="E50"/>
      <c r="F50" s="20"/>
      <c r="G50" s="20"/>
      <c r="H50" s="177"/>
    </row>
    <row r="51" spans="1:19" s="2" customFormat="1">
      <c r="A51"/>
      <c r="B51"/>
      <c r="C51"/>
      <c r="D51"/>
      <c r="E51"/>
      <c r="F51" s="20"/>
      <c r="G51" s="20"/>
      <c r="H51" s="177"/>
    </row>
    <row r="54" spans="1:19" s="2" customFormat="1">
      <c r="A54" s="190" t="s">
        <v>60</v>
      </c>
      <c r="B54" s="190"/>
      <c r="C54" s="190"/>
      <c r="D54" s="190"/>
      <c r="E54" s="190"/>
      <c r="F54" s="191"/>
      <c r="G54" s="191"/>
      <c r="H54" s="191"/>
      <c r="I54" s="192"/>
      <c r="J54" s="192"/>
      <c r="K54" s="192"/>
      <c r="L54" s="192"/>
      <c r="M54" s="192"/>
      <c r="N54"/>
      <c r="O54"/>
      <c r="P54"/>
    </row>
    <row r="55" spans="1:19">
      <c r="I55" s="20"/>
      <c r="J55" s="20"/>
      <c r="K55" s="20"/>
      <c r="L55" s="20"/>
      <c r="M55" s="20"/>
    </row>
    <row r="56" spans="1:19" ht="14.5">
      <c r="B56" s="25" t="s">
        <v>184</v>
      </c>
      <c r="C56" s="26"/>
      <c r="D56" s="26"/>
      <c r="E56" s="26"/>
      <c r="F56" s="44"/>
      <c r="G56" s="45"/>
      <c r="H56" s="41"/>
      <c r="I56" s="214">
        <v>2016</v>
      </c>
      <c r="J56" s="214">
        <v>2017</v>
      </c>
      <c r="K56" s="214">
        <v>2018</v>
      </c>
      <c r="L56" s="214">
        <v>2019</v>
      </c>
      <c r="M56" s="214">
        <v>2020</v>
      </c>
      <c r="N56" s="41">
        <v>2021</v>
      </c>
      <c r="O56" s="41">
        <v>2022</v>
      </c>
      <c r="P56" s="41">
        <v>2023</v>
      </c>
      <c r="Q56" s="41">
        <v>2024</v>
      </c>
      <c r="R56" s="41">
        <v>2025</v>
      </c>
    </row>
    <row r="57" spans="1:19">
      <c r="B57" t="s">
        <v>80</v>
      </c>
      <c r="F57" s="370"/>
      <c r="G57" s="370"/>
      <c r="H57" s="183"/>
      <c r="I57" s="358">
        <v>225.54656368495981</v>
      </c>
      <c r="J57" s="358">
        <v>231.413243035379</v>
      </c>
      <c r="K57" s="358">
        <v>241.24251287505714</v>
      </c>
      <c r="L57" s="358">
        <v>243.75844048200338</v>
      </c>
      <c r="M57" s="358">
        <v>249.13780226531861</v>
      </c>
      <c r="N57" s="344">
        <v>0</v>
      </c>
      <c r="O57" s="344">
        <v>0</v>
      </c>
      <c r="P57" s="344">
        <v>0</v>
      </c>
      <c r="Q57" s="344">
        <v>0</v>
      </c>
      <c r="R57" s="344">
        <v>0</v>
      </c>
    </row>
    <row r="60" spans="1:19" s="2" customFormat="1" ht="14.5">
      <c r="A60"/>
      <c r="B60" s="25" t="s">
        <v>117</v>
      </c>
      <c r="C60" s="26"/>
      <c r="D60" s="26"/>
      <c r="E60" s="26"/>
      <c r="F60" s="44"/>
      <c r="G60" s="45"/>
      <c r="H60" s="41"/>
      <c r="I60" s="214">
        <v>2016</v>
      </c>
      <c r="J60" s="214">
        <v>2017</v>
      </c>
      <c r="K60" s="214">
        <v>2018</v>
      </c>
      <c r="L60" s="214">
        <v>2019</v>
      </c>
      <c r="M60" s="214">
        <v>2020</v>
      </c>
      <c r="N60" s="41">
        <v>2021</v>
      </c>
      <c r="O60" s="41">
        <v>2022</v>
      </c>
      <c r="P60" s="41">
        <v>2023</v>
      </c>
      <c r="Q60" s="41">
        <v>2024</v>
      </c>
      <c r="R60" s="41">
        <v>2025</v>
      </c>
    </row>
    <row r="61" spans="1:19">
      <c r="B61" t="s">
        <v>118</v>
      </c>
      <c r="H61" s="24"/>
      <c r="I61" s="184">
        <f>Year_Summary!I23</f>
        <v>0</v>
      </c>
      <c r="J61" s="184">
        <f>Year_Summary!J23</f>
        <v>0</v>
      </c>
      <c r="K61" s="184">
        <f>Year_Summary!K23</f>
        <v>0</v>
      </c>
      <c r="L61" s="184">
        <f>Year_Summary!L23</f>
        <v>0</v>
      </c>
      <c r="M61" s="184">
        <f>Year_Summary!M23</f>
        <v>0</v>
      </c>
      <c r="N61" s="184">
        <f>Year_Summary!N23</f>
        <v>8.5831200807237357E-2</v>
      </c>
      <c r="O61" s="184">
        <f>Year_Summary!O23</f>
        <v>0.41251465508150709</v>
      </c>
      <c r="P61" s="184">
        <f>Year_Summary!P23</f>
        <v>0.79145007950887158</v>
      </c>
      <c r="Q61" s="184">
        <f>Year_Summary!Q23</f>
        <v>0.80744214005879278</v>
      </c>
      <c r="R61" s="184">
        <f>Year_Summary!R23</f>
        <v>0.8219199985002501</v>
      </c>
    </row>
  </sheetData>
  <mergeCells count="1">
    <mergeCell ref="F57:G57"/>
  </mergeCells>
  <conditionalFormatting sqref="H2">
    <cfRule type="containsText" dxfId="35" priority="8" operator="containsText" text="TRUE">
      <formula>NOT(ISERROR(SEARCH("TRUE",H2)))</formula>
    </cfRule>
  </conditionalFormatting>
  <pageMargins left="0.62992125984251968" right="0.43307086614173229" top="0.55118110236220474" bottom="0.55118110236220474" header="0.31496062992125984" footer="0.31496062992125984"/>
  <pageSetup paperSize="9" scale="5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66FFFF"/>
    <pageSetUpPr fitToPage="1"/>
  </sheetPr>
  <dimension ref="A1:AL82"/>
  <sheetViews>
    <sheetView showGridLines="0" zoomScale="70" zoomScaleNormal="70" workbookViewId="0"/>
  </sheetViews>
  <sheetFormatPr defaultRowHeight="13"/>
  <cols>
    <col min="1" max="1" width="2.296875" customWidth="1"/>
    <col min="2" max="2" width="2.69921875" customWidth="1"/>
    <col min="3" max="3" width="13.09765625" customWidth="1"/>
    <col min="4" max="4" width="18" customWidth="1"/>
    <col min="5" max="5" width="19" customWidth="1"/>
    <col min="6" max="6" width="12.59765625" customWidth="1"/>
    <col min="7" max="7" width="8.8984375" customWidth="1"/>
    <col min="8" max="8" width="14.09765625" customWidth="1"/>
    <col min="9" max="12" width="11.69921875" customWidth="1"/>
    <col min="13" max="17" width="11.69921875" style="265" customWidth="1"/>
    <col min="18" max="18" width="11.69921875" customWidth="1"/>
    <col min="19" max="19" width="13.59765625" customWidth="1"/>
    <col min="20" max="20" width="15.3984375" customWidth="1"/>
    <col min="21" max="21" width="11.69921875" bestFit="1" customWidth="1"/>
    <col min="22" max="22" width="11.296875" bestFit="1" customWidth="1"/>
  </cols>
  <sheetData>
    <row r="1" spans="1:38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0"/>
      <c r="T1" s="10"/>
      <c r="U1" s="10"/>
      <c r="V1" s="10"/>
      <c r="W1" s="10"/>
      <c r="X1" s="10"/>
      <c r="Z1" s="10"/>
      <c r="AA1" s="10"/>
      <c r="AB1" s="10"/>
    </row>
    <row r="2" spans="1:38" ht="21">
      <c r="A2" s="187" t="s">
        <v>204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0"/>
      <c r="T2" s="10"/>
      <c r="U2" s="10"/>
      <c r="V2" s="10"/>
      <c r="W2" s="10"/>
      <c r="X2" s="10"/>
      <c r="Y2" s="265"/>
      <c r="Z2" s="10"/>
      <c r="AA2" s="10"/>
      <c r="AB2" s="10"/>
      <c r="AC2" s="265"/>
      <c r="AD2" s="265"/>
      <c r="AE2" s="265"/>
      <c r="AF2" s="265"/>
      <c r="AG2" s="265"/>
      <c r="AH2" s="265"/>
      <c r="AI2" s="265"/>
      <c r="AJ2" s="265"/>
      <c r="AK2" s="265"/>
      <c r="AL2" s="265"/>
    </row>
    <row r="3" spans="1:38" s="265" customFormat="1">
      <c r="A3" s="189" t="s">
        <v>141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0"/>
      <c r="T3" s="356" t="b">
        <f ca="1">AND(T14:T52)</f>
        <v>1</v>
      </c>
      <c r="U3" s="10"/>
      <c r="V3" s="10"/>
      <c r="W3" s="10"/>
      <c r="X3" s="10"/>
      <c r="Z3" s="10"/>
      <c r="AA3" s="10"/>
      <c r="AB3" s="10"/>
    </row>
    <row r="4" spans="1:38">
      <c r="A4" s="3"/>
      <c r="S4" s="10"/>
      <c r="T4" s="10"/>
      <c r="U4" s="10"/>
      <c r="V4" s="10"/>
      <c r="W4" s="10"/>
      <c r="X4" s="10"/>
      <c r="Y4" s="265"/>
      <c r="Z4" s="10"/>
      <c r="AA4" s="10"/>
      <c r="AB4" s="10"/>
      <c r="AC4" s="265"/>
      <c r="AD4" s="265"/>
      <c r="AE4" s="265"/>
      <c r="AF4" s="265"/>
      <c r="AG4" s="265"/>
      <c r="AH4" s="265"/>
      <c r="AI4" s="265"/>
      <c r="AJ4" s="265"/>
      <c r="AK4" s="265"/>
      <c r="AL4" s="265"/>
    </row>
    <row r="5" spans="1:38">
      <c r="S5" s="10"/>
      <c r="T5" s="10"/>
      <c r="U5" s="10"/>
      <c r="V5" s="10"/>
      <c r="W5" s="10"/>
      <c r="X5" s="10"/>
      <c r="Y5" s="265"/>
      <c r="Z5" s="10"/>
      <c r="AA5" s="10"/>
      <c r="AB5" s="10"/>
      <c r="AC5" s="265"/>
      <c r="AD5" s="265"/>
      <c r="AE5" s="265"/>
      <c r="AF5" s="265"/>
      <c r="AG5" s="265"/>
      <c r="AH5" s="265"/>
      <c r="AI5" s="265"/>
      <c r="AJ5" s="265"/>
      <c r="AK5" s="265"/>
      <c r="AL5" s="265"/>
    </row>
    <row r="6" spans="1:38" s="2" customFormat="1" ht="14.5">
      <c r="A6" s="209" t="s">
        <v>60</v>
      </c>
      <c r="B6" s="190"/>
      <c r="C6" s="190"/>
      <c r="D6" s="190"/>
      <c r="E6" s="190"/>
      <c r="F6" s="191"/>
      <c r="G6" s="191"/>
      <c r="H6" s="191"/>
      <c r="I6" s="192"/>
      <c r="J6" s="192"/>
      <c r="K6" s="192"/>
      <c r="L6" s="192"/>
      <c r="M6" s="192"/>
      <c r="N6" s="192"/>
      <c r="O6" s="192"/>
      <c r="P6" s="192"/>
      <c r="Q6" s="192"/>
      <c r="R6" s="192"/>
      <c r="S6" s="10"/>
      <c r="T6" s="10"/>
      <c r="U6" s="10"/>
      <c r="V6" s="10"/>
      <c r="W6" s="10"/>
      <c r="X6" s="10"/>
      <c r="Y6" s="265"/>
      <c r="Z6" s="10"/>
      <c r="AA6" s="10"/>
      <c r="AB6" s="10"/>
      <c r="AC6" s="265"/>
      <c r="AD6" s="265"/>
      <c r="AE6" s="265"/>
      <c r="AF6" s="265"/>
      <c r="AG6" s="265"/>
      <c r="AH6" s="265"/>
      <c r="AI6" s="265"/>
      <c r="AJ6" s="265"/>
      <c r="AK6" s="265"/>
      <c r="AL6" s="265"/>
    </row>
    <row r="7" spans="1:38">
      <c r="S7" s="10"/>
      <c r="T7" s="10"/>
      <c r="U7" s="10"/>
      <c r="V7" s="10"/>
      <c r="W7" s="10"/>
      <c r="X7" s="10"/>
      <c r="Y7" s="265"/>
      <c r="Z7" s="10"/>
      <c r="AA7" s="10"/>
      <c r="AB7" s="10"/>
      <c r="AC7" s="265"/>
      <c r="AD7" s="265"/>
      <c r="AE7" s="265"/>
      <c r="AF7" s="265"/>
      <c r="AG7" s="265"/>
      <c r="AH7" s="265"/>
      <c r="AI7" s="265"/>
      <c r="AJ7" s="265"/>
      <c r="AK7" s="265"/>
      <c r="AL7" s="265"/>
    </row>
    <row r="8" spans="1:38" ht="12.75" customHeight="1">
      <c r="A8" s="6"/>
      <c r="C8" s="167"/>
      <c r="D8" s="89"/>
      <c r="E8" s="89"/>
      <c r="F8" s="89"/>
      <c r="G8" s="89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10"/>
      <c r="T8" s="10"/>
      <c r="U8" s="10"/>
      <c r="V8" s="10"/>
      <c r="W8" s="10"/>
      <c r="X8" s="10"/>
    </row>
    <row r="9" spans="1:38" ht="12.75" customHeight="1">
      <c r="A9" s="6"/>
      <c r="C9" s="167" t="str">
        <f>Project_inputs!C85</f>
        <v>Cumulative real labour escalation from 2018</v>
      </c>
      <c r="D9" s="89"/>
      <c r="E9" s="89"/>
      <c r="F9" s="89"/>
      <c r="G9" s="89"/>
      <c r="H9" s="90"/>
      <c r="I9" s="90"/>
      <c r="J9" s="90">
        <f>Project_inputs!K85</f>
        <v>1</v>
      </c>
      <c r="K9" s="90">
        <f>Project_inputs!L85</f>
        <v>1</v>
      </c>
      <c r="L9" s="90">
        <f>Project_inputs!M85</f>
        <v>1.0059356849745671</v>
      </c>
      <c r="M9" s="90">
        <f>Project_inputs!N85</f>
        <v>1.0122928021665774</v>
      </c>
      <c r="N9" s="90">
        <f>Project_inputs!O85</f>
        <v>1.0294684994528316</v>
      </c>
      <c r="O9" s="90">
        <f>Project_inputs!P85</f>
        <v>1.0511878767562131</v>
      </c>
      <c r="P9" s="90">
        <f>Project_inputs!Q85</f>
        <v>1.0741168065556765</v>
      </c>
      <c r="Q9" s="90">
        <f>Project_inputs!R85</f>
        <v>1.0958204382222316</v>
      </c>
      <c r="R9" s="90">
        <f>Project_inputs!S85</f>
        <v>1.1154690698637286</v>
      </c>
      <c r="S9" s="10"/>
      <c r="U9" s="10"/>
      <c r="V9" s="10"/>
      <c r="W9" s="10"/>
      <c r="X9" s="10"/>
    </row>
    <row r="10" spans="1:38" ht="12.75" customHeight="1">
      <c r="A10" s="6"/>
      <c r="C10" s="167"/>
      <c r="D10" s="89"/>
      <c r="E10" s="89"/>
      <c r="F10" s="89"/>
      <c r="G10" s="89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10"/>
      <c r="T10" s="10"/>
      <c r="U10" s="10"/>
      <c r="V10" s="10"/>
      <c r="W10" s="10"/>
      <c r="X10" s="10"/>
    </row>
    <row r="11" spans="1:38" ht="12.75" customHeight="1">
      <c r="A11" s="6"/>
      <c r="B11" s="6"/>
      <c r="C11" s="6"/>
      <c r="D11" s="6"/>
      <c r="E11" s="6"/>
      <c r="F11" s="6"/>
      <c r="G11" s="6"/>
      <c r="H11" s="7"/>
      <c r="S11" s="10"/>
      <c r="T11" s="10"/>
      <c r="U11" s="10"/>
      <c r="V11" s="10"/>
      <c r="W11" s="10"/>
      <c r="X11" s="10"/>
    </row>
    <row r="12" spans="1:38" ht="12.75" customHeight="1">
      <c r="A12" s="6"/>
      <c r="B12" s="208"/>
      <c r="C12" s="6"/>
      <c r="D12" s="6"/>
      <c r="E12" s="6"/>
      <c r="F12" s="6"/>
      <c r="G12" s="6"/>
      <c r="H12" s="7"/>
      <c r="S12" s="10"/>
      <c r="T12" s="10"/>
      <c r="U12" s="10"/>
      <c r="V12" s="10"/>
      <c r="W12" s="10"/>
      <c r="X12" s="10"/>
    </row>
    <row r="13" spans="1:38" ht="12.75" customHeight="1">
      <c r="A13" s="13"/>
      <c r="B13" s="208"/>
      <c r="C13" s="217" t="s">
        <v>121</v>
      </c>
      <c r="D13" s="218"/>
      <c r="E13" s="218"/>
      <c r="F13" s="221"/>
      <c r="G13" s="222"/>
      <c r="H13" s="223"/>
      <c r="I13" s="283">
        <v>2016</v>
      </c>
      <c r="J13" s="283">
        <f>I13+1</f>
        <v>2017</v>
      </c>
      <c r="K13" s="283">
        <f>J13+1</f>
        <v>2018</v>
      </c>
      <c r="L13" s="283">
        <f>K13+1</f>
        <v>2019</v>
      </c>
      <c r="M13" s="283">
        <f t="shared" ref="M13:R13" si="0">L13+1</f>
        <v>2020</v>
      </c>
      <c r="N13" s="283">
        <f t="shared" si="0"/>
        <v>2021</v>
      </c>
      <c r="O13" s="283">
        <f t="shared" si="0"/>
        <v>2022</v>
      </c>
      <c r="P13" s="283">
        <f t="shared" si="0"/>
        <v>2023</v>
      </c>
      <c r="Q13" s="283">
        <f t="shared" si="0"/>
        <v>2024</v>
      </c>
      <c r="R13" s="283">
        <f t="shared" si="0"/>
        <v>2025</v>
      </c>
      <c r="S13" s="10"/>
      <c r="T13" s="10"/>
      <c r="U13" s="10"/>
      <c r="V13" s="10"/>
      <c r="W13" s="10"/>
      <c r="X13" s="10"/>
    </row>
    <row r="14" spans="1:38">
      <c r="A14" s="13"/>
      <c r="B14" s="13"/>
      <c r="C14" s="13" t="s">
        <v>89</v>
      </c>
      <c r="E14" t="s">
        <v>109</v>
      </c>
      <c r="G14" s="33"/>
      <c r="H14" s="33"/>
      <c r="I14" s="47"/>
      <c r="J14" s="211"/>
      <c r="K14" s="270"/>
      <c r="L14" s="270">
        <f>COUNTIF(Project_inputs!$M$90:$M$96, "&lt;"&amp;L$13)/COUNTA(Project_inputs!$C$90:$C$96)*Project_inputs!$I52/1000000</f>
        <v>0</v>
      </c>
      <c r="M14" s="270">
        <f>COUNTIF(Project_inputs!$M$90:$M$96, "&lt;"&amp;M$13)/COUNTA(Project_inputs!$C$90:$C$96)*Project_inputs!$I52/1000000</f>
        <v>0</v>
      </c>
      <c r="N14" s="270">
        <f>COUNTIF(Project_inputs!$M$90:$M$96, "&lt;"&amp;N$13)/COUNTA(Project_inputs!$C$90:$C$96)*Project_inputs!$I52/1000000</f>
        <v>1.2421857142857141E-2</v>
      </c>
      <c r="O14" s="270">
        <f>COUNTIF(Project_inputs!$M$90:$M$96, "&lt;"&amp;O$13)/COUNTA(Project_inputs!$C$90:$C$96)*Project_inputs!$I52/1000000</f>
        <v>4.9687428571428563E-2</v>
      </c>
      <c r="P14" s="270">
        <f>COUNTIF(Project_inputs!$M$90:$M$96, "&lt;"&amp;P$13)/COUNTA(Project_inputs!$C$90:$C$96)*Project_inputs!$I52/1000000</f>
        <v>8.6953000000000003E-2</v>
      </c>
      <c r="Q14" s="270">
        <f>COUNTIF(Project_inputs!$M$90:$M$96, "&lt;"&amp;Q$13)/COUNTA(Project_inputs!$C$90:$C$96)*Project_inputs!$I52/1000000</f>
        <v>8.6953000000000003E-2</v>
      </c>
      <c r="R14" s="270">
        <f>COUNTIF(Project_inputs!$M$90:$M$96, "&lt;"&amp;R$13)/COUNTA(Project_inputs!$C$90:$C$96)*Project_inputs!$I52/1000000</f>
        <v>8.6953000000000003E-2</v>
      </c>
      <c r="S14" s="10"/>
      <c r="T14" s="356"/>
      <c r="U14" s="10"/>
      <c r="V14" s="10"/>
      <c r="W14" s="10"/>
      <c r="X14" s="10"/>
    </row>
    <row r="15" spans="1:38">
      <c r="A15" s="13"/>
      <c r="B15" s="13"/>
      <c r="C15" s="13" t="s">
        <v>87</v>
      </c>
      <c r="E15" t="s">
        <v>109</v>
      </c>
      <c r="G15" s="33"/>
      <c r="H15" s="33"/>
      <c r="I15" s="47"/>
      <c r="J15" s="211"/>
      <c r="K15" s="270"/>
      <c r="L15" s="270">
        <f>(SUMIF(Project_inputs!$M$90:$M$96, "&lt;"&amp;L$13, Project_inputs!$I$59:$I$65)*Project_inputs!$I54+COUNTIF(Project_inputs!$M$90:$M$96, "&lt;"&amp;L$13)/COUNTA(Project_inputs!$C$90:$C$96)*Project_inputs!$I53)/1000000</f>
        <v>0</v>
      </c>
      <c r="M15" s="270">
        <f>(SUMIF(Project_inputs!$M$90:$M$96, "&lt;"&amp;M$13, Project_inputs!$I$59:$I$65)*Project_inputs!$I54+COUNTIF(Project_inputs!$M$90:$M$96, "&lt;"&amp;M$13)/COUNTA(Project_inputs!$C$90:$C$96)*Project_inputs!$I53)/1000000</f>
        <v>0</v>
      </c>
      <c r="N15" s="270">
        <f>(SUMIF(Project_inputs!$M$90:$M$96, "&lt;"&amp;N$13, Project_inputs!$I$59:$I$65)*Project_inputs!$I54+COUNTIF(Project_inputs!$M$90:$M$96, "&lt;"&amp;N$13)/COUNTA(Project_inputs!$C$90:$C$96)*Project_inputs!$I53)/1000000</f>
        <v>3.5400428571428562E-2</v>
      </c>
      <c r="O15" s="270">
        <f>(SUMIF(Project_inputs!$M$90:$M$96, "&lt;"&amp;O$13, Project_inputs!$I$59:$I$65)*Project_inputs!$I54+COUNTIF(Project_inputs!$M$90:$M$96, "&lt;"&amp;O$13)/COUNTA(Project_inputs!$C$90:$C$96)*Project_inputs!$I53)/1000000</f>
        <v>0.15609171428571425</v>
      </c>
      <c r="P15" s="270">
        <f>(SUMIF(Project_inputs!$M$90:$M$96, "&lt;"&amp;P$13, Project_inputs!$I$59:$I$65)*Project_inputs!$I54+COUNTIF(Project_inputs!$M$90:$M$96, "&lt;"&amp;P$13)/COUNTA(Project_inputs!$C$90:$C$96)*Project_inputs!$I53)/1000000</f>
        <v>0.28547699999999998</v>
      </c>
      <c r="Q15" s="270">
        <f>(SUMIF(Project_inputs!$M$90:$M$96, "&lt;"&amp;Q$13, Project_inputs!$I$59:$I$65)*Project_inputs!$I54+COUNTIF(Project_inputs!$M$90:$M$96, "&lt;"&amp;Q$13)/COUNTA(Project_inputs!$C$90:$C$96)*Project_inputs!$I53)/1000000</f>
        <v>0.28547699999999998</v>
      </c>
      <c r="R15" s="270">
        <f>(SUMIF(Project_inputs!$M$90:$M$96, "&lt;"&amp;R$13, Project_inputs!$I$59:$I$65)*Project_inputs!$I54+COUNTIF(Project_inputs!$M$90:$M$96, "&lt;"&amp;R$13)/COUNTA(Project_inputs!$C$90:$C$96)*Project_inputs!$I53)/1000000</f>
        <v>0.28547699999999998</v>
      </c>
      <c r="S15" s="10"/>
      <c r="T15" s="356"/>
      <c r="U15" s="10"/>
      <c r="V15" s="10"/>
      <c r="W15" s="10"/>
      <c r="X15" s="10"/>
    </row>
    <row r="16" spans="1:38">
      <c r="A16" s="13"/>
      <c r="B16" s="13"/>
      <c r="C16" s="13" t="s">
        <v>88</v>
      </c>
      <c r="E16" t="s">
        <v>109</v>
      </c>
      <c r="G16" s="33"/>
      <c r="H16" s="33"/>
      <c r="I16" s="47"/>
      <c r="J16" s="211"/>
      <c r="K16" s="270"/>
      <c r="L16" s="270">
        <f>SUMIF(Project_inputs!$M$90:$M$96, "&lt;"&amp;L$13, Project_inputs!$I$59:$I$65)*Project_inputs!$I55/1000000</f>
        <v>0</v>
      </c>
      <c r="M16" s="270">
        <f>SUMIF(Project_inputs!$M$90:$M$96, "&lt;"&amp;M$13, Project_inputs!$I$59:$I$65)*Project_inputs!$I55/1000000</f>
        <v>0</v>
      </c>
      <c r="N16" s="270">
        <f>SUMIF(Project_inputs!$M$90:$M$96, "&lt;"&amp;N$13, Project_inputs!$I$59:$I$65)*Project_inputs!$I55/1000000</f>
        <v>3.5552E-2</v>
      </c>
      <c r="O16" s="270">
        <f>SUMIF(Project_inputs!$M$90:$M$96, "&lt;"&amp;O$13, Project_inputs!$I$59:$I$65)*Project_inputs!$I55/1000000</f>
        <v>0.18664800000000001</v>
      </c>
      <c r="P16" s="270">
        <f>SUMIF(Project_inputs!$M$90:$M$96, "&lt;"&amp;P$13, Project_inputs!$I$59:$I$65)*Project_inputs!$I55/1000000</f>
        <v>0.36440800000000001</v>
      </c>
      <c r="Q16" s="270">
        <f>SUMIF(Project_inputs!$M$90:$M$96, "&lt;"&amp;Q$13, Project_inputs!$I$59:$I$65)*Project_inputs!$I55/1000000</f>
        <v>0.36440800000000001</v>
      </c>
      <c r="R16" s="270">
        <f>SUMIF(Project_inputs!$M$90:$M$96, "&lt;"&amp;R$13, Project_inputs!$I$59:$I$65)*Project_inputs!$I55/1000000</f>
        <v>0.36440800000000001</v>
      </c>
      <c r="S16" s="10"/>
      <c r="T16" s="356"/>
      <c r="U16" s="10"/>
      <c r="V16" s="10"/>
      <c r="W16" s="10"/>
      <c r="X16" s="10"/>
    </row>
    <row r="17" spans="1:24">
      <c r="A17" s="13"/>
      <c r="B17" s="13"/>
      <c r="C17" s="230" t="s">
        <v>0</v>
      </c>
      <c r="D17" s="231"/>
      <c r="E17" s="233" t="s">
        <v>109</v>
      </c>
      <c r="F17" s="232"/>
      <c r="G17" s="232"/>
      <c r="H17" s="232"/>
      <c r="I17" s="233"/>
      <c r="J17" s="234"/>
      <c r="K17" s="271"/>
      <c r="L17" s="271">
        <f t="shared" ref="L17:R17" si="1">SUM(L14:L16)</f>
        <v>0</v>
      </c>
      <c r="M17" s="271">
        <f t="shared" si="1"/>
        <v>0</v>
      </c>
      <c r="N17" s="271">
        <f t="shared" si="1"/>
        <v>8.3374285714285706E-2</v>
      </c>
      <c r="O17" s="271">
        <f t="shared" si="1"/>
        <v>0.39242714285714286</v>
      </c>
      <c r="P17" s="271">
        <f t="shared" si="1"/>
        <v>0.73683799999999999</v>
      </c>
      <c r="Q17" s="271">
        <f t="shared" si="1"/>
        <v>0.73683799999999999</v>
      </c>
      <c r="R17" s="271">
        <f t="shared" si="1"/>
        <v>0.73683799999999999</v>
      </c>
      <c r="S17" s="10"/>
      <c r="T17" s="356"/>
      <c r="U17" s="10"/>
      <c r="V17" s="10"/>
      <c r="W17" s="10"/>
      <c r="X17" s="10"/>
    </row>
    <row r="18" spans="1:24">
      <c r="A18" s="13"/>
      <c r="B18" s="13"/>
      <c r="C18" s="95"/>
      <c r="D18" s="43"/>
      <c r="E18" s="36"/>
      <c r="F18" s="96"/>
      <c r="G18" s="96"/>
      <c r="H18" s="96"/>
      <c r="I18" s="36"/>
      <c r="J18" s="224"/>
      <c r="K18" s="224"/>
      <c r="L18" s="224"/>
      <c r="M18" s="224"/>
      <c r="N18" s="224"/>
      <c r="O18" s="224"/>
      <c r="P18" s="224"/>
      <c r="Q18" s="224"/>
      <c r="R18" s="224"/>
      <c r="S18" s="10"/>
      <c r="T18" s="10"/>
      <c r="U18" s="10"/>
      <c r="V18" s="10"/>
      <c r="W18" s="10"/>
      <c r="X18" s="10"/>
    </row>
    <row r="19" spans="1:24" ht="14.5">
      <c r="A19" s="13"/>
      <c r="B19" s="13"/>
      <c r="C19" s="217" t="s">
        <v>138</v>
      </c>
      <c r="D19" s="218"/>
      <c r="E19" s="218"/>
      <c r="F19" s="218"/>
      <c r="G19" s="218"/>
      <c r="H19" s="218"/>
      <c r="I19" s="283">
        <f>I$13</f>
        <v>2016</v>
      </c>
      <c r="J19" s="283">
        <f t="shared" ref="J19:R19" si="2">J$13</f>
        <v>2017</v>
      </c>
      <c r="K19" s="283">
        <f t="shared" si="2"/>
        <v>2018</v>
      </c>
      <c r="L19" s="283">
        <f t="shared" si="2"/>
        <v>2019</v>
      </c>
      <c r="M19" s="283">
        <f t="shared" si="2"/>
        <v>2020</v>
      </c>
      <c r="N19" s="283">
        <f t="shared" si="2"/>
        <v>2021</v>
      </c>
      <c r="O19" s="283">
        <f t="shared" si="2"/>
        <v>2022</v>
      </c>
      <c r="P19" s="283">
        <f t="shared" si="2"/>
        <v>2023</v>
      </c>
      <c r="Q19" s="283">
        <f t="shared" si="2"/>
        <v>2024</v>
      </c>
      <c r="R19" s="283">
        <f t="shared" si="2"/>
        <v>2025</v>
      </c>
      <c r="S19" s="10"/>
      <c r="T19" s="10"/>
      <c r="U19" s="10"/>
      <c r="V19" s="10"/>
      <c r="W19" s="10"/>
      <c r="X19" s="10"/>
    </row>
    <row r="20" spans="1:24">
      <c r="A20" s="13"/>
      <c r="B20" s="13"/>
      <c r="C20" s="13" t="s">
        <v>89</v>
      </c>
      <c r="E20" s="265" t="s">
        <v>109</v>
      </c>
      <c r="F20" s="13"/>
      <c r="G20" s="13"/>
      <c r="H20" s="13"/>
      <c r="I20" s="13"/>
      <c r="J20" s="211"/>
      <c r="K20" s="270"/>
      <c r="L20" s="270">
        <f t="shared" ref="L20:R20" si="3">L14*L$9</f>
        <v>0</v>
      </c>
      <c r="M20" s="270">
        <f t="shared" si="3"/>
        <v>0</v>
      </c>
      <c r="N20" s="270">
        <f t="shared" si="3"/>
        <v>1.2787910633274578E-2</v>
      </c>
      <c r="O20" s="270">
        <f t="shared" si="3"/>
        <v>5.2230822541475985E-2</v>
      </c>
      <c r="P20" s="270">
        <f t="shared" si="3"/>
        <v>9.3397678680435747E-2</v>
      </c>
      <c r="Q20" s="270">
        <f t="shared" si="3"/>
        <v>9.5284874564737707E-2</v>
      </c>
      <c r="R20" s="270">
        <f t="shared" si="3"/>
        <v>9.6993382031860795E-2</v>
      </c>
      <c r="S20" s="10"/>
      <c r="T20" s="356" t="b">
        <f>SUM(L20:R20)=Tables!O12</f>
        <v>1</v>
      </c>
      <c r="U20" s="10"/>
      <c r="V20" s="10"/>
      <c r="W20" s="10"/>
      <c r="X20" s="10"/>
    </row>
    <row r="21" spans="1:24">
      <c r="A21" s="13"/>
      <c r="B21" s="13"/>
      <c r="C21" s="13" t="s">
        <v>87</v>
      </c>
      <c r="E21" s="265" t="s">
        <v>109</v>
      </c>
      <c r="F21" s="13"/>
      <c r="G21" s="13"/>
      <c r="H21" s="13"/>
      <c r="I21" s="13"/>
      <c r="J21" s="211"/>
      <c r="K21" s="270"/>
      <c r="L21" s="270">
        <f t="shared" ref="L21:R21" si="4">L15*L$9</f>
        <v>0</v>
      </c>
      <c r="M21" s="270">
        <f t="shared" si="4"/>
        <v>0</v>
      </c>
      <c r="N21" s="270">
        <f t="shared" si="4"/>
        <v>3.6443626081415707E-2</v>
      </c>
      <c r="O21" s="270">
        <f t="shared" si="4"/>
        <v>0.16408171771923741</v>
      </c>
      <c r="P21" s="270">
        <f t="shared" si="4"/>
        <v>0.30663564358509487</v>
      </c>
      <c r="Q21" s="270">
        <f t="shared" si="4"/>
        <v>0.31283153124236801</v>
      </c>
      <c r="R21" s="270">
        <f t="shared" si="4"/>
        <v>0.31844076365748764</v>
      </c>
      <c r="S21" s="10"/>
      <c r="T21" s="356" t="b">
        <f>SUM(L21:R21)=Tables!O10</f>
        <v>1</v>
      </c>
      <c r="U21" s="10"/>
      <c r="V21" s="10"/>
      <c r="W21" s="10"/>
      <c r="X21" s="10"/>
    </row>
    <row r="22" spans="1:24">
      <c r="A22" s="13"/>
      <c r="B22" s="13"/>
      <c r="C22" s="13" t="s">
        <v>88</v>
      </c>
      <c r="E22" s="265" t="s">
        <v>109</v>
      </c>
      <c r="F22" s="13"/>
      <c r="G22" s="13"/>
      <c r="H22" s="13"/>
      <c r="I22" s="13"/>
      <c r="J22" s="211"/>
      <c r="K22" s="270"/>
      <c r="L22" s="270">
        <f t="shared" ref="L22:R22" si="5">L16*L$9</f>
        <v>0</v>
      </c>
      <c r="M22" s="270">
        <f t="shared" si="5"/>
        <v>0</v>
      </c>
      <c r="N22" s="270">
        <f t="shared" si="5"/>
        <v>3.6599664092547071E-2</v>
      </c>
      <c r="O22" s="270">
        <f t="shared" si="5"/>
        <v>0.19620211482079367</v>
      </c>
      <c r="P22" s="270">
        <f t="shared" si="5"/>
        <v>0.39141675724334096</v>
      </c>
      <c r="Q22" s="270">
        <f t="shared" si="5"/>
        <v>0.39932573425168699</v>
      </c>
      <c r="R22" s="270">
        <f t="shared" si="5"/>
        <v>0.4064858528109016</v>
      </c>
      <c r="S22" s="10"/>
      <c r="T22" s="356" t="b">
        <f>SUM(L22:R22)=Tables!O11</f>
        <v>1</v>
      </c>
      <c r="U22" s="10"/>
      <c r="V22" s="10"/>
      <c r="W22" s="10"/>
      <c r="X22" s="10"/>
    </row>
    <row r="23" spans="1:24">
      <c r="A23" s="13"/>
      <c r="B23" s="13"/>
      <c r="C23" s="230" t="s">
        <v>0</v>
      </c>
      <c r="D23" s="231"/>
      <c r="E23" s="233" t="s">
        <v>109</v>
      </c>
      <c r="F23" s="232"/>
      <c r="G23" s="232"/>
      <c r="H23" s="232"/>
      <c r="I23" s="233"/>
      <c r="J23" s="234"/>
      <c r="K23" s="271"/>
      <c r="L23" s="271">
        <f t="shared" ref="L23:R23" si="6">SUM(L20:L22)</f>
        <v>0</v>
      </c>
      <c r="M23" s="271">
        <f t="shared" si="6"/>
        <v>0</v>
      </c>
      <c r="N23" s="271">
        <f t="shared" si="6"/>
        <v>8.5831200807237357E-2</v>
      </c>
      <c r="O23" s="271">
        <f t="shared" si="6"/>
        <v>0.41251465508150709</v>
      </c>
      <c r="P23" s="271">
        <f t="shared" si="6"/>
        <v>0.79145007950887158</v>
      </c>
      <c r="Q23" s="271">
        <f t="shared" si="6"/>
        <v>0.80744214005879278</v>
      </c>
      <c r="R23" s="271">
        <f t="shared" si="6"/>
        <v>0.8219199985002501</v>
      </c>
      <c r="S23" s="10"/>
      <c r="T23" s="10"/>
      <c r="U23" s="10"/>
      <c r="V23" s="10"/>
      <c r="W23" s="10"/>
      <c r="X23" s="10"/>
    </row>
    <row r="24" spans="1:24" s="2" customFormat="1">
      <c r="A24"/>
      <c r="B24"/>
      <c r="C24" s="141"/>
      <c r="D24"/>
      <c r="E24"/>
      <c r="F24"/>
      <c r="G24"/>
      <c r="H24"/>
      <c r="I24"/>
      <c r="J24" s="141"/>
      <c r="K24" s="141"/>
      <c r="L24" s="141"/>
      <c r="M24" s="141"/>
      <c r="N24" s="141"/>
      <c r="O24" s="141"/>
      <c r="P24" s="141"/>
      <c r="Q24" s="141"/>
      <c r="R24" s="141"/>
      <c r="S24" s="10"/>
      <c r="T24" s="10"/>
      <c r="U24" s="10"/>
      <c r="V24" s="10"/>
      <c r="W24" s="10"/>
      <c r="X24" s="10"/>
    </row>
    <row r="25" spans="1:24" s="2" customFormat="1">
      <c r="A25"/>
      <c r="B25" s="95"/>
      <c r="C25" s="43"/>
      <c r="D25" s="95"/>
      <c r="E25" s="96"/>
      <c r="F25" s="96"/>
      <c r="G25" s="96"/>
      <c r="H25" s="36"/>
      <c r="I25" s="36"/>
      <c r="J25" s="164"/>
      <c r="K25" s="164"/>
      <c r="L25" s="164"/>
      <c r="M25" s="164"/>
      <c r="N25" s="164"/>
      <c r="O25" s="164"/>
      <c r="P25" s="164"/>
      <c r="Q25" s="164"/>
      <c r="R25" s="164"/>
      <c r="S25" s="10"/>
      <c r="T25" s="10"/>
      <c r="U25" s="10"/>
      <c r="V25" s="10"/>
      <c r="W25" s="10"/>
      <c r="X25" s="10"/>
    </row>
    <row r="26" spans="1:24">
      <c r="S26" s="10"/>
      <c r="T26" s="10"/>
      <c r="U26" s="10"/>
      <c r="V26" s="10"/>
      <c r="W26" s="10"/>
      <c r="X26" s="10"/>
    </row>
    <row r="27" spans="1:24" s="2" customFormat="1" ht="14.5">
      <c r="A27" s="209" t="s">
        <v>61</v>
      </c>
      <c r="B27" s="190"/>
      <c r="C27" s="190"/>
      <c r="D27" s="190"/>
      <c r="E27" s="190"/>
      <c r="F27" s="191"/>
      <c r="G27" s="191"/>
      <c r="H27" s="191"/>
      <c r="I27" s="192"/>
      <c r="J27" s="192"/>
      <c r="K27" s="192"/>
      <c r="L27" s="192"/>
      <c r="M27" s="192"/>
      <c r="N27" s="192"/>
      <c r="O27" s="192"/>
      <c r="P27" s="192"/>
      <c r="Q27" s="192"/>
      <c r="R27" s="192"/>
      <c r="S27" s="10"/>
      <c r="T27" s="10"/>
      <c r="U27" s="10"/>
      <c r="V27" s="10"/>
      <c r="W27" s="10"/>
      <c r="X27" s="10"/>
    </row>
    <row r="28" spans="1:24">
      <c r="A28" s="3"/>
      <c r="C28" s="141"/>
      <c r="J28" s="141"/>
      <c r="K28" s="141"/>
      <c r="L28" s="141"/>
      <c r="M28" s="141"/>
      <c r="N28" s="141"/>
      <c r="O28" s="141"/>
      <c r="P28" s="141"/>
      <c r="Q28" s="141"/>
      <c r="R28" s="141"/>
      <c r="S28" s="10"/>
      <c r="T28" s="10"/>
      <c r="U28" s="10"/>
      <c r="V28" s="10"/>
      <c r="W28" s="10"/>
      <c r="X28" s="10"/>
    </row>
    <row r="29" spans="1:24">
      <c r="A29" s="3"/>
      <c r="C29" s="141"/>
      <c r="J29" s="141"/>
      <c r="K29" s="141"/>
      <c r="L29" s="141"/>
      <c r="M29" s="141"/>
      <c r="N29" s="141"/>
      <c r="O29" s="141"/>
      <c r="P29" s="141"/>
      <c r="Q29" s="141"/>
      <c r="R29" s="141"/>
      <c r="S29" s="10"/>
      <c r="T29" s="10"/>
      <c r="U29" s="10"/>
      <c r="V29" s="10"/>
      <c r="W29" s="10"/>
      <c r="X29" s="10"/>
    </row>
    <row r="30" spans="1:24" ht="14.5">
      <c r="A30" s="3"/>
      <c r="C30" s="217" t="s">
        <v>110</v>
      </c>
      <c r="D30" s="218"/>
      <c r="E30" s="218"/>
      <c r="F30" s="221" t="s">
        <v>124</v>
      </c>
      <c r="G30" s="222"/>
      <c r="H30" s="223"/>
      <c r="I30" s="283">
        <f>I$13</f>
        <v>2016</v>
      </c>
      <c r="J30" s="283">
        <f t="shared" ref="J30:R30" si="7">J$13</f>
        <v>2017</v>
      </c>
      <c r="K30" s="283">
        <f t="shared" si="7"/>
        <v>2018</v>
      </c>
      <c r="L30" s="283">
        <f t="shared" si="7"/>
        <v>2019</v>
      </c>
      <c r="M30" s="283">
        <f t="shared" si="7"/>
        <v>2020</v>
      </c>
      <c r="N30" s="283">
        <f t="shared" si="7"/>
        <v>2021</v>
      </c>
      <c r="O30" s="283">
        <f t="shared" si="7"/>
        <v>2022</v>
      </c>
      <c r="P30" s="283">
        <f t="shared" si="7"/>
        <v>2023</v>
      </c>
      <c r="Q30" s="283">
        <f t="shared" si="7"/>
        <v>2024</v>
      </c>
      <c r="R30" s="283">
        <f t="shared" si="7"/>
        <v>2025</v>
      </c>
      <c r="S30" s="10"/>
      <c r="T30" s="10"/>
      <c r="U30" s="10"/>
      <c r="V30" s="10"/>
      <c r="W30" s="10"/>
      <c r="X30" s="10"/>
    </row>
    <row r="31" spans="1:24">
      <c r="A31" s="3"/>
      <c r="C31" t="s">
        <v>57</v>
      </c>
      <c r="E31" s="265" t="s">
        <v>109</v>
      </c>
      <c r="F31" s="138" t="s">
        <v>55</v>
      </c>
      <c r="I31" s="210"/>
      <c r="J31" s="270"/>
      <c r="K31" s="270"/>
      <c r="L31" s="270">
        <f ca="1">SUMIF(Asset_groups!$G$7:$G$65, $F31,Total_CY!H$15:H$73)/1000000</f>
        <v>16.693544910310003</v>
      </c>
      <c r="M31" s="270">
        <f ca="1">SUMIF(Asset_groups!$G$7:$G$65, $F31,Total_CY!I$15:I$73)/1000000</f>
        <v>41.437021636444371</v>
      </c>
      <c r="N31" s="270">
        <f ca="1">SUMIF(Asset_groups!$G$7:$G$65, $F31,Total_CY!J$15:J$73)/1000000</f>
        <v>42.74914755189112</v>
      </c>
      <c r="O31" s="270">
        <f ca="1">SUMIF(Asset_groups!$G$7:$G$65, $F31,Total_CY!K$15:K$73)/1000000</f>
        <v>17.606974313385933</v>
      </c>
      <c r="P31" s="270">
        <f>SUMIF(Asset_groups!$G$7:$G$65, $F31,Total_CY!L$15:L$73)/1000000</f>
        <v>0</v>
      </c>
      <c r="Q31" s="270">
        <f>SUMIF(Asset_groups!$G$7:$G$65, $F31,Total_CY!M$15:M$73)/1000000</f>
        <v>0</v>
      </c>
      <c r="R31" s="270">
        <f>SUMIF(Asset_groups!$G$7:$G$65, $F31,Total_CY!N$15:N$73)/1000000</f>
        <v>0</v>
      </c>
      <c r="S31" s="10"/>
      <c r="T31" s="10"/>
      <c r="U31" s="10"/>
      <c r="V31" s="10"/>
      <c r="W31" s="10"/>
      <c r="X31" s="10"/>
    </row>
    <row r="32" spans="1:24">
      <c r="A32" s="3"/>
      <c r="C32" t="s">
        <v>66</v>
      </c>
      <c r="E32" s="265" t="s">
        <v>109</v>
      </c>
      <c r="F32" s="138" t="s">
        <v>56</v>
      </c>
      <c r="I32" s="47"/>
      <c r="J32" s="270"/>
      <c r="K32" s="270"/>
      <c r="L32" s="270">
        <f ca="1">SUMIF(Asset_groups!$G$7:$G$65, $F32,Total_CY!H$15:H$73)/1000000</f>
        <v>3.7035070886876231</v>
      </c>
      <c r="M32" s="270">
        <f ca="1">SUMIF(Asset_groups!$G$7:$G$65, $F32,Total_CY!I$15:I$73)/1000000</f>
        <v>15.035116433708508</v>
      </c>
      <c r="N32" s="270">
        <f ca="1">SUMIF(Asset_groups!$G$7:$G$65, $F32,Total_CY!J$15:J$73)/1000000</f>
        <v>18.770673649407247</v>
      </c>
      <c r="O32" s="270">
        <f ca="1">SUMIF(Asset_groups!$G$7:$G$65, $F32,Total_CY!K$15:K$73)/1000000</f>
        <v>8.455794535629785</v>
      </c>
      <c r="P32" s="270">
        <f ca="1">SUMIF(Asset_groups!$G$7:$G$65, $F32,Total_CY!L$15:L$73)/1000000</f>
        <v>0</v>
      </c>
      <c r="Q32" s="270">
        <f ca="1">SUMIF(Asset_groups!$G$7:$G$65, $F32,Total_CY!M$15:M$73)/1000000</f>
        <v>0</v>
      </c>
      <c r="R32" s="270">
        <f ca="1">SUMIF(Asset_groups!$G$7:$G$65, $F32,Total_CY!N$15:N$73)/1000000</f>
        <v>0</v>
      </c>
      <c r="S32" s="10"/>
      <c r="T32" s="10"/>
      <c r="U32" s="10"/>
      <c r="V32" s="10"/>
      <c r="W32" s="10"/>
      <c r="X32" s="10"/>
    </row>
    <row r="33" spans="1:24">
      <c r="A33" s="3"/>
      <c r="C33" s="230" t="s">
        <v>111</v>
      </c>
      <c r="D33" s="233"/>
      <c r="E33" s="233" t="s">
        <v>109</v>
      </c>
      <c r="F33" s="233"/>
      <c r="G33" s="233"/>
      <c r="H33" s="233"/>
      <c r="I33" s="233"/>
      <c r="J33" s="234"/>
      <c r="K33" s="271"/>
      <c r="L33" s="271">
        <f t="shared" ref="L33:R33" ca="1" si="8">SUM(L31:L32)</f>
        <v>20.397051998997625</v>
      </c>
      <c r="M33" s="271">
        <f t="shared" ca="1" si="8"/>
        <v>56.47213807015288</v>
      </c>
      <c r="N33" s="271">
        <f t="shared" ca="1" si="8"/>
        <v>61.51982120129837</v>
      </c>
      <c r="O33" s="271">
        <f t="shared" ca="1" si="8"/>
        <v>26.062768849015718</v>
      </c>
      <c r="P33" s="271">
        <f t="shared" ca="1" si="8"/>
        <v>0</v>
      </c>
      <c r="Q33" s="271">
        <f t="shared" ca="1" si="8"/>
        <v>0</v>
      </c>
      <c r="R33" s="271">
        <f t="shared" ca="1" si="8"/>
        <v>0</v>
      </c>
      <c r="S33" s="10"/>
      <c r="T33" s="356" t="b">
        <f ca="1">SUM(L33:R33)=Tot_cost!$AU$75/1000000</f>
        <v>1</v>
      </c>
      <c r="U33" s="10"/>
      <c r="V33" s="10"/>
      <c r="W33" s="10"/>
      <c r="X33" s="10"/>
    </row>
    <row r="34" spans="1:24">
      <c r="A34" s="3"/>
      <c r="C34" s="145" t="s">
        <v>47</v>
      </c>
      <c r="D34" s="146"/>
      <c r="E34" s="146"/>
      <c r="F34" s="146"/>
      <c r="G34" s="146"/>
      <c r="H34" s="146"/>
      <c r="I34" s="146"/>
      <c r="J34" s="313">
        <f ca="1">ROUND(SUM(Total_CY!P$15:P$71)/1000000-J33,0)</f>
        <v>161</v>
      </c>
      <c r="K34" s="313">
        <f>ROUND(SUM(Tot_cost!AE$15:AE$71)/1000000-K33,0)</f>
        <v>0</v>
      </c>
      <c r="L34" s="313">
        <f ca="1">ROUND(SUM(Total_CY!H$15:H$73)/1000000-L33,0)</f>
        <v>0</v>
      </c>
      <c r="M34" s="313">
        <f ca="1">ROUND(SUM(Total_CY!I$15:I$73)/1000000-M33,0)</f>
        <v>0</v>
      </c>
      <c r="N34" s="313">
        <f ca="1">ROUND(SUM(Total_CY!J$15:J$73)/1000000-N33,0)</f>
        <v>0</v>
      </c>
      <c r="O34" s="313">
        <f ca="1">ROUND(SUM(Total_CY!K$15:K$73)/1000000-O33,0)</f>
        <v>0</v>
      </c>
      <c r="P34" s="313">
        <f ca="1">ROUND(SUM(Total_CY!L$15:L$73)/1000000-P33,0)</f>
        <v>0</v>
      </c>
      <c r="Q34" s="313">
        <f ca="1">ROUND(SUM(Total_CY!M$15:M$73)/1000000-Q33,0)</f>
        <v>0</v>
      </c>
      <c r="R34" s="313">
        <f ca="1">ROUND(SUM(Total_CY!N$15:N$73)/1000000-R33,0)</f>
        <v>0</v>
      </c>
      <c r="S34" s="164"/>
      <c r="T34" s="164"/>
      <c r="U34" s="164"/>
      <c r="V34" s="164"/>
      <c r="W34" s="164"/>
      <c r="X34" s="164"/>
    </row>
    <row r="35" spans="1:24">
      <c r="A35" s="3"/>
      <c r="C35" s="141"/>
      <c r="J35" s="141"/>
      <c r="K35" s="141"/>
      <c r="L35" s="314"/>
      <c r="M35" s="314"/>
      <c r="N35" s="141"/>
      <c r="O35" s="141"/>
      <c r="P35" s="141"/>
      <c r="Q35" s="141"/>
      <c r="R35" s="141"/>
      <c r="S35" s="164"/>
      <c r="T35" s="164"/>
      <c r="U35" s="164"/>
      <c r="V35" s="164"/>
      <c r="W35" s="164"/>
      <c r="X35" s="164"/>
    </row>
    <row r="36" spans="1:24" ht="12.75" customHeight="1">
      <c r="A36" s="6"/>
      <c r="B36" s="6"/>
      <c r="C36" s="6"/>
      <c r="D36" s="6"/>
      <c r="E36" s="6"/>
      <c r="F36" s="6"/>
      <c r="G36" s="6"/>
      <c r="H36" s="7"/>
      <c r="S36" s="164"/>
      <c r="T36" s="164"/>
      <c r="U36" s="164"/>
      <c r="V36" s="164"/>
      <c r="W36" s="164"/>
      <c r="X36" s="164"/>
    </row>
    <row r="37" spans="1:24" ht="12.75" customHeight="1">
      <c r="A37" s="13"/>
      <c r="C37" s="217" t="s">
        <v>123</v>
      </c>
      <c r="D37" s="218"/>
      <c r="E37" s="218"/>
      <c r="F37" s="221"/>
      <c r="G37" s="222"/>
      <c r="H37" s="223"/>
      <c r="I37" s="283">
        <f>I$13</f>
        <v>2016</v>
      </c>
      <c r="J37" s="283">
        <f t="shared" ref="J37:R37" si="9">J$13</f>
        <v>2017</v>
      </c>
      <c r="K37" s="283">
        <f t="shared" si="9"/>
        <v>2018</v>
      </c>
      <c r="L37" s="283">
        <f t="shared" si="9"/>
        <v>2019</v>
      </c>
      <c r="M37" s="283">
        <f t="shared" si="9"/>
        <v>2020</v>
      </c>
      <c r="N37" s="283">
        <f t="shared" si="9"/>
        <v>2021</v>
      </c>
      <c r="O37" s="283">
        <f t="shared" si="9"/>
        <v>2022</v>
      </c>
      <c r="P37" s="283">
        <f t="shared" si="9"/>
        <v>2023</v>
      </c>
      <c r="Q37" s="283">
        <f t="shared" si="9"/>
        <v>2024</v>
      </c>
      <c r="R37" s="283">
        <f t="shared" si="9"/>
        <v>2025</v>
      </c>
      <c r="S37" s="164"/>
      <c r="T37" s="164"/>
      <c r="U37" s="164"/>
      <c r="V37" s="164"/>
      <c r="W37" s="164"/>
      <c r="X37" s="164"/>
    </row>
    <row r="38" spans="1:24">
      <c r="A38" s="13"/>
      <c r="B38" s="13"/>
      <c r="C38" s="13" t="s">
        <v>42</v>
      </c>
      <c r="E38" s="32" t="s">
        <v>113</v>
      </c>
      <c r="G38" s="33"/>
      <c r="H38" s="33"/>
      <c r="I38" s="47"/>
      <c r="J38" s="235"/>
      <c r="K38" s="235"/>
      <c r="L38" s="235">
        <f ca="1">IF(L$33=0,0, SUMIF(Asset_groups!$H$7:$H$65,$C38, Total_CY!H$15:H$72)/L$31)/1000000</f>
        <v>0.6781965308155582</v>
      </c>
      <c r="M38" s="235">
        <f ca="1">IF(M$33=0,0, SUMIF(Asset_groups!$H$7:$H$65,$C38, Total_CY!I$15:I$72)/M$31)/1000000</f>
        <v>0.60114851076759213</v>
      </c>
      <c r="N38" s="235">
        <f ca="1">IF(N$33=0,0, SUMIF(Asset_groups!$H$7:$H$65,$C38, Total_CY!J$15:J$72)/N$31)/1000000</f>
        <v>0.57079469696195284</v>
      </c>
      <c r="O38" s="235">
        <f ca="1">IF(O$33=0,0, SUMIF(Asset_groups!$H$7:$H$65,$C38, Total_CY!K$15:K$72)/O$31)/1000000</f>
        <v>0.61761230302340508</v>
      </c>
      <c r="P38" s="235">
        <f ca="1">IF(P$33=0,0, SUMIF(Asset_groups!$H$7:$H$65,$C38, Total_CY!L$15:L$72)/P$31)/1000000</f>
        <v>0</v>
      </c>
      <c r="Q38" s="235">
        <f ca="1">IF(Q$33=0,0, SUMIF(Asset_groups!$H$7:$H$65,$C38, Total_CY!M$15:M$72)/Q$31)/1000000</f>
        <v>0</v>
      </c>
      <c r="R38" s="235">
        <f ca="1">IF(R$33=0,0, SUMIF(Asset_groups!$H$7:$H$65,$C38, Total_CY!N$15:N$72)/R$31)/1000000</f>
        <v>0</v>
      </c>
      <c r="S38" s="164"/>
      <c r="T38" s="164"/>
      <c r="U38" s="164"/>
      <c r="V38" s="164"/>
      <c r="W38" s="164"/>
      <c r="X38" s="164"/>
    </row>
    <row r="39" spans="1:24">
      <c r="A39" s="13"/>
      <c r="B39" s="13"/>
      <c r="C39" s="13" t="s">
        <v>44</v>
      </c>
      <c r="E39" s="32" t="s">
        <v>113</v>
      </c>
      <c r="G39" s="33"/>
      <c r="H39" s="33"/>
      <c r="I39" s="47"/>
      <c r="J39" s="235"/>
      <c r="K39" s="235"/>
      <c r="L39" s="235">
        <f ca="1">IF(L$33=0,0, SUMIF(Asset_groups!$H$7:$H$65,$C39, Total_CY!H$15:H$72)/L$31)/1000000</f>
        <v>0.32180346918444208</v>
      </c>
      <c r="M39" s="235">
        <f ca="1">IF(M$33=0,0, SUMIF(Asset_groups!$H$7:$H$65,$C39, Total_CY!I$15:I$72)/M$31)/1000000</f>
        <v>0.3988514892324076</v>
      </c>
      <c r="N39" s="235">
        <f ca="1">IF(N$33=0,0, SUMIF(Asset_groups!$H$7:$H$65,$C39, Total_CY!J$15:J$72)/N$31)/1000000</f>
        <v>0.42920530303804688</v>
      </c>
      <c r="O39" s="235">
        <f ca="1">IF(O$33=0,0, SUMIF(Asset_groups!$H$7:$H$65,$C39, Total_CY!K$15:K$72)/O$31)/1000000</f>
        <v>0.38238769697659519</v>
      </c>
      <c r="P39" s="235">
        <f ca="1">IF(P$33=0,0, SUMIF(Asset_groups!$H$7:$H$65,$C39, Total_CY!L$15:L$72)/P$31)/1000000</f>
        <v>0</v>
      </c>
      <c r="Q39" s="235">
        <f ca="1">IF(Q$33=0,0, SUMIF(Asset_groups!$H$7:$H$65,$C39, Total_CY!M$15:M$72)/Q$31)/1000000</f>
        <v>0</v>
      </c>
      <c r="R39" s="235">
        <f ca="1">IF(R$33=0,0, SUMIF(Asset_groups!$H$7:$H$65,$C39, Total_CY!N$15:N$72)/R$31)/1000000</f>
        <v>0</v>
      </c>
      <c r="S39" s="164"/>
      <c r="T39" s="164"/>
      <c r="U39" s="164"/>
      <c r="V39" s="164"/>
      <c r="W39" s="164"/>
      <c r="X39" s="164"/>
    </row>
    <row r="40" spans="1:24">
      <c r="A40" s="13"/>
      <c r="B40" s="2"/>
      <c r="C40" s="230" t="s">
        <v>100</v>
      </c>
      <c r="D40" s="231"/>
      <c r="E40" s="237" t="s">
        <v>113</v>
      </c>
      <c r="F40" s="232"/>
      <c r="G40" s="232"/>
      <c r="H40" s="232"/>
      <c r="I40" s="236"/>
      <c r="J40" s="236"/>
      <c r="K40" s="236"/>
      <c r="L40" s="236">
        <f t="shared" ref="L40:R40" ca="1" si="10">SUM(L38:L39)</f>
        <v>1.0000000000000002</v>
      </c>
      <c r="M40" s="236">
        <f t="shared" ca="1" si="10"/>
        <v>0.99999999999999978</v>
      </c>
      <c r="N40" s="236">
        <f t="shared" ca="1" si="10"/>
        <v>0.99999999999999978</v>
      </c>
      <c r="O40" s="236">
        <f t="shared" ca="1" si="10"/>
        <v>1.0000000000000002</v>
      </c>
      <c r="P40" s="236">
        <f t="shared" ca="1" si="10"/>
        <v>0</v>
      </c>
      <c r="Q40" s="236">
        <f t="shared" ca="1" si="10"/>
        <v>0</v>
      </c>
      <c r="R40" s="236">
        <f t="shared" ca="1" si="10"/>
        <v>0</v>
      </c>
      <c r="S40" s="164"/>
      <c r="T40" s="164"/>
      <c r="U40" s="164"/>
      <c r="V40" s="164"/>
      <c r="W40" s="164"/>
      <c r="X40" s="164"/>
    </row>
    <row r="41" spans="1:24" ht="14.5">
      <c r="A41" s="13"/>
      <c r="B41" s="125"/>
      <c r="C41" s="43"/>
      <c r="D41" s="43"/>
      <c r="E41" s="95"/>
      <c r="F41" s="96"/>
      <c r="G41" s="96"/>
      <c r="H41" s="96"/>
      <c r="I41" s="36"/>
      <c r="J41" s="144"/>
      <c r="K41" s="144"/>
      <c r="L41" s="144"/>
      <c r="M41" s="144"/>
      <c r="N41" s="144"/>
      <c r="O41" s="144"/>
      <c r="P41" s="144"/>
      <c r="Q41" s="144"/>
      <c r="R41" s="144"/>
      <c r="S41" s="164"/>
      <c r="T41" s="164"/>
      <c r="U41" s="164"/>
      <c r="V41" s="164"/>
      <c r="W41" s="164"/>
      <c r="X41" s="164"/>
    </row>
    <row r="42" spans="1:24">
      <c r="A42" s="13"/>
      <c r="B42" s="13"/>
      <c r="D42" s="43"/>
      <c r="E42" s="95"/>
      <c r="F42" s="96"/>
      <c r="G42" s="96"/>
      <c r="H42" s="9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164"/>
      <c r="T42" s="164"/>
      <c r="U42" s="164"/>
      <c r="V42" s="164"/>
      <c r="W42" s="164"/>
      <c r="X42" s="164"/>
    </row>
    <row r="43" spans="1:24" s="2" customFormat="1" ht="14.5">
      <c r="A43"/>
      <c r="B43"/>
      <c r="C43" s="217" t="s">
        <v>122</v>
      </c>
      <c r="D43" s="218"/>
      <c r="E43" s="218"/>
      <c r="F43" s="221"/>
      <c r="G43" s="222"/>
      <c r="H43" s="223"/>
      <c r="I43" s="283">
        <f>I$13</f>
        <v>2016</v>
      </c>
      <c r="J43" s="283">
        <f t="shared" ref="J43:R43" si="11">J$13</f>
        <v>2017</v>
      </c>
      <c r="K43" s="283">
        <f t="shared" si="11"/>
        <v>2018</v>
      </c>
      <c r="L43" s="283">
        <f t="shared" si="11"/>
        <v>2019</v>
      </c>
      <c r="M43" s="283">
        <f t="shared" si="11"/>
        <v>2020</v>
      </c>
      <c r="N43" s="283">
        <f t="shared" si="11"/>
        <v>2021</v>
      </c>
      <c r="O43" s="283">
        <f t="shared" si="11"/>
        <v>2022</v>
      </c>
      <c r="P43" s="283">
        <f t="shared" si="11"/>
        <v>2023</v>
      </c>
      <c r="Q43" s="283">
        <f t="shared" si="11"/>
        <v>2024</v>
      </c>
      <c r="R43" s="283">
        <f t="shared" si="11"/>
        <v>2025</v>
      </c>
      <c r="S43" s="164"/>
      <c r="T43" s="164"/>
      <c r="U43" s="164"/>
      <c r="V43" s="164"/>
      <c r="W43" s="164"/>
      <c r="X43" s="164"/>
    </row>
    <row r="44" spans="1:24" s="2" customFormat="1">
      <c r="A44"/>
      <c r="B44" s="13"/>
      <c r="C44" s="13" t="s">
        <v>42</v>
      </c>
      <c r="D44"/>
      <c r="E44" s="265" t="s">
        <v>109</v>
      </c>
      <c r="F44"/>
      <c r="G44" s="33"/>
      <c r="H44" s="33"/>
      <c r="I44" s="210"/>
      <c r="J44" s="211"/>
      <c r="K44" s="270"/>
      <c r="L44" s="270">
        <f t="shared" ref="L44:R45" ca="1" si="12">L$33*L38</f>
        <v>13.833209904584736</v>
      </c>
      <c r="M44" s="270">
        <f t="shared" ca="1" si="12"/>
        <v>33.948141700734247</v>
      </c>
      <c r="N44" s="270">
        <f t="shared" ca="1" si="12"/>
        <v>35.115187699748624</v>
      </c>
      <c r="O44" s="270">
        <f t="shared" ca="1" si="12"/>
        <v>16.096686692007257</v>
      </c>
      <c r="P44" s="270">
        <f t="shared" ca="1" si="12"/>
        <v>0</v>
      </c>
      <c r="Q44" s="270">
        <f t="shared" ca="1" si="12"/>
        <v>0</v>
      </c>
      <c r="R44" s="270">
        <f t="shared" ca="1" si="12"/>
        <v>0</v>
      </c>
      <c r="S44" s="164"/>
      <c r="T44" s="164"/>
      <c r="U44" s="164"/>
      <c r="V44" s="164"/>
      <c r="W44" s="164"/>
      <c r="X44" s="164"/>
    </row>
    <row r="45" spans="1:24" s="2" customFormat="1">
      <c r="A45"/>
      <c r="B45" s="13"/>
      <c r="C45" s="13" t="s">
        <v>44</v>
      </c>
      <c r="D45"/>
      <c r="E45" s="265" t="s">
        <v>109</v>
      </c>
      <c r="F45"/>
      <c r="G45" s="33"/>
      <c r="H45" s="33"/>
      <c r="I45" s="47"/>
      <c r="J45" s="211"/>
      <c r="K45" s="270"/>
      <c r="L45" s="270">
        <f t="shared" ca="1" si="12"/>
        <v>6.5638420944128955</v>
      </c>
      <c r="M45" s="270">
        <f t="shared" ca="1" si="12"/>
        <v>22.523996369418615</v>
      </c>
      <c r="N45" s="270">
        <f t="shared" ca="1" si="12"/>
        <v>26.404633501549728</v>
      </c>
      <c r="O45" s="270">
        <f t="shared" ca="1" si="12"/>
        <v>9.9660821570084668</v>
      </c>
      <c r="P45" s="270">
        <f t="shared" ca="1" si="12"/>
        <v>0</v>
      </c>
      <c r="Q45" s="270">
        <f t="shared" ca="1" si="12"/>
        <v>0</v>
      </c>
      <c r="R45" s="270">
        <f t="shared" ca="1" si="12"/>
        <v>0</v>
      </c>
      <c r="S45" s="164"/>
      <c r="T45" s="164"/>
      <c r="U45" s="164"/>
      <c r="V45" s="164"/>
      <c r="W45" s="164"/>
      <c r="X45" s="164"/>
    </row>
    <row r="46" spans="1:24" s="2" customFormat="1">
      <c r="A46"/>
      <c r="C46" s="230" t="s">
        <v>112</v>
      </c>
      <c r="D46" s="233"/>
      <c r="E46" s="233" t="s">
        <v>109</v>
      </c>
      <c r="F46" s="233"/>
      <c r="G46" s="233"/>
      <c r="H46" s="233"/>
      <c r="I46" s="233"/>
      <c r="J46" s="234"/>
      <c r="K46" s="271"/>
      <c r="L46" s="271">
        <f t="shared" ref="L46:R46" ca="1" si="13">SUM(L44:L45)</f>
        <v>20.397051998997632</v>
      </c>
      <c r="M46" s="271">
        <f t="shared" ca="1" si="13"/>
        <v>56.472138070152866</v>
      </c>
      <c r="N46" s="271">
        <f t="shared" ca="1" si="13"/>
        <v>61.519821201298356</v>
      </c>
      <c r="O46" s="271">
        <f t="shared" ca="1" si="13"/>
        <v>26.062768849015725</v>
      </c>
      <c r="P46" s="271">
        <f t="shared" ca="1" si="13"/>
        <v>0</v>
      </c>
      <c r="Q46" s="271">
        <f t="shared" ca="1" si="13"/>
        <v>0</v>
      </c>
      <c r="R46" s="271">
        <f t="shared" ca="1" si="13"/>
        <v>0</v>
      </c>
      <c r="S46" s="164"/>
      <c r="T46" s="356" t="b">
        <f ca="1">SUM(L46:R46)=Tot_cost!$AU$75/1000000</f>
        <v>1</v>
      </c>
      <c r="U46" s="164"/>
      <c r="V46" s="164"/>
      <c r="W46" s="164"/>
      <c r="X46" s="164"/>
    </row>
    <row r="47" spans="1:24" s="2" customFormat="1" ht="14.5">
      <c r="A47"/>
      <c r="B47" s="12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164"/>
      <c r="T47" s="164"/>
      <c r="U47" s="164"/>
      <c r="V47" s="164"/>
      <c r="W47" s="164"/>
      <c r="X47" s="164"/>
    </row>
    <row r="48" spans="1:24" s="2" customFormat="1">
      <c r="A48"/>
      <c r="B48"/>
      <c r="C48"/>
      <c r="D48"/>
      <c r="E48"/>
      <c r="F48" s="20"/>
      <c r="G48" s="20"/>
      <c r="H48" s="20"/>
      <c r="M48" s="266"/>
      <c r="N48" s="266"/>
      <c r="O48" s="266"/>
      <c r="P48" s="266"/>
      <c r="Q48" s="266"/>
      <c r="S48" s="164"/>
      <c r="T48" s="164"/>
      <c r="U48" s="164"/>
      <c r="V48" s="164"/>
      <c r="W48" s="164"/>
      <c r="X48" s="164"/>
    </row>
    <row r="49" spans="1:24" s="2" customFormat="1" ht="14.5">
      <c r="A49"/>
      <c r="B49"/>
      <c r="C49" s="225" t="s">
        <v>99</v>
      </c>
      <c r="D49" s="226"/>
      <c r="E49" s="226"/>
      <c r="F49" s="227"/>
      <c r="G49" s="228"/>
      <c r="H49" s="229"/>
      <c r="I49" s="283">
        <f>I$13</f>
        <v>2016</v>
      </c>
      <c r="J49" s="283">
        <f t="shared" ref="J49:R49" si="14">J$13</f>
        <v>2017</v>
      </c>
      <c r="K49" s="283">
        <f t="shared" si="14"/>
        <v>2018</v>
      </c>
      <c r="L49" s="283">
        <f t="shared" si="14"/>
        <v>2019</v>
      </c>
      <c r="M49" s="283">
        <f t="shared" si="14"/>
        <v>2020</v>
      </c>
      <c r="N49" s="283">
        <f t="shared" si="14"/>
        <v>2021</v>
      </c>
      <c r="O49" s="283">
        <f t="shared" si="14"/>
        <v>2022</v>
      </c>
      <c r="P49" s="283">
        <f t="shared" si="14"/>
        <v>2023</v>
      </c>
      <c r="Q49" s="283">
        <f t="shared" si="14"/>
        <v>2024</v>
      </c>
      <c r="R49" s="283">
        <f t="shared" si="14"/>
        <v>2025</v>
      </c>
      <c r="S49" s="164"/>
      <c r="T49" s="164"/>
      <c r="U49" s="164"/>
      <c r="V49" s="164"/>
      <c r="W49" s="164"/>
      <c r="X49" s="164"/>
    </row>
    <row r="50" spans="1:24" s="2" customFormat="1">
      <c r="A50"/>
      <c r="B50" s="13"/>
      <c r="C50" s="13" t="s">
        <v>42</v>
      </c>
      <c r="D50"/>
      <c r="E50" t="s">
        <v>109</v>
      </c>
      <c r="F50"/>
      <c r="G50" s="33"/>
      <c r="H50" s="33"/>
      <c r="I50" s="210"/>
      <c r="J50" s="270"/>
      <c r="K50" s="270"/>
      <c r="L50" s="270">
        <f t="shared" ref="L50:R51" ca="1" si="15">L$33*L38</f>
        <v>13.833209904584736</v>
      </c>
      <c r="M50" s="270">
        <f t="shared" ca="1" si="15"/>
        <v>33.948141700734247</v>
      </c>
      <c r="N50" s="270">
        <f t="shared" ca="1" si="15"/>
        <v>35.115187699748624</v>
      </c>
      <c r="O50" s="270">
        <f t="shared" ca="1" si="15"/>
        <v>16.096686692007257</v>
      </c>
      <c r="P50" s="270">
        <f t="shared" ca="1" si="15"/>
        <v>0</v>
      </c>
      <c r="Q50" s="270">
        <f t="shared" ca="1" si="15"/>
        <v>0</v>
      </c>
      <c r="R50" s="270">
        <f t="shared" ca="1" si="15"/>
        <v>0</v>
      </c>
      <c r="S50" s="164"/>
      <c r="T50" s="164"/>
      <c r="U50" s="164"/>
      <c r="V50" s="164"/>
      <c r="W50" s="164"/>
      <c r="X50" s="164"/>
    </row>
    <row r="51" spans="1:24" s="2" customFormat="1">
      <c r="A51"/>
      <c r="B51" s="13"/>
      <c r="C51" s="13" t="s">
        <v>44</v>
      </c>
      <c r="D51"/>
      <c r="E51" t="s">
        <v>109</v>
      </c>
      <c r="F51"/>
      <c r="G51" s="33"/>
      <c r="H51" s="33"/>
      <c r="I51" s="47"/>
      <c r="J51" s="270"/>
      <c r="K51" s="270"/>
      <c r="L51" s="270">
        <f t="shared" ca="1" si="15"/>
        <v>6.5638420944128955</v>
      </c>
      <c r="M51" s="270">
        <f t="shared" ca="1" si="15"/>
        <v>22.523996369418615</v>
      </c>
      <c r="N51" s="270">
        <f t="shared" ca="1" si="15"/>
        <v>26.404633501549728</v>
      </c>
      <c r="O51" s="270">
        <f t="shared" ca="1" si="15"/>
        <v>9.9660821570084668</v>
      </c>
      <c r="P51" s="270">
        <f t="shared" ca="1" si="15"/>
        <v>0</v>
      </c>
      <c r="Q51" s="270">
        <f t="shared" ca="1" si="15"/>
        <v>0</v>
      </c>
      <c r="R51" s="270">
        <f t="shared" ca="1" si="15"/>
        <v>0</v>
      </c>
      <c r="S51" s="164"/>
      <c r="T51" s="164"/>
      <c r="U51" s="164"/>
      <c r="V51" s="164"/>
      <c r="W51" s="164"/>
      <c r="X51" s="164"/>
    </row>
    <row r="52" spans="1:24" s="2" customFormat="1">
      <c r="A52"/>
      <c r="C52" s="230" t="s">
        <v>111</v>
      </c>
      <c r="D52" s="233"/>
      <c r="E52" s="233" t="s">
        <v>109</v>
      </c>
      <c r="F52" s="233"/>
      <c r="G52" s="233"/>
      <c r="H52" s="233"/>
      <c r="I52" s="233"/>
      <c r="J52" s="271"/>
      <c r="K52" s="271"/>
      <c r="L52" s="271">
        <f t="shared" ref="L52:R52" ca="1" si="16">SUM(L50:L51)</f>
        <v>20.397051998997632</v>
      </c>
      <c r="M52" s="271">
        <f t="shared" ca="1" si="16"/>
        <v>56.472138070152866</v>
      </c>
      <c r="N52" s="271">
        <f t="shared" ca="1" si="16"/>
        <v>61.519821201298356</v>
      </c>
      <c r="O52" s="271">
        <f t="shared" ca="1" si="16"/>
        <v>26.062768849015725</v>
      </c>
      <c r="P52" s="271">
        <f t="shared" ca="1" si="16"/>
        <v>0</v>
      </c>
      <c r="Q52" s="271">
        <f t="shared" ca="1" si="16"/>
        <v>0</v>
      </c>
      <c r="R52" s="271">
        <f t="shared" ca="1" si="16"/>
        <v>0</v>
      </c>
      <c r="S52" s="164"/>
      <c r="T52" s="356" t="b">
        <f ca="1">SUM(L52:R52)=Tot_cost!$AU$75/1000000</f>
        <v>1</v>
      </c>
      <c r="U52" s="164"/>
      <c r="V52" s="164"/>
      <c r="W52" s="164"/>
      <c r="X52" s="164"/>
    </row>
    <row r="53" spans="1:24" s="2" customFormat="1" ht="14.5">
      <c r="A53"/>
      <c r="B53" s="12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164"/>
      <c r="T53" s="164"/>
      <c r="U53" s="164"/>
      <c r="V53" s="164"/>
      <c r="W53" s="164"/>
      <c r="X53" s="164"/>
    </row>
    <row r="54" spans="1:24" s="2" customFormat="1" ht="14.5">
      <c r="A54"/>
      <c r="B54" s="126"/>
      <c r="C54" s="36"/>
      <c r="D54" s="36"/>
      <c r="E54" s="36"/>
      <c r="F54" s="36"/>
      <c r="G54" s="36"/>
      <c r="H54" s="36"/>
      <c r="I54" s="36"/>
      <c r="S54" s="164"/>
      <c r="T54" s="164"/>
      <c r="U54" s="164"/>
      <c r="V54" s="164"/>
      <c r="W54" s="164"/>
      <c r="X54" s="164"/>
    </row>
    <row r="55" spans="1:24" s="2" customFormat="1">
      <c r="A55"/>
      <c r="B55"/>
      <c r="C55"/>
      <c r="D55"/>
      <c r="E55"/>
      <c r="F55" s="20"/>
      <c r="G55" s="20"/>
      <c r="H55" s="20"/>
      <c r="S55" s="164"/>
      <c r="T55" s="164"/>
      <c r="U55" s="164"/>
      <c r="V55" s="164"/>
      <c r="W55" s="164"/>
      <c r="X55" s="164"/>
    </row>
    <row r="56" spans="1:24" s="2" customFormat="1">
      <c r="A56"/>
      <c r="B56"/>
      <c r="C56"/>
      <c r="D56"/>
      <c r="E56"/>
      <c r="F56" s="20"/>
      <c r="G56" s="20"/>
      <c r="H56" s="20"/>
      <c r="S56" s="164"/>
      <c r="T56" s="164"/>
      <c r="U56" s="164"/>
      <c r="V56" s="164"/>
      <c r="W56" s="164"/>
      <c r="X56" s="164"/>
    </row>
    <row r="57" spans="1:24" s="2" customFormat="1">
      <c r="A57"/>
      <c r="B57"/>
      <c r="C57"/>
      <c r="D57"/>
      <c r="E57"/>
      <c r="F57" s="20"/>
      <c r="G57" s="20"/>
      <c r="H57" s="20"/>
      <c r="S57" s="164"/>
      <c r="T57" s="164"/>
      <c r="U57" s="164"/>
      <c r="V57" s="164"/>
      <c r="W57" s="164"/>
      <c r="X57" s="164"/>
    </row>
    <row r="58" spans="1:24" s="2" customFormat="1">
      <c r="A58"/>
      <c r="B58"/>
      <c r="C58"/>
      <c r="D58"/>
      <c r="E58"/>
      <c r="F58" s="20"/>
      <c r="G58" s="20"/>
      <c r="H58" s="20"/>
      <c r="S58" s="164"/>
      <c r="T58" s="164"/>
      <c r="U58" s="164"/>
      <c r="V58" s="164"/>
      <c r="W58" s="164"/>
      <c r="X58" s="164"/>
    </row>
    <row r="59" spans="1:24" s="2" customFormat="1">
      <c r="A59"/>
      <c r="B59"/>
      <c r="C59"/>
      <c r="D59"/>
      <c r="E59"/>
      <c r="F59" s="20"/>
      <c r="G59" s="20"/>
      <c r="H59" s="20"/>
      <c r="S59" s="164"/>
      <c r="T59" s="164"/>
      <c r="U59" s="164"/>
      <c r="V59" s="164"/>
      <c r="W59" s="164"/>
      <c r="X59" s="164"/>
    </row>
    <row r="60" spans="1:24" s="2" customFormat="1">
      <c r="A60"/>
      <c r="B60"/>
      <c r="C60"/>
      <c r="D60"/>
      <c r="E60"/>
      <c r="F60" s="20"/>
      <c r="G60" s="20"/>
      <c r="H60" s="20"/>
      <c r="S60" s="164"/>
      <c r="T60" s="164"/>
      <c r="U60" s="164"/>
      <c r="V60" s="164"/>
      <c r="W60" s="164"/>
      <c r="X60" s="164"/>
    </row>
    <row r="61" spans="1:24" s="2" customFormat="1">
      <c r="A61"/>
      <c r="B61"/>
      <c r="C61"/>
      <c r="D61"/>
      <c r="E61"/>
      <c r="F61" s="20"/>
      <c r="G61" s="20"/>
      <c r="H61" s="20"/>
      <c r="S61" s="164"/>
      <c r="T61" s="164"/>
      <c r="U61" s="164"/>
      <c r="V61" s="164"/>
      <c r="W61" s="164"/>
      <c r="X61" s="164"/>
    </row>
    <row r="62" spans="1:24" s="2" customFormat="1">
      <c r="A62"/>
      <c r="B62"/>
      <c r="C62"/>
      <c r="D62"/>
      <c r="E62"/>
      <c r="F62" s="20"/>
      <c r="G62" s="20"/>
      <c r="H62" s="20"/>
      <c r="S62" s="266"/>
      <c r="T62" s="266"/>
      <c r="U62" s="266"/>
      <c r="V62" s="266"/>
      <c r="W62" s="266"/>
      <c r="X62" s="266"/>
    </row>
    <row r="63" spans="1:24" s="266" customFormat="1">
      <c r="A63" s="265"/>
      <c r="B63" s="265"/>
      <c r="C63" s="265"/>
      <c r="D63" s="265"/>
      <c r="E63" s="265"/>
      <c r="F63" s="20"/>
      <c r="G63" s="20"/>
      <c r="H63" s="20"/>
    </row>
    <row r="64" spans="1:24" s="266" customFormat="1">
      <c r="A64" s="265"/>
      <c r="B64" s="265"/>
      <c r="C64" s="265"/>
      <c r="D64" s="265"/>
      <c r="E64" s="265"/>
      <c r="F64" s="20"/>
      <c r="G64" s="20"/>
      <c r="H64" s="20"/>
    </row>
    <row r="65" spans="1:24" s="266" customFormat="1">
      <c r="A65" s="265"/>
      <c r="B65" s="265"/>
      <c r="C65" s="265"/>
      <c r="D65" s="265"/>
      <c r="E65" s="265"/>
      <c r="F65" s="20"/>
      <c r="G65" s="20"/>
      <c r="H65" s="20"/>
    </row>
    <row r="66" spans="1:24" s="266" customFormat="1">
      <c r="A66" s="265"/>
      <c r="B66" s="265"/>
      <c r="C66" s="265"/>
      <c r="D66" s="265"/>
      <c r="E66" s="265"/>
      <c r="F66" s="20"/>
      <c r="G66" s="20"/>
      <c r="H66" s="20"/>
    </row>
    <row r="67" spans="1:24" s="2" customFormat="1">
      <c r="A67"/>
      <c r="B67"/>
      <c r="C67"/>
      <c r="D67"/>
      <c r="E67"/>
      <c r="F67" s="20"/>
      <c r="G67" s="20"/>
      <c r="H67" s="20"/>
      <c r="S67" s="266"/>
      <c r="T67" s="266"/>
      <c r="U67" s="266"/>
      <c r="V67" s="266"/>
      <c r="W67" s="266"/>
      <c r="X67" s="266"/>
    </row>
    <row r="68" spans="1:24" s="2" customFormat="1">
      <c r="A68"/>
      <c r="B68"/>
      <c r="C68"/>
      <c r="D68"/>
      <c r="E68"/>
      <c r="F68" s="20"/>
      <c r="G68" s="20"/>
      <c r="H68" s="20"/>
      <c r="S68" s="266"/>
      <c r="T68" s="266"/>
      <c r="U68" s="266"/>
      <c r="V68" s="266"/>
      <c r="W68" s="266"/>
      <c r="X68" s="266"/>
    </row>
    <row r="69" spans="1:24">
      <c r="S69" s="265"/>
      <c r="T69" s="265"/>
      <c r="U69" s="265"/>
      <c r="V69" s="265"/>
      <c r="W69" s="265"/>
      <c r="X69" s="265"/>
    </row>
    <row r="70" spans="1:24">
      <c r="S70" s="265"/>
      <c r="T70" s="265"/>
      <c r="U70" s="265"/>
      <c r="V70" s="265"/>
      <c r="W70" s="265"/>
      <c r="X70" s="265"/>
    </row>
    <row r="71" spans="1:24">
      <c r="S71" s="265"/>
      <c r="T71" s="265"/>
      <c r="U71" s="265"/>
      <c r="V71" s="265"/>
      <c r="W71" s="265"/>
      <c r="X71" s="265"/>
    </row>
    <row r="72" spans="1:24">
      <c r="S72" s="265"/>
      <c r="T72" s="265"/>
      <c r="U72" s="265"/>
      <c r="V72" s="265"/>
      <c r="W72" s="265"/>
      <c r="X72" s="265"/>
    </row>
    <row r="73" spans="1:24">
      <c r="S73" s="265"/>
      <c r="T73" s="265"/>
      <c r="U73" s="265"/>
      <c r="V73" s="265"/>
      <c r="W73" s="265"/>
      <c r="X73" s="265"/>
    </row>
    <row r="74" spans="1:24">
      <c r="S74" s="265"/>
      <c r="T74" s="265"/>
      <c r="U74" s="265"/>
      <c r="V74" s="265"/>
      <c r="W74" s="265"/>
      <c r="X74" s="265"/>
    </row>
    <row r="75" spans="1:24">
      <c r="S75" s="265"/>
      <c r="T75" s="265"/>
      <c r="U75" s="265"/>
      <c r="V75" s="265"/>
      <c r="W75" s="265"/>
      <c r="X75" s="265"/>
    </row>
    <row r="76" spans="1:24">
      <c r="S76" s="265"/>
      <c r="T76" s="265"/>
      <c r="U76" s="265"/>
      <c r="V76" s="265"/>
      <c r="W76" s="265"/>
      <c r="X76" s="265"/>
    </row>
    <row r="80" spans="1:24" s="265" customFormat="1"/>
    <row r="81" s="265" customFormat="1"/>
    <row r="82" s="265" customFormat="1"/>
  </sheetData>
  <conditionalFormatting sqref="F31:F32">
    <cfRule type="expression" dxfId="34" priority="3">
      <formula>#REF!="Opex"</formula>
    </cfRule>
  </conditionalFormatting>
  <conditionalFormatting sqref="H2">
    <cfRule type="containsText" dxfId="33" priority="1" operator="containsText" text="TRUE">
      <formula>NOT(ISERROR(SEARCH("TRUE",H2)))</formula>
    </cfRule>
  </conditionalFormatting>
  <pageMargins left="0.82677165354330717" right="0.23622047244094491" top="0.55118110236220474" bottom="0.55118110236220474" header="0.31496062992125984" footer="0.31496062992125984"/>
  <pageSetup paperSize="9" scale="3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66FFFF"/>
  </sheetPr>
  <dimension ref="A1:XDP135"/>
  <sheetViews>
    <sheetView showGridLines="0" zoomScale="85" zoomScaleNormal="85" zoomScaleSheetLayoutView="85" workbookViewId="0">
      <pane xSplit="5" ySplit="7" topLeftCell="F8" activePane="bottomRight" state="frozen"/>
      <selection activeCell="R12" sqref="R12"/>
      <selection pane="topRight" activeCell="R12" sqref="R12"/>
      <selection pane="bottomLeft" activeCell="R12" sqref="R12"/>
      <selection pane="bottomRight"/>
    </sheetView>
  </sheetViews>
  <sheetFormatPr defaultRowHeight="13"/>
  <cols>
    <col min="1" max="1" width="2.296875" customWidth="1"/>
    <col min="2" max="2" width="1.3984375" customWidth="1"/>
    <col min="3" max="3" width="1.59765625" customWidth="1"/>
    <col min="4" max="4" width="33.69921875" customWidth="1"/>
    <col min="5" max="5" width="1.09765625" style="62" customWidth="1"/>
    <col min="6" max="6" width="5.69921875" customWidth="1"/>
    <col min="7" max="7" width="4.3984375" customWidth="1"/>
    <col min="8" max="12" width="10" customWidth="1"/>
    <col min="13" max="13" width="10" style="265" customWidth="1"/>
    <col min="14" max="14" width="10" customWidth="1"/>
    <col min="15" max="15" width="1.09765625" customWidth="1"/>
    <col min="16" max="16" width="12.69921875" style="10" customWidth="1"/>
    <col min="23" max="23" width="13.09765625" style="327" customWidth="1"/>
  </cols>
  <sheetData>
    <row r="1" spans="1:27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S1" s="265"/>
      <c r="T1" s="265"/>
      <c r="U1" s="265"/>
      <c r="V1" s="265"/>
      <c r="W1" s="265"/>
      <c r="X1" s="265"/>
      <c r="Y1" s="265"/>
      <c r="Z1" s="265"/>
      <c r="AA1" s="265"/>
    </row>
    <row r="2" spans="1:27" ht="21">
      <c r="A2" s="187" t="s">
        <v>148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T2" s="265"/>
      <c r="U2" s="265"/>
      <c r="V2" s="265"/>
      <c r="W2" s="265"/>
      <c r="X2" s="265"/>
      <c r="Y2" s="265"/>
      <c r="Z2" s="265"/>
      <c r="AA2" s="265"/>
    </row>
    <row r="3" spans="1:27" s="265" customFormat="1" ht="12.75" customHeight="1">
      <c r="A3" s="189" t="s">
        <v>141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</row>
    <row r="4" spans="1:27" ht="14.25" customHeight="1">
      <c r="A4" s="152"/>
      <c r="B4" s="153"/>
      <c r="C4" s="153"/>
      <c r="D4" s="153"/>
      <c r="K4" s="60"/>
      <c r="S4" s="265"/>
      <c r="T4" s="265"/>
      <c r="U4" s="265"/>
      <c r="V4" s="265"/>
      <c r="W4" s="265"/>
      <c r="X4" s="265"/>
      <c r="Y4" s="265"/>
      <c r="Z4" s="265"/>
      <c r="AA4" s="265"/>
    </row>
    <row r="5" spans="1:27" ht="14.5">
      <c r="A5" s="152"/>
      <c r="B5" s="153"/>
      <c r="C5" s="153"/>
      <c r="D5" s="153"/>
      <c r="F5" s="265"/>
      <c r="G5" s="265"/>
      <c r="H5" s="40"/>
      <c r="I5" s="40"/>
      <c r="J5" s="40"/>
      <c r="K5" s="40"/>
      <c r="L5" s="40"/>
      <c r="M5" s="40"/>
      <c r="N5" s="40"/>
      <c r="S5" s="265"/>
      <c r="T5" s="265"/>
      <c r="U5" s="265"/>
      <c r="V5" s="265"/>
      <c r="W5" s="265"/>
      <c r="X5" s="265"/>
      <c r="Y5" s="265"/>
      <c r="Z5" s="265"/>
      <c r="AA5" s="265"/>
    </row>
    <row r="6" spans="1:27" s="5" customFormat="1" ht="14.5">
      <c r="A6" s="58"/>
      <c r="B6" s="58"/>
      <c r="C6" s="58"/>
      <c r="D6" s="58"/>
      <c r="E6" s="58"/>
      <c r="F6" s="58"/>
      <c r="G6" s="58"/>
      <c r="H6" s="58" t="s">
        <v>142</v>
      </c>
      <c r="I6" s="57"/>
      <c r="J6" s="57"/>
      <c r="K6" s="57"/>
      <c r="L6" s="57"/>
      <c r="M6" s="57"/>
      <c r="N6" s="57"/>
      <c r="O6"/>
      <c r="P6" s="58" t="s">
        <v>195</v>
      </c>
      <c r="S6" s="267"/>
      <c r="T6" s="267"/>
      <c r="W6" s="267"/>
      <c r="X6" s="267"/>
      <c r="Y6" s="267"/>
      <c r="Z6" s="267"/>
      <c r="AA6" s="267"/>
    </row>
    <row r="7" spans="1:27" s="8" customFormat="1" ht="14.5">
      <c r="A7" s="55"/>
      <c r="B7" s="55"/>
      <c r="C7" s="55"/>
      <c r="D7" s="55"/>
      <c r="E7" s="55"/>
      <c r="F7" s="55"/>
      <c r="G7" s="55"/>
      <c r="H7" s="55" t="s">
        <v>150</v>
      </c>
      <c r="I7" s="55" t="s">
        <v>151</v>
      </c>
      <c r="J7" s="55" t="s">
        <v>152</v>
      </c>
      <c r="K7" s="55" t="s">
        <v>153</v>
      </c>
      <c r="L7" s="55" t="s">
        <v>154</v>
      </c>
      <c r="M7" s="55" t="s">
        <v>155</v>
      </c>
      <c r="N7" s="55" t="s">
        <v>156</v>
      </c>
      <c r="O7"/>
      <c r="P7" s="55" t="s">
        <v>0</v>
      </c>
    </row>
    <row r="8" spans="1:27">
      <c r="D8" s="38"/>
      <c r="E8" s="71"/>
      <c r="F8" s="39"/>
      <c r="G8" s="30"/>
      <c r="H8" s="40"/>
      <c r="I8" s="40"/>
      <c r="J8" s="40"/>
      <c r="K8" s="40"/>
      <c r="L8" s="40"/>
      <c r="M8" s="40"/>
      <c r="N8" s="40"/>
      <c r="S8" s="265"/>
      <c r="T8" s="265"/>
      <c r="W8" s="265"/>
      <c r="X8" s="265"/>
      <c r="Y8" s="265"/>
      <c r="Z8" s="265"/>
      <c r="AA8" s="265"/>
    </row>
    <row r="9" spans="1:27">
      <c r="D9" s="38"/>
      <c r="E9" s="71"/>
      <c r="F9" s="39"/>
      <c r="G9" s="30"/>
      <c r="H9" s="59"/>
      <c r="I9" s="59"/>
      <c r="J9" s="59"/>
      <c r="K9" s="59"/>
      <c r="L9" s="59"/>
      <c r="M9" s="40"/>
      <c r="N9" s="40"/>
      <c r="S9" s="265"/>
      <c r="T9" s="265"/>
      <c r="W9" s="265"/>
      <c r="X9" s="265"/>
      <c r="Y9" s="265"/>
      <c r="Z9" s="265"/>
      <c r="AA9" s="265"/>
    </row>
    <row r="10" spans="1:27" ht="14.5">
      <c r="B10" s="9" t="s">
        <v>172</v>
      </c>
      <c r="S10" s="265"/>
      <c r="T10" s="265"/>
      <c r="W10" s="265"/>
      <c r="X10" s="265"/>
      <c r="Y10" s="265"/>
      <c r="Z10" s="265"/>
      <c r="AA10" s="265"/>
    </row>
    <row r="11" spans="1:27">
      <c r="D11" s="157" t="s">
        <v>172</v>
      </c>
      <c r="E11" s="158"/>
      <c r="F11" s="157"/>
      <c r="G11" s="157"/>
      <c r="H11" s="155">
        <f ca="1">(SUM(ART_cost!$AD15:$AJ15))/1000</f>
        <v>985.32392030508481</v>
      </c>
      <c r="I11" s="155">
        <f ca="1">(SUM(CRO_cost!$AD15:$AJ15))/1000</f>
        <v>2158.6918256325612</v>
      </c>
      <c r="J11" s="155">
        <f ca="1">(SUM(HTN_cost!$AD15:$AJ15))/1000</f>
        <v>2116.4882012855996</v>
      </c>
      <c r="K11" s="155">
        <f ca="1">(SUM(KRT_cost!$AD15:$AJ15))/1000</f>
        <v>989.83721179079896</v>
      </c>
      <c r="L11" s="155">
        <f ca="1">(SUM(MBN_cost!$AD15:$AJ15))/1000</f>
        <v>1145.066265371026</v>
      </c>
      <c r="M11" s="155">
        <f ca="1">(SUM(STL_cost!$AD15:$AJ15))/1000</f>
        <v>2048.8219110855175</v>
      </c>
      <c r="N11" s="155">
        <f ca="1">(SUM(TRG_cost!$AD15:$AJ15))/1000</f>
        <v>2734.9615121405918</v>
      </c>
      <c r="P11" s="156">
        <f ca="1">SUM(H11:N11)</f>
        <v>12179.19084761118</v>
      </c>
      <c r="Q11" s="265"/>
      <c r="R11" s="50"/>
      <c r="S11" s="50"/>
      <c r="T11" s="50"/>
      <c r="W11" s="265"/>
      <c r="X11" s="265"/>
      <c r="Y11" s="265"/>
      <c r="Z11" s="265"/>
      <c r="AA11" s="265"/>
    </row>
    <row r="12" spans="1:27">
      <c r="C12" s="51"/>
      <c r="D12" s="52"/>
      <c r="E12" s="61"/>
      <c r="F12" s="53"/>
      <c r="G12" s="51"/>
      <c r="H12" s="54"/>
      <c r="I12" s="54"/>
      <c r="J12" s="54"/>
      <c r="K12" s="54"/>
      <c r="L12" s="54"/>
      <c r="M12" s="54"/>
      <c r="N12" s="54"/>
      <c r="P12" s="64"/>
      <c r="Q12" s="265"/>
      <c r="R12" s="265"/>
      <c r="S12" s="265"/>
      <c r="T12" s="265"/>
      <c r="W12" s="265"/>
      <c r="X12" s="265"/>
      <c r="Y12" s="265"/>
      <c r="Z12" s="265"/>
      <c r="AA12" s="265"/>
    </row>
    <row r="13" spans="1:27" ht="14.5">
      <c r="B13" s="9" t="s">
        <v>48</v>
      </c>
      <c r="Q13" s="265"/>
      <c r="R13" s="265"/>
      <c r="S13" s="265"/>
      <c r="T13" s="265"/>
      <c r="W13" s="265"/>
      <c r="X13" s="265"/>
      <c r="Y13" s="265"/>
      <c r="Z13" s="265"/>
      <c r="AA13" s="265"/>
    </row>
    <row r="14" spans="1:27">
      <c r="D14" s="157" t="str">
        <f>Project_inputs!D10</f>
        <v>Surge arrestor sites (single phase)</v>
      </c>
      <c r="E14" s="158"/>
      <c r="F14" s="157"/>
      <c r="G14" s="157"/>
      <c r="H14" s="155">
        <f ca="1">(SUM(ART_cost!$AD18:$AJ18))/1000</f>
        <v>972.32037000801063</v>
      </c>
      <c r="I14" s="155">
        <f ca="1">(SUM(CRO_cost!$AD18:$AJ18))/1000</f>
        <v>225.50502639599384</v>
      </c>
      <c r="J14" s="155">
        <f ca="1">(SUM(HTN_cost!$AD18:$AJ18))/1000</f>
        <v>913.91044796750089</v>
      </c>
      <c r="K14" s="155">
        <f ca="1">(SUM(KRT_cost!$AD18:$AJ18))/1000</f>
        <v>857.29614912952059</v>
      </c>
      <c r="L14" s="155">
        <f ca="1">(SUM(MBN_cost!$AD18:$AJ18))/1000</f>
        <v>385.49458146786549</v>
      </c>
      <c r="M14" s="155">
        <f ca="1">(SUM(STL_cost!$AD18:$AJ18))/1000</f>
        <v>534.52141364716203</v>
      </c>
      <c r="N14" s="155">
        <f ca="1">(SUM(TRG_cost!$AD18:$AJ18))/1000</f>
        <v>1299.9707870929076</v>
      </c>
      <c r="P14" s="156">
        <f t="shared" ref="P14:P28" ca="1" si="0">SUM(H14:N14)</f>
        <v>5189.0187757089616</v>
      </c>
      <c r="Q14" s="265"/>
      <c r="R14" s="50"/>
      <c r="S14" s="50"/>
      <c r="T14" s="50"/>
      <c r="W14" s="265"/>
      <c r="X14" s="265"/>
      <c r="Y14" s="265"/>
      <c r="Z14" s="265"/>
      <c r="AA14" s="265"/>
    </row>
    <row r="15" spans="1:27">
      <c r="A15" s="265"/>
      <c r="D15" s="157" t="str">
        <f>Project_inputs!D11</f>
        <v>Surge arrestor sites (three phase)</v>
      </c>
      <c r="E15" s="158"/>
      <c r="F15" s="157"/>
      <c r="G15" s="157"/>
      <c r="H15" s="155">
        <f ca="1">(SUM(ART_cost!$AD19:$AJ19))/1000</f>
        <v>754.73765871192927</v>
      </c>
      <c r="I15" s="155">
        <f ca="1">(SUM(CRO_cost!$AD19:$AJ19))/1000</f>
        <v>2202.5294620528766</v>
      </c>
      <c r="J15" s="155">
        <f ca="1">(SUM(HTN_cost!$AD19:$AJ19))/1000</f>
        <v>730.73854183359629</v>
      </c>
      <c r="K15" s="155">
        <f ca="1">(SUM(KRT_cost!$AD19:$AJ19))/1000</f>
        <v>1514.4974562214393</v>
      </c>
      <c r="L15" s="155">
        <f ca="1">(SUM(MBN_cost!$AD19:$AJ19))/1000</f>
        <v>2702.6769437363491</v>
      </c>
      <c r="M15" s="155">
        <f ca="1">(SUM(STL_cost!$AD19:$AJ19))/1000</f>
        <v>779.69731300650972</v>
      </c>
      <c r="N15" s="155">
        <f ca="1">(SUM(TRG_cost!$AD19:$AJ19))/1000</f>
        <v>1430.5097338455266</v>
      </c>
      <c r="P15" s="156">
        <f t="shared" ca="1" si="0"/>
        <v>10115.387109408226</v>
      </c>
      <c r="Q15" s="265"/>
      <c r="R15" s="50"/>
      <c r="S15" s="50"/>
      <c r="T15" s="265"/>
      <c r="W15" s="265"/>
      <c r="X15" s="265"/>
      <c r="Y15" s="265"/>
      <c r="Z15" s="265"/>
      <c r="AA15" s="265"/>
    </row>
    <row r="16" spans="1:27">
      <c r="A16" s="265"/>
      <c r="D16" s="157" t="str">
        <f>Project_inputs!D12</f>
        <v>ACRs</v>
      </c>
      <c r="E16" s="158"/>
      <c r="F16" s="157"/>
      <c r="G16" s="157"/>
      <c r="H16" s="155">
        <f ca="1">(SUM(ART_cost!$AD20:$AJ20))/1000</f>
        <v>60.688576901189663</v>
      </c>
      <c r="I16" s="155">
        <f ca="1">(SUM(CRO_cost!$AD20:$AJ20))/1000</f>
        <v>160.10493065602518</v>
      </c>
      <c r="J16" s="155">
        <f ca="1">(SUM(HTN_cost!$AD20:$AJ20))/1000</f>
        <v>355.31602456117793</v>
      </c>
      <c r="K16" s="155">
        <f ca="1">(SUM(KRT_cost!$AD20:$AJ20))/1000</f>
        <v>171.23480775147908</v>
      </c>
      <c r="L16" s="155">
        <f ca="1">(SUM(MBN_cost!$AD20:$AJ20))/1000</f>
        <v>61.837665240763684</v>
      </c>
      <c r="M16" s="155">
        <f ca="1">(SUM(STL_cost!$AD20:$AJ20))/1000</f>
        <v>63.009285929198612</v>
      </c>
      <c r="N16" s="155">
        <f ca="1">(SUM(TRG_cost!$AD20:$AJ20))/1000</f>
        <v>290.89595717865262</v>
      </c>
      <c r="P16" s="156">
        <f t="shared" ca="1" si="0"/>
        <v>1163.0872482184868</v>
      </c>
      <c r="Q16" s="265"/>
      <c r="R16" s="50"/>
      <c r="S16" s="50"/>
      <c r="T16" s="265"/>
      <c r="W16" s="265"/>
      <c r="X16" s="265"/>
      <c r="Y16" s="265"/>
      <c r="Z16" s="265"/>
      <c r="AA16" s="265"/>
    </row>
    <row r="17" spans="1:27">
      <c r="A17" s="265"/>
      <c r="D17" s="157" t="str">
        <f>Project_inputs!D13</f>
        <v>ACR/gas switch control box replacement</v>
      </c>
      <c r="E17" s="158"/>
      <c r="F17" s="157"/>
      <c r="G17" s="157"/>
      <c r="H17" s="155">
        <f ca="1">(SUM(ART_cost!$AD21:$AJ21))/1000</f>
        <v>0</v>
      </c>
      <c r="I17" s="155">
        <f ca="1">(SUM(CRO_cost!$AD21:$AJ21))/1000</f>
        <v>91.227512352068601</v>
      </c>
      <c r="J17" s="155">
        <f ca="1">(SUM(HTN_cost!$AD21:$AJ21))/1000</f>
        <v>25.671219566272121</v>
      </c>
      <c r="K17" s="155">
        <f ca="1">(SUM(KRT_cost!$AD21:$AJ21))/1000</f>
        <v>77.81446410254182</v>
      </c>
      <c r="L17" s="155">
        <f ca="1">(SUM(MBN_cost!$AD21:$AJ21))/1000</f>
        <v>53.232555463877901</v>
      </c>
      <c r="M17" s="155">
        <f ca="1">(SUM(STL_cost!$AD21:$AJ21))/1000</f>
        <v>190.15967894900666</v>
      </c>
      <c r="N17" s="155">
        <f ca="1">(SUM(TRG_cost!$AD21:$AJ21))/1000</f>
        <v>127.13001208643659</v>
      </c>
      <c r="P17" s="156">
        <f t="shared" ca="1" si="0"/>
        <v>565.23544252020372</v>
      </c>
      <c r="Q17" s="265"/>
      <c r="R17" s="50"/>
      <c r="S17" s="50"/>
      <c r="T17" s="265"/>
      <c r="W17" s="265"/>
      <c r="X17" s="265"/>
      <c r="Y17" s="265"/>
      <c r="Z17" s="265"/>
      <c r="AA17" s="265"/>
    </row>
    <row r="18" spans="1:27">
      <c r="A18" s="265"/>
      <c r="D18" s="157" t="str">
        <f>Project_inputs!D14</f>
        <v>Admittance balancing units (single phase)</v>
      </c>
      <c r="E18" s="158"/>
      <c r="F18" s="157"/>
      <c r="G18" s="157"/>
      <c r="H18" s="155">
        <f ca="1">(SUM(ART_cost!$AD22:$AJ22))/1000</f>
        <v>694.78734943988502</v>
      </c>
      <c r="I18" s="155">
        <f ca="1">(SUM(CRO_cost!$AD22:$AJ22))/1000</f>
        <v>65.243903155366851</v>
      </c>
      <c r="J18" s="155">
        <f ca="1">(SUM(HTN_cost!$AD22:$AJ22))/1000</f>
        <v>644.73165163770432</v>
      </c>
      <c r="K18" s="155">
        <f ca="1">(SUM(KRT_cost!$AD22:$AJ22))/1000</f>
        <v>360.53655093836892</v>
      </c>
      <c r="L18" s="155">
        <f ca="1">(SUM(MBN_cost!$AD22:$AJ22))/1000</f>
        <v>75.241667207240042</v>
      </c>
      <c r="M18" s="155">
        <f ca="1">(SUM(STL_cost!$AD22:$AJ22))/1000</f>
        <v>152.39326888632004</v>
      </c>
      <c r="N18" s="155">
        <f ca="1">(SUM(TRG_cost!$AD22:$AJ22))/1000</f>
        <v>560.86500484536873</v>
      </c>
      <c r="P18" s="156">
        <f t="shared" ca="1" si="0"/>
        <v>2553.7993961102538</v>
      </c>
      <c r="Q18" s="265"/>
      <c r="R18" s="50"/>
      <c r="S18" s="50"/>
      <c r="T18" s="265"/>
      <c r="W18" s="265"/>
      <c r="X18" s="265"/>
      <c r="Y18" s="265"/>
      <c r="Z18" s="265"/>
      <c r="AA18" s="265"/>
    </row>
    <row r="19" spans="1:27">
      <c r="A19" s="265"/>
      <c r="D19" s="157" t="str">
        <f>Project_inputs!D15</f>
        <v>Admittance balancing units (three phase)</v>
      </c>
      <c r="E19" s="158"/>
      <c r="F19" s="157"/>
      <c r="G19" s="157"/>
      <c r="H19" s="155">
        <f ca="1">(SUM(ART_cost!$AD23:$AJ23))/1000</f>
        <v>515.87292196308499</v>
      </c>
      <c r="I19" s="155">
        <f ca="1">(SUM(CRO_cost!$AD23:$AJ23))/1000</f>
        <v>571.71763928132577</v>
      </c>
      <c r="J19" s="155">
        <f ca="1">(SUM(HTN_cost!$AD23:$AJ23))/1000</f>
        <v>810.12258872696782</v>
      </c>
      <c r="K19" s="155">
        <f ca="1">(SUM(KRT_cost!$AD23:$AJ23))/1000</f>
        <v>662.31803724706822</v>
      </c>
      <c r="L19" s="155">
        <f ca="1">(SUM(MBN_cost!$AD23:$AJ23))/1000</f>
        <v>338.73278474707553</v>
      </c>
      <c r="M19" s="155">
        <f ca="1">(SUM(STL_cost!$AD23:$AJ23))/1000</f>
        <v>528.09621208012277</v>
      </c>
      <c r="N19" s="155">
        <f ca="1">(SUM(TRG_cost!$AD23:$AJ23))/1000</f>
        <v>740.91786499359523</v>
      </c>
      <c r="P19" s="156">
        <f t="shared" ca="1" si="0"/>
        <v>4167.7780490392406</v>
      </c>
      <c r="Q19" s="265"/>
      <c r="R19" s="50"/>
      <c r="S19" s="50"/>
      <c r="T19" s="265"/>
      <c r="W19" s="265"/>
      <c r="X19" s="265"/>
      <c r="Y19" s="265"/>
      <c r="Z19" s="265"/>
      <c r="AA19" s="265"/>
    </row>
    <row r="20" spans="1:27">
      <c r="A20" s="265"/>
      <c r="D20" s="157" t="str">
        <f>Project_inputs!D16</f>
        <v>Re-phasing</v>
      </c>
      <c r="E20" s="158"/>
      <c r="F20" s="157"/>
      <c r="G20" s="157"/>
      <c r="H20" s="155">
        <f ca="1">(SUM(ART_cost!$AD24:$AJ24))/1000</f>
        <v>98.777157581019154</v>
      </c>
      <c r="I20" s="155">
        <f ca="1">(SUM(CRO_cost!$AD24:$AJ24))/1000</f>
        <v>42.802181226904679</v>
      </c>
      <c r="J20" s="155">
        <f ca="1">(SUM(HTN_cost!$AD24:$AJ24))/1000</f>
        <v>128.4002882338321</v>
      </c>
      <c r="K20" s="155">
        <f ca="1">(SUM(KRT_cost!$AD24:$AJ24))/1000</f>
        <v>125.87764434698758</v>
      </c>
      <c r="L20" s="155">
        <f ca="1">(SUM(MBN_cost!$AD24:$AJ24))/1000</f>
        <v>21.815511979337455</v>
      </c>
      <c r="M20" s="155">
        <f ca="1">(SUM(STL_cost!$AD24:$AJ24))/1000</f>
        <v>87.99320781200575</v>
      </c>
      <c r="N20" s="155">
        <f ca="1">(SUM(TRG_cost!$AD24:$AJ24))/1000</f>
        <v>165.32637114954485</v>
      </c>
      <c r="O20" s="265"/>
      <c r="P20" s="156">
        <f t="shared" ca="1" si="0"/>
        <v>670.99236232963153</v>
      </c>
      <c r="Q20" s="265"/>
      <c r="R20" s="50"/>
      <c r="S20" s="50"/>
      <c r="T20" s="265"/>
      <c r="W20" s="265"/>
      <c r="X20" s="265"/>
      <c r="Y20" s="265"/>
      <c r="Z20" s="265"/>
      <c r="AA20" s="265"/>
    </row>
    <row r="21" spans="1:27">
      <c r="A21" s="265"/>
      <c r="D21" s="157" t="str">
        <f>Project_inputs!D17</f>
        <v>Fusesavers</v>
      </c>
      <c r="E21" s="158"/>
      <c r="F21" s="157"/>
      <c r="G21" s="157"/>
      <c r="H21" s="155">
        <f ca="1">(SUM(ART_cost!$AD25:$AJ25))/1000</f>
        <v>568.64306034712934</v>
      </c>
      <c r="I21" s="155">
        <f ca="1">(SUM(CRO_cost!$AD25:$AJ25))/1000</f>
        <v>280.8679515566738</v>
      </c>
      <c r="J21" s="155">
        <f ca="1">(SUM(HTN_cost!$AD25:$AJ25))/1000</f>
        <v>531.80489885892973</v>
      </c>
      <c r="K21" s="155">
        <f ca="1">(SUM(KRT_cost!$AD25:$AJ25))/1000</f>
        <v>412.04666847957424</v>
      </c>
      <c r="L21" s="155">
        <f ca="1">(SUM(MBN_cost!$AD25:$AJ25))/1000</f>
        <v>293.58811938890199</v>
      </c>
      <c r="M21" s="155">
        <f ca="1">(SUM(STL_cost!$AD25:$AJ25))/1000</f>
        <v>654.14328691627304</v>
      </c>
      <c r="N21" s="155">
        <f ca="1">(SUM(TRG_cost!$AD25:$AJ25))/1000</f>
        <v>623.13279537794665</v>
      </c>
      <c r="P21" s="156">
        <f t="shared" ca="1" si="0"/>
        <v>3364.226780925429</v>
      </c>
      <c r="Q21" s="265"/>
      <c r="R21" s="50"/>
      <c r="S21" s="50"/>
      <c r="T21" s="265"/>
      <c r="W21" s="265"/>
      <c r="X21" s="265"/>
      <c r="Y21" s="265"/>
      <c r="Z21" s="265"/>
      <c r="AA21" s="265"/>
    </row>
    <row r="22" spans="1:27">
      <c r="A22" s="265"/>
      <c r="D22" s="157" t="str">
        <f>Project_inputs!D18</f>
        <v>HV Regulators upgrade (control box)</v>
      </c>
      <c r="E22" s="158"/>
      <c r="F22" s="157"/>
      <c r="G22" s="157"/>
      <c r="H22" s="155">
        <f ca="1">(SUM(ART_cost!$AD26:$AJ26))/1000</f>
        <v>22.308376477775127</v>
      </c>
      <c r="I22" s="155">
        <f ca="1">(SUM(CRO_cost!$AD26:$AJ26))/1000</f>
        <v>0</v>
      </c>
      <c r="J22" s="155">
        <f ca="1">(SUM(HTN_cost!$AD26:$AJ26))/1000</f>
        <v>22.035552123652852</v>
      </c>
      <c r="K22" s="155">
        <f ca="1">(SUM(KRT_cost!$AD26:$AJ26))/1000</f>
        <v>66.517793335750625</v>
      </c>
      <c r="L22" s="155">
        <f ca="1">(SUM(MBN_cost!$AD26:$AJ26))/1000</f>
        <v>22.647490805149609</v>
      </c>
      <c r="M22" s="155">
        <f ca="1">(SUM(STL_cost!$AD26:$AJ26))/1000</f>
        <v>22.503714923632405</v>
      </c>
      <c r="N22" s="155">
        <f ca="1">(SUM(TRG_cost!$AD26:$AJ26))/1000</f>
        <v>66.106656370958547</v>
      </c>
      <c r="P22" s="156">
        <f t="shared" ca="1" si="0"/>
        <v>222.11958403691915</v>
      </c>
      <c r="Q22" s="265"/>
      <c r="R22" s="50"/>
      <c r="S22" s="50"/>
      <c r="T22" s="265"/>
      <c r="W22" s="265"/>
      <c r="X22" s="265"/>
      <c r="Y22" s="265"/>
      <c r="Z22" s="265"/>
      <c r="AA22" s="265"/>
    </row>
    <row r="23" spans="1:27">
      <c r="A23" s="265"/>
      <c r="D23" s="157" t="str">
        <f>Project_inputs!D19</f>
        <v>HV Regulators upgrade (close delta)</v>
      </c>
      <c r="E23" s="158"/>
      <c r="F23" s="157"/>
      <c r="G23" s="157"/>
      <c r="H23" s="155">
        <f ca="1">(SUM(ART_cost!$AD27:$AJ27))/1000</f>
        <v>496.22169519017496</v>
      </c>
      <c r="I23" s="155">
        <f ca="1">(SUM(CRO_cost!$AD27:$AJ27))/1000</f>
        <v>227.35496895196468</v>
      </c>
      <c r="J23" s="155">
        <f ca="1">(SUM(HTN_cost!$AD27:$AJ27))/1000</f>
        <v>243.9864727268031</v>
      </c>
      <c r="K23" s="155">
        <f ca="1">(SUM(KRT_cost!$AD27:$AJ27))/1000</f>
        <v>0</v>
      </c>
      <c r="L23" s="155">
        <f ca="1">(SUM(MBN_cost!$AD27:$AJ27))/1000</f>
        <v>252.99389520079953</v>
      </c>
      <c r="M23" s="155">
        <f ca="1">(SUM(STL_cost!$AD27:$AJ27))/1000</f>
        <v>512.77779094199548</v>
      </c>
      <c r="N23" s="155">
        <f ca="1">(SUM(TRG_cost!$AD27:$AJ27))/1000</f>
        <v>0</v>
      </c>
      <c r="P23" s="156">
        <f t="shared" ca="1" si="0"/>
        <v>1733.3348230117376</v>
      </c>
      <c r="Q23" s="265"/>
      <c r="R23" s="50"/>
      <c r="S23" s="50"/>
      <c r="T23" s="265"/>
      <c r="W23" s="265"/>
      <c r="X23" s="265"/>
      <c r="Y23" s="265"/>
      <c r="Z23" s="265"/>
      <c r="AA23" s="265"/>
    </row>
    <row r="24" spans="1:27">
      <c r="A24" s="265"/>
      <c r="D24" s="157" t="str">
        <f>Project_inputs!D20</f>
        <v>Distribution switchgear (installed)</v>
      </c>
      <c r="E24" s="158"/>
      <c r="F24" s="157"/>
      <c r="G24" s="157"/>
      <c r="H24" s="155">
        <f ca="1">(SUM(ART_cost!$AD28:$AJ28))/1000</f>
        <v>772.9119999999964</v>
      </c>
      <c r="I24" s="155">
        <f ca="1">(SUM(CRO_cost!$AD28:$AJ28))/1000</f>
        <v>1932.2799999999909</v>
      </c>
      <c r="J24" s="155">
        <f ca="1">(SUM(HTN_cost!$AD28:$AJ28))/1000</f>
        <v>1159.3679999999947</v>
      </c>
      <c r="K24" s="155">
        <f ca="1">(SUM(KRT_cost!$AD28:$AJ28))/1000</f>
        <v>869.52599999999597</v>
      </c>
      <c r="L24" s="155">
        <f ca="1">(SUM(MBN_cost!$AD28:$AJ28))/1000</f>
        <v>2898.4199999999864</v>
      </c>
      <c r="M24" s="155">
        <f ca="1">(SUM(STL_cost!$AD28:$AJ28))/1000</f>
        <v>869.52599999999597</v>
      </c>
      <c r="N24" s="155">
        <f ca="1">(SUM(TRG_cost!$AD28:$AJ28))/1000</f>
        <v>772.9119999999964</v>
      </c>
      <c r="P24" s="156">
        <f t="shared" ca="1" si="0"/>
        <v>9274.9439999999577</v>
      </c>
      <c r="Q24" s="265"/>
      <c r="R24" s="50"/>
      <c r="S24" s="50"/>
      <c r="T24" s="265"/>
      <c r="W24" s="265"/>
      <c r="X24" s="265"/>
      <c r="Y24" s="265"/>
      <c r="Z24" s="265"/>
      <c r="AA24" s="265"/>
    </row>
    <row r="25" spans="1:27">
      <c r="A25" s="265"/>
      <c r="D25" s="157" t="str">
        <f>Project_inputs!D21</f>
        <v>UG cable replacement</v>
      </c>
      <c r="E25" s="158"/>
      <c r="F25" s="157"/>
      <c r="G25" s="157"/>
      <c r="H25" s="155">
        <f ca="1">(SUM(ART_cost!$AD29:$AJ29))/1000</f>
        <v>615.25456445327234</v>
      </c>
      <c r="I25" s="155">
        <f ca="1">(SUM(CRO_cost!$AD29:$AJ29))/1000</f>
        <v>501.8063816431731</v>
      </c>
      <c r="J25" s="155">
        <f ca="1">(SUM(HTN_cost!$AD29:$AJ29))/1000</f>
        <v>298.27949188273283</v>
      </c>
      <c r="K25" s="155">
        <f ca="1">(SUM(KRT_cost!$AD29:$AJ29))/1000</f>
        <v>286.38230417231046</v>
      </c>
      <c r="L25" s="155">
        <f ca="1">(SUM(MBN_cost!$AD29:$AJ29))/1000</f>
        <v>1774.3805670972827</v>
      </c>
      <c r="M25" s="155">
        <f ca="1">(SUM(STL_cost!$AD29:$AJ29))/1000</f>
        <v>69.683528018188298</v>
      </c>
      <c r="N25" s="155">
        <f ca="1">(SUM(TRG_cost!$AD29:$AJ29))/1000</f>
        <v>123.22087271508907</v>
      </c>
      <c r="P25" s="156">
        <f t="shared" ca="1" si="0"/>
        <v>3669.0077099820487</v>
      </c>
      <c r="Q25" s="265"/>
      <c r="R25" s="50"/>
      <c r="S25" s="50"/>
      <c r="T25" s="265"/>
      <c r="W25" s="265"/>
      <c r="X25" s="265"/>
      <c r="Y25" s="265"/>
      <c r="Z25" s="265"/>
      <c r="AA25" s="265"/>
    </row>
    <row r="26" spans="1:27">
      <c r="A26" s="265"/>
      <c r="B26" s="265"/>
      <c r="C26" s="265"/>
      <c r="D26" s="157" t="str">
        <f>Project_inputs!D22</f>
        <v>Test Sites</v>
      </c>
      <c r="E26" s="158"/>
      <c r="F26" s="157"/>
      <c r="G26" s="157"/>
      <c r="H26" s="155">
        <f ca="1">(SUM(ART_cost!$AD30:$AJ30))/1000</f>
        <v>16.308092100869143</v>
      </c>
      <c r="I26" s="155">
        <f ca="1">(SUM(CRO_cost!$AD30:$AJ30))/1000</f>
        <v>27.953237385283018</v>
      </c>
      <c r="J26" s="155">
        <f ca="1">(SUM(HTN_cost!$AD30:$AJ30))/1000</f>
        <v>19.024928446398512</v>
      </c>
      <c r="K26" s="155">
        <f ca="1">(SUM(KRT_cost!$AD30:$AJ30))/1000</f>
        <v>25.580407705257436</v>
      </c>
      <c r="L26" s="155">
        <f ca="1">(SUM(MBN_cost!$AD30:$AJ30))/1000</f>
        <v>20.262148573245206</v>
      </c>
      <c r="M26" s="155">
        <f ca="1">(SUM(STL_cost!$AD30:$AJ30))/1000</f>
        <v>13.809083683756649</v>
      </c>
      <c r="N26" s="155">
        <f ca="1">(SUM(TRG_cost!$AD30:$AJ30))/1000</f>
        <v>15.366538605322081</v>
      </c>
      <c r="O26" s="265"/>
      <c r="P26" s="156">
        <f t="shared" ca="1" si="0"/>
        <v>138.30443650013206</v>
      </c>
      <c r="Q26" s="265"/>
      <c r="R26" s="50"/>
      <c r="S26" s="50"/>
      <c r="T26" s="265"/>
      <c r="W26" s="265"/>
      <c r="X26" s="265"/>
      <c r="Y26" s="265"/>
      <c r="Z26" s="265"/>
      <c r="AA26" s="265"/>
    </row>
    <row r="27" spans="1:27" s="265" customFormat="1">
      <c r="D27" s="157" t="str">
        <f>Project_inputs!D23</f>
        <v>HV Customers (total)</v>
      </c>
      <c r="E27" s="158"/>
      <c r="F27" s="157"/>
      <c r="G27" s="157"/>
      <c r="H27" s="155">
        <f ca="1">(SUM(ART_cost!$AD31:$AJ31))/1000</f>
        <v>72.277175587480329</v>
      </c>
      <c r="I27" s="155">
        <f ca="1">(SUM(CRO_cost!$AD31:$AJ31))/1000</f>
        <v>664.76712147958256</v>
      </c>
      <c r="J27" s="155">
        <f ca="1">(SUM(HTN_cost!$AD31:$AJ31))/1000</f>
        <v>71.25274813304739</v>
      </c>
      <c r="K27" s="155">
        <f ca="1">(SUM(KRT_cost!$AD31:$AJ31))/1000</f>
        <v>287.28057720530984</v>
      </c>
      <c r="L27" s="155">
        <f ca="1">(SUM(MBN_cost!$AD31:$AJ31))/1000</f>
        <v>147.49460941435117</v>
      </c>
      <c r="M27" s="155">
        <f ca="1">(SUM(STL_cost!$AD31:$AJ31))/1000</f>
        <v>146.13622202991982</v>
      </c>
      <c r="N27" s="155">
        <f ca="1">(SUM(TRG_cost!$AD31:$AJ31))/1000</f>
        <v>285.01099253218956</v>
      </c>
      <c r="P27" s="156">
        <f t="shared" ca="1" si="0"/>
        <v>1674.2194463818805</v>
      </c>
      <c r="R27" s="50"/>
      <c r="S27" s="50"/>
    </row>
    <row r="28" spans="1:27" s="265" customFormat="1">
      <c r="D28" s="157" t="str">
        <f>Project_inputs!D24</f>
        <v>HV Customers (generation signalling)</v>
      </c>
      <c r="E28" s="158"/>
      <c r="F28" s="157"/>
      <c r="G28" s="157"/>
      <c r="H28" s="155">
        <f ca="1">(SUM(ART_cost!$AD32:$AJ32))/1000</f>
        <v>102.34686078133615</v>
      </c>
      <c r="I28" s="155">
        <f ca="1">(SUM(CRO_cost!$AD32:$AJ32))/1000</f>
        <v>0</v>
      </c>
      <c r="J28" s="155">
        <f ca="1">(SUM(HTN_cost!$AD32:$AJ32))/1000</f>
        <v>0</v>
      </c>
      <c r="K28" s="155">
        <f ca="1">(SUM(KRT_cost!$AD32:$AJ32))/1000</f>
        <v>0</v>
      </c>
      <c r="L28" s="155">
        <f ca="1">(SUM(MBN_cost!$AD32:$AJ32))/1000</f>
        <v>0</v>
      </c>
      <c r="M28" s="155">
        <f ca="1">(SUM(STL_cost!$AD32:$AJ32))/1000</f>
        <v>0</v>
      </c>
      <c r="N28" s="155">
        <f ca="1">(SUM(TRG_cost!$AD32:$AJ32))/1000</f>
        <v>101.89158225460353</v>
      </c>
      <c r="P28" s="156">
        <f t="shared" ca="1" si="0"/>
        <v>204.23844303593967</v>
      </c>
      <c r="R28" s="50"/>
      <c r="S28" s="50"/>
    </row>
    <row r="29" spans="1:27">
      <c r="Q29" s="265"/>
      <c r="R29" s="50"/>
      <c r="S29" s="50"/>
      <c r="T29" s="265"/>
      <c r="W29" s="265"/>
      <c r="X29" s="265"/>
      <c r="Y29" s="265"/>
      <c r="Z29" s="265"/>
      <c r="AA29" s="265"/>
    </row>
    <row r="30" spans="1:27">
      <c r="A30" s="265"/>
      <c r="B30" s="265"/>
      <c r="C30" s="265"/>
      <c r="D30" s="157" t="str">
        <f>Project_inputs!D26</f>
        <v>ZSS Feeder Exit Relocation</v>
      </c>
      <c r="E30" s="158"/>
      <c r="F30" s="157"/>
      <c r="G30" s="157"/>
      <c r="H30" s="155">
        <f ca="1">(SUM(ART_cost!$AD34:$AJ34))/1000</f>
        <v>0</v>
      </c>
      <c r="I30" s="155">
        <f ca="1">(SUM(CRO_cost!$AD34:$AJ34))/1000</f>
        <v>127.75975223542545</v>
      </c>
      <c r="J30" s="155">
        <f ca="1">(SUM(HTN_cost!$AD34:$AJ34))/1000</f>
        <v>150.82881789092949</v>
      </c>
      <c r="K30" s="155">
        <f ca="1">(SUM(KRT_cost!$AD34:$AJ34))/1000</f>
        <v>159.51591234685219</v>
      </c>
      <c r="L30" s="155">
        <f ca="1">(SUM(MBN_cost!$AD34:$AJ34))/1000</f>
        <v>197.06030805885061</v>
      </c>
      <c r="M30" s="155">
        <f ca="1">(SUM(STL_cost!$AD34:$AJ34))/1000</f>
        <v>158.53339652627747</v>
      </c>
      <c r="N30" s="155">
        <f ca="1">(SUM(TRG_cost!$AD34:$AJ34))/1000</f>
        <v>170.49211244765644</v>
      </c>
      <c r="O30" s="265"/>
      <c r="P30" s="156">
        <f ca="1">SUM(H30:N30)</f>
        <v>964.19029950599156</v>
      </c>
      <c r="Q30" s="265"/>
      <c r="R30" s="50"/>
      <c r="S30" s="50"/>
      <c r="T30" s="265"/>
      <c r="W30" s="265"/>
      <c r="X30" s="265"/>
      <c r="Y30" s="265"/>
      <c r="Z30" s="265"/>
      <c r="AA30" s="265"/>
    </row>
    <row r="31" spans="1:27" s="265" customFormat="1">
      <c r="D31" s="157" t="str">
        <f>Project_inputs!D27</f>
        <v>3rd phase line extension</v>
      </c>
      <c r="E31" s="158"/>
      <c r="F31" s="157"/>
      <c r="G31" s="157"/>
      <c r="H31" s="155">
        <f ca="1">(SUM(ART_cost!$AD35:$AJ35))/1000</f>
        <v>493.38969958988565</v>
      </c>
      <c r="I31" s="155">
        <f ca="1">(SUM(CRO_cost!$AD35:$AJ35))/1000</f>
        <v>538.91610813889952</v>
      </c>
      <c r="J31" s="155">
        <f ca="1">(SUM(HTN_cost!$AD35:$AJ35))/1000</f>
        <v>801.36084631331437</v>
      </c>
      <c r="K31" s="155">
        <f ca="1">(SUM(KRT_cost!$AD35:$AJ35))/1000</f>
        <v>498.98673871145667</v>
      </c>
      <c r="L31" s="155">
        <f ca="1">(SUM(MBN_cost!$AD35:$AJ35))/1000</f>
        <v>478.0179600690351</v>
      </c>
      <c r="M31" s="155">
        <f ca="1">(SUM(STL_cost!$AD35:$AJ35))/1000</f>
        <v>352.07368271257167</v>
      </c>
      <c r="N31" s="155">
        <f ca="1">(SUM(TRG_cost!$AD35:$AJ35))/1000</f>
        <v>812.97722282912844</v>
      </c>
      <c r="P31" s="156">
        <f ca="1">SUM(H31:N31)</f>
        <v>3975.7222583642911</v>
      </c>
      <c r="R31" s="50"/>
      <c r="S31" s="50"/>
    </row>
    <row r="32" spans="1:27">
      <c r="A32" s="265"/>
      <c r="D32" s="157" t="str">
        <f>Project_inputs!D28</f>
        <v>Asset resilience testing</v>
      </c>
      <c r="E32" s="158"/>
      <c r="F32" s="157"/>
      <c r="G32" s="157"/>
      <c r="H32" s="155">
        <f ca="1">(SUM(ART_cost!$AD36:$AJ36))/1000</f>
        <v>272.39784619857903</v>
      </c>
      <c r="I32" s="155">
        <f ca="1">(SUM(CRO_cost!$AD36:$AJ36))/1000</f>
        <v>678.61747544498689</v>
      </c>
      <c r="J32" s="155">
        <f ca="1">(SUM(HTN_cost!$AD36:$AJ36))/1000</f>
        <v>339.16071749098302</v>
      </c>
      <c r="K32" s="155">
        <f ca="1">(SUM(KRT_cost!$AD36:$AJ36))/1000</f>
        <v>311.96692307719974</v>
      </c>
      <c r="L32" s="155">
        <f ca="1">(SUM(MBN_cost!$AD36:$AJ36))/1000</f>
        <v>799.64775486736335</v>
      </c>
      <c r="M32" s="155">
        <f ca="1">(SUM(STL_cost!$AD36:$AJ36))/1000</f>
        <v>290.83703431295902</v>
      </c>
      <c r="N32" s="155">
        <f ca="1">(SUM(TRG_cost!$AD36:$AJ36))/1000</f>
        <v>343.99372738500898</v>
      </c>
      <c r="O32" s="265"/>
      <c r="P32" s="156">
        <f ca="1">SUM(H32:N32)</f>
        <v>3036.6214787770805</v>
      </c>
      <c r="Q32" s="265"/>
      <c r="R32" s="50"/>
      <c r="S32" s="50"/>
      <c r="T32" s="265"/>
      <c r="W32" s="265"/>
      <c r="X32" s="265"/>
      <c r="Y32" s="265"/>
      <c r="Z32" s="265"/>
      <c r="AA32" s="265"/>
    </row>
    <row r="33" spans="1:27">
      <c r="A33" s="265"/>
      <c r="B33" s="265"/>
      <c r="C33" s="265"/>
      <c r="D33" s="157" t="str">
        <f>Project_inputs!D29</f>
        <v>Distribution Comms</v>
      </c>
      <c r="E33" s="158"/>
      <c r="F33" s="157"/>
      <c r="G33" s="157"/>
      <c r="H33" s="155">
        <f ca="1">(SUM(ART_cost!$AD37:$AJ37))/1000</f>
        <v>89.663249601723038</v>
      </c>
      <c r="I33" s="155">
        <f ca="1">(SUM(CRO_cost!$AD37:$AJ37))/1000</f>
        <v>74.083081024482439</v>
      </c>
      <c r="J33" s="155">
        <f ca="1">(SUM(HTN_cost!$AD37:$AJ37))/1000</f>
        <v>100.04968331717117</v>
      </c>
      <c r="K33" s="155">
        <f ca="1">(SUM(KRT_cost!$AD37:$AJ37))/1000</f>
        <v>84.470032743998985</v>
      </c>
      <c r="L33" s="155">
        <f ca="1">(SUM(MBN_cost!$AD37:$AJ37))/1000</f>
        <v>58.503948455378691</v>
      </c>
      <c r="M33" s="155">
        <f ca="1">(SUM(STL_cost!$AD37:$AJ37))/1000</f>
        <v>74.083599028550879</v>
      </c>
      <c r="N33" s="155">
        <f ca="1">(SUM(TRG_cost!$AD37:$AJ37))/1000</f>
        <v>100.04968331717117</v>
      </c>
      <c r="O33" s="265"/>
      <c r="P33" s="156">
        <f ca="1">SUM(H33:N33)</f>
        <v>580.90327748847631</v>
      </c>
      <c r="Q33" s="265"/>
      <c r="R33" s="50"/>
      <c r="S33" s="50"/>
      <c r="T33" s="265"/>
      <c r="W33" s="265"/>
      <c r="X33" s="265"/>
      <c r="Y33" s="265"/>
      <c r="Z33" s="265"/>
      <c r="AA33" s="265"/>
    </row>
    <row r="34" spans="1:27">
      <c r="A34" s="265"/>
      <c r="B34" s="265"/>
      <c r="C34" s="265"/>
      <c r="D34" s="157" t="str">
        <f>Project_inputs!D30</f>
        <v>Other distribution materials</v>
      </c>
      <c r="E34" s="158"/>
      <c r="F34" s="157"/>
      <c r="G34" s="157"/>
      <c r="H34" s="155">
        <f ca="1">(SUM(ART_cost!$AD38:$AJ38))/1000</f>
        <v>134.56220725696249</v>
      </c>
      <c r="I34" s="155">
        <f ca="1">(SUM(CRO_cost!$AD38:$AJ38))/1000</f>
        <v>359.16790113722931</v>
      </c>
      <c r="J34" s="155">
        <f ca="1">(SUM(HTN_cost!$AD38:$AJ38))/1000</f>
        <v>188.63346142063523</v>
      </c>
      <c r="K34" s="155">
        <f ca="1">(SUM(KRT_cost!$AD38:$AJ38))/1000</f>
        <v>205.75538409400184</v>
      </c>
      <c r="L34" s="155">
        <f ca="1">(SUM(MBN_cost!$AD38:$AJ38))/1000</f>
        <v>191.05678636627371</v>
      </c>
      <c r="M34" s="155">
        <f ca="1">(SUM(STL_cost!$AD38:$AJ38))/1000</f>
        <v>149.92968143648861</v>
      </c>
      <c r="N34" s="155">
        <f ca="1">(SUM(TRG_cost!$AD38:$AJ38))/1000</f>
        <v>176.32568854322869</v>
      </c>
      <c r="O34" s="265"/>
      <c r="P34" s="156">
        <f ca="1">SUM(H34:N34)</f>
        <v>1405.4311102548199</v>
      </c>
      <c r="Q34" s="265"/>
      <c r="R34" s="50"/>
      <c r="S34" s="50"/>
      <c r="T34" s="265"/>
      <c r="W34" s="265"/>
      <c r="X34" s="265"/>
      <c r="Y34" s="265"/>
      <c r="Z34" s="265"/>
      <c r="AA34" s="265"/>
    </row>
    <row r="35" spans="1:27" s="265" customFormat="1">
      <c r="D35" s="18"/>
      <c r="E35" s="63"/>
      <c r="F35" s="18"/>
      <c r="G35" s="18"/>
      <c r="H35" s="260"/>
      <c r="I35" s="260"/>
      <c r="J35" s="260"/>
      <c r="K35" s="260"/>
      <c r="L35" s="260"/>
      <c r="M35" s="260"/>
      <c r="N35" s="260"/>
      <c r="P35" s="261"/>
    </row>
    <row r="36" spans="1:27">
      <c r="C36" s="51"/>
      <c r="D36" s="52"/>
      <c r="E36" s="61"/>
      <c r="F36" s="53"/>
      <c r="G36" s="51"/>
      <c r="H36" s="54"/>
      <c r="I36" s="54"/>
      <c r="J36" s="54"/>
      <c r="K36" s="54"/>
      <c r="L36" s="54"/>
      <c r="M36" s="54"/>
      <c r="N36" s="54"/>
      <c r="P36" s="64"/>
      <c r="Q36" s="265"/>
      <c r="R36" s="265"/>
      <c r="T36" s="265"/>
      <c r="W36" s="265"/>
      <c r="X36" s="265"/>
      <c r="Y36" s="265"/>
      <c r="Z36" s="265"/>
      <c r="AA36" s="265"/>
    </row>
    <row r="37" spans="1:27" ht="14.5">
      <c r="A37" s="18"/>
      <c r="B37" s="9" t="s">
        <v>7</v>
      </c>
      <c r="C37" s="18"/>
      <c r="D37" s="18"/>
      <c r="E37" s="63"/>
      <c r="Q37" s="265"/>
      <c r="R37" s="265"/>
      <c r="T37" s="265"/>
      <c r="W37" s="265"/>
      <c r="X37" s="265"/>
      <c r="Y37" s="265"/>
      <c r="Z37" s="265"/>
      <c r="AA37" s="265"/>
    </row>
    <row r="38" spans="1:27">
      <c r="C38" s="10" t="s">
        <v>8</v>
      </c>
      <c r="Q38" s="265"/>
      <c r="R38" s="265"/>
      <c r="T38" s="265"/>
      <c r="W38" s="265"/>
      <c r="X38" s="265"/>
      <c r="Y38" s="265"/>
      <c r="Z38" s="265"/>
      <c r="AA38" s="265"/>
    </row>
    <row r="39" spans="1:27">
      <c r="D39" s="157" t="str">
        <f>Project_inputs!D35</f>
        <v>GFN</v>
      </c>
      <c r="E39" s="158"/>
      <c r="F39" s="157"/>
      <c r="G39" s="157"/>
      <c r="H39" s="155">
        <f ca="1">(SUM(ART_cost!$AD43:$AJ43))/1000</f>
        <v>2131.295545556834</v>
      </c>
      <c r="I39" s="155">
        <f ca="1">(SUM(CRO_cost!$AD43:$AJ43))/1000</f>
        <v>2121.2217830750151</v>
      </c>
      <c r="J39" s="155">
        <f ca="1">(SUM(HTN_cost!$AD43:$AJ43))/1000</f>
        <v>3831.441384035305</v>
      </c>
      <c r="K39" s="155">
        <f ca="1">(SUM(KRT_cost!$AD43:$AJ43))/1000</f>
        <v>2410.6243520960616</v>
      </c>
      <c r="L39" s="155">
        <f ca="1">(SUM(MBN_cost!$AD43:$AJ43))/1000</f>
        <v>2392.6986093824403</v>
      </c>
      <c r="M39" s="155">
        <f ca="1">(SUM(STL_cost!$AD43:$AJ43))/1000</f>
        <v>2227.0638161267116</v>
      </c>
      <c r="N39" s="155">
        <f ca="1">(SUM(TRG_cost!$AD43:$AJ43))/1000</f>
        <v>2857.4033814192412</v>
      </c>
      <c r="P39" s="156">
        <f t="shared" ref="P39:P51" ca="1" si="1">SUM(H39:N39)</f>
        <v>17971.748871691609</v>
      </c>
      <c r="Q39" s="265"/>
      <c r="R39" s="50"/>
      <c r="S39" s="50"/>
      <c r="T39" s="265"/>
      <c r="W39" s="265"/>
      <c r="X39" s="265"/>
      <c r="Y39" s="265"/>
      <c r="Z39" s="265"/>
      <c r="AA39" s="265"/>
    </row>
    <row r="40" spans="1:27">
      <c r="D40" s="157" t="str">
        <f>Project_inputs!D36</f>
        <v>GFN enclosure</v>
      </c>
      <c r="E40" s="158"/>
      <c r="F40" s="157"/>
      <c r="G40" s="157"/>
      <c r="H40" s="155">
        <f ca="1">(SUM(ART_cost!$AD44:$AJ44))/1000</f>
        <v>144.92096541040075</v>
      </c>
      <c r="I40" s="155">
        <f ca="1">(SUM(CRO_cost!$AD44:$AJ44))/1000</f>
        <v>144.92096541040075</v>
      </c>
      <c r="J40" s="155">
        <f ca="1">(SUM(HTN_cost!$AD44:$AJ44))/1000</f>
        <v>0</v>
      </c>
      <c r="K40" s="155">
        <f ca="1">(SUM(KRT_cost!$AD44:$AJ44))/1000</f>
        <v>144.92096541040075</v>
      </c>
      <c r="L40" s="155">
        <f ca="1">(SUM(MBN_cost!$AD44:$AJ44))/1000</f>
        <v>144.92096541040075</v>
      </c>
      <c r="M40" s="155">
        <f ca="1">(SUM(STL_cost!$AD44:$AJ44))/1000</f>
        <v>0</v>
      </c>
      <c r="N40" s="155">
        <f ca="1">(SUM(TRG_cost!$AD44:$AJ44))/1000</f>
        <v>0</v>
      </c>
      <c r="P40" s="156">
        <f t="shared" ca="1" si="1"/>
        <v>579.68386164160302</v>
      </c>
      <c r="Q40" s="265"/>
      <c r="R40" s="50"/>
      <c r="S40" s="50"/>
      <c r="T40" s="265"/>
      <c r="W40" s="265"/>
      <c r="X40" s="265"/>
      <c r="Y40" s="265"/>
      <c r="Z40" s="265"/>
      <c r="AA40" s="265"/>
    </row>
    <row r="41" spans="1:27">
      <c r="D41" s="157" t="str">
        <f>Project_inputs!D37</f>
        <v>Indoor switch room (incl GFN enclosure and switchboard)</v>
      </c>
      <c r="E41" s="158"/>
      <c r="F41" s="157"/>
      <c r="G41" s="157"/>
      <c r="H41" s="155">
        <f ca="1">(SUM(ART_cost!$AD45:$AJ45))/1000</f>
        <v>0</v>
      </c>
      <c r="I41" s="155">
        <f ca="1">(SUM(CRO_cost!$AD45:$AJ45))/1000</f>
        <v>0</v>
      </c>
      <c r="J41" s="155">
        <f ca="1">(SUM(HTN_cost!$AD45:$AJ45))/1000</f>
        <v>1150.9811501686052</v>
      </c>
      <c r="K41" s="155">
        <f ca="1">(SUM(KRT_cost!$AD45:$AJ45))/1000</f>
        <v>0</v>
      </c>
      <c r="L41" s="155">
        <f ca="1">(SUM(MBN_cost!$AD45:$AJ45))/1000</f>
        <v>0</v>
      </c>
      <c r="M41" s="155">
        <f ca="1">(SUM(STL_cost!$AD45:$AJ45))/1000</f>
        <v>0</v>
      </c>
      <c r="N41" s="155">
        <f ca="1">(SUM(TRG_cost!$AD45:$AJ45))/1000</f>
        <v>1150.9811501686052</v>
      </c>
      <c r="P41" s="156">
        <f t="shared" ca="1" si="1"/>
        <v>2301.9623003372103</v>
      </c>
      <c r="Q41" s="265"/>
      <c r="R41" s="50"/>
      <c r="S41" s="50"/>
      <c r="T41" s="265"/>
      <c r="W41" s="265"/>
      <c r="X41" s="265"/>
      <c r="Y41" s="265"/>
      <c r="Z41" s="265"/>
      <c r="AA41" s="265"/>
    </row>
    <row r="42" spans="1:27">
      <c r="D42" s="157" t="str">
        <f>Project_inputs!D38</f>
        <v>RMU</v>
      </c>
      <c r="E42" s="158"/>
      <c r="F42" s="157"/>
      <c r="G42" s="157"/>
      <c r="H42" s="155">
        <f ca="1">(SUM(ART_cost!$AD46:$AJ46))/1000</f>
        <v>66.80931854274975</v>
      </c>
      <c r="I42" s="155">
        <f ca="1">(SUM(CRO_cost!$AD46:$AJ46))/1000</f>
        <v>133.6186370854995</v>
      </c>
      <c r="J42" s="155">
        <f ca="1">(SUM(HTN_cost!$AD46:$AJ46))/1000</f>
        <v>200.42795562824926</v>
      </c>
      <c r="K42" s="155">
        <f ca="1">(SUM(KRT_cost!$AD46:$AJ46))/1000</f>
        <v>133.6186370854995</v>
      </c>
      <c r="L42" s="155">
        <f ca="1">(SUM(MBN_cost!$AD46:$AJ46))/1000</f>
        <v>133.6186370854995</v>
      </c>
      <c r="M42" s="155">
        <f ca="1">(SUM(STL_cost!$AD46:$AJ46))/1000</f>
        <v>66.80931854274975</v>
      </c>
      <c r="N42" s="155">
        <f ca="1">(SUM(TRG_cost!$AD46:$AJ46))/1000</f>
        <v>66.80931854274975</v>
      </c>
      <c r="P42" s="156">
        <f t="shared" ca="1" si="1"/>
        <v>801.71182251299706</v>
      </c>
      <c r="Q42" s="265"/>
      <c r="R42" s="50"/>
      <c r="S42" s="50"/>
      <c r="T42" s="265"/>
      <c r="W42" s="265"/>
      <c r="X42" s="265"/>
      <c r="Y42" s="265"/>
      <c r="Z42" s="265"/>
      <c r="AA42" s="265"/>
    </row>
    <row r="43" spans="1:27">
      <c r="D43" s="157" t="str">
        <f>Project_inputs!D39</f>
        <v>Station service transformer (500kVA)</v>
      </c>
      <c r="E43" s="158"/>
      <c r="F43" s="157"/>
      <c r="G43" s="157"/>
      <c r="H43" s="155">
        <f ca="1">(SUM(ART_cost!$AD47:$AJ47))/1000</f>
        <v>65.730073657589998</v>
      </c>
      <c r="I43" s="155">
        <f ca="1">(SUM(CRO_cost!$AD47:$AJ47))/1000</f>
        <v>131.46014731518</v>
      </c>
      <c r="J43" s="155">
        <f ca="1">(SUM(HTN_cost!$AD47:$AJ47))/1000</f>
        <v>131.46014731518</v>
      </c>
      <c r="K43" s="155">
        <f ca="1">(SUM(KRT_cost!$AD47:$AJ47))/1000</f>
        <v>65.730073657589998</v>
      </c>
      <c r="L43" s="155">
        <f ca="1">(SUM(MBN_cost!$AD47:$AJ47))/1000</f>
        <v>131.46014731518</v>
      </c>
      <c r="M43" s="155">
        <f ca="1">(SUM(STL_cost!$AD47:$AJ47))/1000</f>
        <v>65.730073657589998</v>
      </c>
      <c r="N43" s="155">
        <f ca="1">(SUM(TRG_cost!$AD47:$AJ47))/1000</f>
        <v>131.46014731518</v>
      </c>
      <c r="P43" s="156">
        <f t="shared" ca="1" si="1"/>
        <v>723.03081023349</v>
      </c>
      <c r="Q43" s="265"/>
      <c r="R43" s="50"/>
      <c r="S43" s="50"/>
      <c r="T43" s="265"/>
      <c r="W43" s="265"/>
      <c r="X43" s="265"/>
      <c r="Y43" s="265"/>
      <c r="Z43" s="265"/>
      <c r="AA43" s="265"/>
    </row>
    <row r="44" spans="1:27">
      <c r="D44" s="157" t="str">
        <f>Project_inputs!D40</f>
        <v>Station service transformer (750kVA)</v>
      </c>
      <c r="E44" s="158"/>
      <c r="F44" s="157"/>
      <c r="G44" s="157"/>
      <c r="H44" s="155">
        <f ca="1">(SUM(ART_cost!$AD48:$AJ48))/1000</f>
        <v>0</v>
      </c>
      <c r="I44" s="155">
        <f ca="1">(SUM(CRO_cost!$AD48:$AJ48))/1000</f>
        <v>0</v>
      </c>
      <c r="J44" s="155">
        <f ca="1">(SUM(HTN_cost!$AD48:$AJ48))/1000</f>
        <v>0</v>
      </c>
      <c r="K44" s="155">
        <f ca="1">(SUM(KRT_cost!$AD48:$AJ48))/1000</f>
        <v>0</v>
      </c>
      <c r="L44" s="155">
        <f ca="1">(SUM(MBN_cost!$AD48:$AJ48))/1000</f>
        <v>0</v>
      </c>
      <c r="M44" s="155">
        <f ca="1">(SUM(STL_cost!$AD48:$AJ48))/1000</f>
        <v>0</v>
      </c>
      <c r="N44" s="155">
        <f ca="1">(SUM(TRG_cost!$AD48:$AJ48))/1000</f>
        <v>0</v>
      </c>
      <c r="P44" s="156">
        <f t="shared" ca="1" si="1"/>
        <v>0</v>
      </c>
      <c r="Q44" s="265"/>
      <c r="R44" s="50"/>
      <c r="S44" s="50"/>
      <c r="T44" s="265"/>
      <c r="W44" s="265"/>
      <c r="X44" s="265"/>
      <c r="Y44" s="265"/>
      <c r="Z44" s="265"/>
      <c r="AA44" s="265"/>
    </row>
    <row r="45" spans="1:27">
      <c r="D45" s="157" t="str">
        <f>Project_inputs!D41</f>
        <v>Cap bank</v>
      </c>
      <c r="E45" s="158"/>
      <c r="F45" s="157"/>
      <c r="G45" s="157"/>
      <c r="H45" s="155">
        <f ca="1">(SUM(ART_cost!$AD49:$AJ49))/1000</f>
        <v>0</v>
      </c>
      <c r="I45" s="155">
        <f ca="1">(SUM(CRO_cost!$AD49:$AJ49))/1000</f>
        <v>618.35349858546329</v>
      </c>
      <c r="J45" s="155">
        <f ca="1">(SUM(HTN_cost!$AD49:$AJ49))/1000</f>
        <v>618.35349858546329</v>
      </c>
      <c r="K45" s="155">
        <f ca="1">(SUM(KRT_cost!$AD49:$AJ49))/1000</f>
        <v>0</v>
      </c>
      <c r="L45" s="155">
        <f ca="1">(SUM(MBN_cost!$AD49:$AJ49))/1000</f>
        <v>0</v>
      </c>
      <c r="M45" s="155">
        <f ca="1">(SUM(STL_cost!$AD49:$AJ49))/1000</f>
        <v>618.35349858546329</v>
      </c>
      <c r="N45" s="155">
        <f ca="1">(SUM(TRG_cost!$AD49:$AJ49))/1000</f>
        <v>309.17674929273164</v>
      </c>
      <c r="P45" s="156">
        <f t="shared" ca="1" si="1"/>
        <v>2164.2372450491216</v>
      </c>
      <c r="Q45" s="265"/>
      <c r="R45" s="50"/>
      <c r="S45" s="50"/>
      <c r="T45" s="265"/>
      <c r="W45" s="265"/>
      <c r="X45" s="265"/>
      <c r="Y45" s="265"/>
      <c r="Z45" s="265"/>
      <c r="AA45" s="265"/>
    </row>
    <row r="46" spans="1:27">
      <c r="D46" s="157" t="str">
        <f>Project_inputs!D42</f>
        <v>AC board (Including change over)</v>
      </c>
      <c r="E46" s="158"/>
      <c r="F46" s="157"/>
      <c r="G46" s="157"/>
      <c r="H46" s="155">
        <f ca="1">(SUM(ART_cost!$AD50:$AJ50))/1000</f>
        <v>48.307303210549208</v>
      </c>
      <c r="I46" s="155">
        <f ca="1">(SUM(CRO_cost!$AD50:$AJ50))/1000</f>
        <v>48.307303210549208</v>
      </c>
      <c r="J46" s="155">
        <f ca="1">(SUM(HTN_cost!$AD50:$AJ50))/1000</f>
        <v>48.307303210549208</v>
      </c>
      <c r="K46" s="155">
        <f ca="1">(SUM(KRT_cost!$AD50:$AJ50))/1000</f>
        <v>48.307303210549208</v>
      </c>
      <c r="L46" s="155">
        <f ca="1">(SUM(MBN_cost!$AD50:$AJ50))/1000</f>
        <v>48.307303210549208</v>
      </c>
      <c r="M46" s="155">
        <f ca="1">(SUM(STL_cost!$AD50:$AJ50))/1000</f>
        <v>48.307303210549208</v>
      </c>
      <c r="N46" s="155">
        <f ca="1">(SUM(TRG_cost!$AD50:$AJ50))/1000</f>
        <v>48.307303210549208</v>
      </c>
      <c r="P46" s="156">
        <f t="shared" ca="1" si="1"/>
        <v>338.15112247384445</v>
      </c>
      <c r="Q46" s="265"/>
      <c r="R46" s="50"/>
      <c r="S46" s="50"/>
      <c r="T46" s="265"/>
      <c r="W46" s="265"/>
      <c r="X46" s="265"/>
      <c r="Y46" s="265"/>
      <c r="Z46" s="265"/>
      <c r="AA46" s="265"/>
    </row>
    <row r="47" spans="1:27">
      <c r="D47" s="157" t="str">
        <f>Project_inputs!D43</f>
        <v>Control room</v>
      </c>
      <c r="E47" s="158"/>
      <c r="F47" s="157"/>
      <c r="G47" s="157"/>
      <c r="H47" s="155">
        <f ca="1">(SUM(ART_cost!$AD51:$AJ51))/1000</f>
        <v>0</v>
      </c>
      <c r="I47" s="155">
        <f ca="1">(SUM(CRO_cost!$AD51:$AJ51))/1000</f>
        <v>840.35690970443886</v>
      </c>
      <c r="J47" s="155">
        <f ca="1">(SUM(HTN_cost!$AD51:$AJ51))/1000</f>
        <v>840.35690970443886</v>
      </c>
      <c r="K47" s="155">
        <f ca="1">(SUM(KRT_cost!$AD51:$AJ51))/1000</f>
        <v>0</v>
      </c>
      <c r="L47" s="155">
        <f ca="1">(SUM(MBN_cost!$AD51:$AJ51))/1000</f>
        <v>0</v>
      </c>
      <c r="M47" s="155">
        <f ca="1">(SUM(STL_cost!$AD51:$AJ51))/1000</f>
        <v>840.35690970443886</v>
      </c>
      <c r="N47" s="155">
        <f ca="1">(SUM(TRG_cost!$AD51:$AJ51))/1000</f>
        <v>840.35690970443886</v>
      </c>
      <c r="P47" s="156">
        <f t="shared" ca="1" si="1"/>
        <v>3361.4276388177555</v>
      </c>
      <c r="Q47" s="265"/>
      <c r="R47" s="50"/>
      <c r="S47" s="50"/>
      <c r="T47" s="265"/>
      <c r="W47" s="265"/>
      <c r="X47" s="265"/>
      <c r="Y47" s="265"/>
      <c r="Z47" s="265"/>
      <c r="AA47" s="265"/>
    </row>
    <row r="48" spans="1:27">
      <c r="D48" s="157" t="str">
        <f>Project_inputs!D44</f>
        <v>22kV circuit breaker (outdoor)</v>
      </c>
      <c r="E48" s="158"/>
      <c r="F48" s="157"/>
      <c r="G48" s="157"/>
      <c r="H48" s="155">
        <f ca="1">(SUM(ART_cost!$AD52:$AJ52))/1000</f>
        <v>0</v>
      </c>
      <c r="I48" s="155">
        <f ca="1">(SUM(CRO_cost!$AD52:$AJ52))/1000</f>
        <v>343.07334783372005</v>
      </c>
      <c r="J48" s="155">
        <f ca="1">(SUM(HTN_cost!$AD52:$AJ52))/1000</f>
        <v>0</v>
      </c>
      <c r="K48" s="155">
        <f ca="1">(SUM(KRT_cost!$AD52:$AJ52))/1000</f>
        <v>343.07334783372005</v>
      </c>
      <c r="L48" s="155">
        <f ca="1">(SUM(MBN_cost!$AD52:$AJ52))/1000</f>
        <v>0</v>
      </c>
      <c r="M48" s="155">
        <f ca="1">(SUM(STL_cost!$AD52:$AJ52))/1000</f>
        <v>0</v>
      </c>
      <c r="N48" s="155">
        <f ca="1">(SUM(TRG_cost!$AD52:$AJ52))/1000</f>
        <v>0</v>
      </c>
      <c r="P48" s="156">
        <f t="shared" ca="1" si="1"/>
        <v>686.1466956674401</v>
      </c>
      <c r="Q48" s="265"/>
      <c r="R48" s="50"/>
      <c r="S48" s="50"/>
      <c r="T48" s="265"/>
      <c r="W48" s="265"/>
      <c r="X48" s="265"/>
      <c r="Y48" s="265"/>
      <c r="Z48" s="265"/>
      <c r="AA48" s="265"/>
    </row>
    <row r="49" spans="1:16344">
      <c r="D49" s="157" t="str">
        <f>Project_inputs!D45</f>
        <v>Voltage transformer</v>
      </c>
      <c r="E49" s="158"/>
      <c r="F49" s="157"/>
      <c r="G49" s="157"/>
      <c r="H49" s="155">
        <f ca="1">(SUM(ART_cost!$AD53:$AJ53))/1000</f>
        <v>16.521039156290524</v>
      </c>
      <c r="I49" s="155">
        <f ca="1">(SUM(CRO_cost!$AD53:$AJ53))/1000</f>
        <v>33.042078312581047</v>
      </c>
      <c r="J49" s="155">
        <f ca="1">(SUM(HTN_cost!$AD53:$AJ53))/1000</f>
        <v>0</v>
      </c>
      <c r="K49" s="155">
        <f ca="1">(SUM(KRT_cost!$AD53:$AJ53))/1000</f>
        <v>33.042078312581047</v>
      </c>
      <c r="L49" s="155">
        <f ca="1">(SUM(MBN_cost!$AD53:$AJ53))/1000</f>
        <v>33.042078312581047</v>
      </c>
      <c r="M49" s="155">
        <f ca="1">(SUM(STL_cost!$AD53:$AJ53))/1000</f>
        <v>16.521039156290524</v>
      </c>
      <c r="N49" s="155">
        <f ca="1">(SUM(TRG_cost!$AD53:$AJ53))/1000</f>
        <v>0</v>
      </c>
      <c r="P49" s="156">
        <f t="shared" ca="1" si="1"/>
        <v>132.16831325032419</v>
      </c>
      <c r="Q49" s="265"/>
      <c r="R49" s="50"/>
      <c r="S49" s="50"/>
      <c r="T49" s="265"/>
      <c r="W49" s="265"/>
      <c r="X49" s="265"/>
      <c r="Y49" s="265"/>
      <c r="Z49" s="265"/>
      <c r="AA49" s="265"/>
    </row>
    <row r="50" spans="1:16344">
      <c r="D50" s="157" t="str">
        <f>Project_inputs!D46</f>
        <v>Current transformer (post type)</v>
      </c>
      <c r="E50" s="158"/>
      <c r="F50" s="157"/>
      <c r="G50" s="157"/>
      <c r="H50" s="155">
        <f ca="1">(SUM(ART_cost!$AD54:$AJ54))/1000</f>
        <v>54.953676567189149</v>
      </c>
      <c r="I50" s="155">
        <f ca="1">(SUM(CRO_cost!$AD54:$AJ54))/1000</f>
        <v>137.38419141797289</v>
      </c>
      <c r="J50" s="155">
        <f ca="1">(SUM(HTN_cost!$AD54:$AJ54))/1000</f>
        <v>0</v>
      </c>
      <c r="K50" s="155">
        <f ca="1">(SUM(KRT_cost!$AD54:$AJ54))/1000</f>
        <v>68.692095708986443</v>
      </c>
      <c r="L50" s="155">
        <f ca="1">(SUM(MBN_cost!$AD54:$AJ54))/1000</f>
        <v>54.953676567189149</v>
      </c>
      <c r="M50" s="155">
        <f ca="1">(SUM(STL_cost!$AD54:$AJ54))/1000</f>
        <v>54.953676567189149</v>
      </c>
      <c r="N50" s="155">
        <f ca="1">(SUM(TRG_cost!$AD54:$AJ54))/1000</f>
        <v>0</v>
      </c>
      <c r="P50" s="156">
        <f t="shared" ca="1" si="1"/>
        <v>370.93731682852683</v>
      </c>
      <c r="Q50" s="265"/>
      <c r="R50" s="50"/>
      <c r="S50" s="50"/>
      <c r="T50" s="265"/>
      <c r="W50" s="265"/>
      <c r="X50" s="265"/>
      <c r="Y50" s="265"/>
      <c r="Z50" s="265"/>
      <c r="AA50" s="265"/>
    </row>
    <row r="51" spans="1:16344" s="265" customFormat="1">
      <c r="D51" s="157" t="str">
        <f>Project_inputs!D47</f>
        <v>Current transformer (core balance type)</v>
      </c>
      <c r="E51" s="158"/>
      <c r="F51" s="157"/>
      <c r="G51" s="157"/>
      <c r="H51" s="155">
        <f ca="1">(SUM(ART_cost!$AD55:$AJ55))/1000</f>
        <v>0</v>
      </c>
      <c r="I51" s="155">
        <f ca="1">(SUM(CRO_cost!$AD55:$AJ55))/1000</f>
        <v>0</v>
      </c>
      <c r="J51" s="155">
        <f ca="1">(SUM(HTN_cost!$AD55:$AJ55))/1000</f>
        <v>37.391161375613237</v>
      </c>
      <c r="K51" s="155">
        <f ca="1">(SUM(KRT_cost!$AD55:$AJ55))/1000</f>
        <v>0</v>
      </c>
      <c r="L51" s="155">
        <f ca="1">(SUM(MBN_cost!$AD55:$AJ55))/1000</f>
        <v>9.3477903439033092</v>
      </c>
      <c r="M51" s="155">
        <f ca="1">(SUM(STL_cost!$AD55:$AJ55))/1000</f>
        <v>0</v>
      </c>
      <c r="N51" s="155">
        <f ca="1">(SUM(TRG_cost!$AD55:$AJ55))/1000</f>
        <v>28.043371031709924</v>
      </c>
      <c r="P51" s="156">
        <f t="shared" ca="1" si="1"/>
        <v>74.782322751226474</v>
      </c>
      <c r="R51" s="50"/>
      <c r="S51" s="50"/>
    </row>
    <row r="52" spans="1:16344">
      <c r="A52" s="265"/>
      <c r="B52" s="265"/>
      <c r="C52" s="265"/>
      <c r="D52" s="157"/>
      <c r="E52" s="158"/>
      <c r="F52" s="157"/>
      <c r="G52" s="157"/>
      <c r="H52" s="155"/>
      <c r="I52" s="155"/>
      <c r="J52" s="155"/>
      <c r="K52" s="155"/>
      <c r="L52" s="155"/>
      <c r="M52" s="155"/>
      <c r="N52" s="155"/>
      <c r="O52" s="265"/>
      <c r="P52" s="156"/>
      <c r="Q52" s="265"/>
      <c r="R52" s="265"/>
      <c r="T52" s="265"/>
      <c r="W52" s="265"/>
      <c r="X52" s="265"/>
      <c r="Y52" s="265"/>
      <c r="Z52" s="265"/>
      <c r="AA52" s="265"/>
    </row>
    <row r="53" spans="1:16344">
      <c r="C53" s="265"/>
      <c r="D53" s="157" t="str">
        <f>Tot_cost!D57</f>
        <v>Other primary materials</v>
      </c>
      <c r="E53" s="158"/>
      <c r="F53" s="157"/>
      <c r="G53" s="157"/>
      <c r="H53" s="155">
        <f ca="1">(SUM(ART_cost!$AD57:$AJ57))/1000</f>
        <v>305.332814852772</v>
      </c>
      <c r="I53" s="155">
        <f ca="1">(SUM(CRO_cost!$AD57:$AJ57))/1000</f>
        <v>662.97481698801198</v>
      </c>
      <c r="J53" s="320">
        <f ca="1">(SUM(HTN_cost!$AD57:$AJ57))/1000</f>
        <v>1064.7218748150833</v>
      </c>
      <c r="K53" s="155">
        <f ca="1">(SUM(KRT_cost!$AD57:$AJ57))/1000</f>
        <v>617.48035831406798</v>
      </c>
      <c r="L53" s="155">
        <f ca="1">(SUM(MBN_cost!$AD57:$AJ57))/1000</f>
        <v>408.96561981709544</v>
      </c>
      <c r="M53" s="155">
        <f ca="1">(SUM(STL_cost!$AD57:$AJ57))/1000</f>
        <v>564.01145077313947</v>
      </c>
      <c r="N53" s="155">
        <f ca="1">(SUM(TRG_cost!$AD57:$AJ57))/1000</f>
        <v>372.04545207146299</v>
      </c>
      <c r="O53" s="265"/>
      <c r="P53" s="156">
        <f ca="1">SUM(H53:N53)</f>
        <v>3995.5323876316334</v>
      </c>
      <c r="Q53" s="265"/>
      <c r="R53" s="50"/>
      <c r="S53" s="50"/>
      <c r="T53" s="265"/>
      <c r="W53" s="265"/>
      <c r="X53" s="265"/>
      <c r="Y53" s="265"/>
      <c r="Z53" s="265"/>
      <c r="AA53" s="265"/>
    </row>
    <row r="54" spans="1:16344">
      <c r="C54" s="265"/>
      <c r="D54" s="157" t="str">
        <f>Tot_cost!D58</f>
        <v>SCADA / Protection &amp; Control/ Comms</v>
      </c>
      <c r="E54" s="158"/>
      <c r="F54" s="157"/>
      <c r="G54" s="157"/>
      <c r="H54" s="155">
        <f ca="1">(SUM(ART_cost!$AD58:$AJ58))/1000</f>
        <v>1269.4316774340523</v>
      </c>
      <c r="I54" s="155">
        <f ca="1">(SUM(CRO_cost!$AD58:$AJ58))/1000</f>
        <v>2675.3347534699315</v>
      </c>
      <c r="J54" s="155">
        <f ca="1">(SUM(HTN_cost!$AD58:$AJ58))/1000</f>
        <v>2621.6703039746371</v>
      </c>
      <c r="K54" s="155">
        <f ca="1">(SUM(KRT_cost!$AD58:$AJ58))/1000</f>
        <v>1667.3593913142952</v>
      </c>
      <c r="L54" s="155">
        <f ca="1">(SUM(MBN_cost!$AD58:$AJ58))/1000</f>
        <v>1480.933543874557</v>
      </c>
      <c r="M54" s="155">
        <f ca="1">(SUM(STL_cost!$AD58:$AJ58))/1000</f>
        <v>2371.7386938557552</v>
      </c>
      <c r="N54" s="155">
        <f ca="1">(SUM(TRG_cost!$AD58:$AJ58))/1000</f>
        <v>2693.9729662926902</v>
      </c>
      <c r="O54" s="265"/>
      <c r="P54" s="156">
        <f ca="1">SUM(H54:N54)</f>
        <v>14780.441330215919</v>
      </c>
      <c r="Q54" s="265"/>
      <c r="R54" s="50"/>
      <c r="S54" s="50"/>
      <c r="T54" s="265"/>
      <c r="U54" s="265"/>
      <c r="W54" s="265"/>
      <c r="X54" s="265"/>
      <c r="Y54" s="265"/>
      <c r="Z54" s="265"/>
      <c r="AA54" s="265"/>
    </row>
    <row r="55" spans="1:16344">
      <c r="C55" s="265"/>
      <c r="D55" s="157" t="str">
        <f>Tot_cost!D59</f>
        <v>Commissioning</v>
      </c>
      <c r="E55" s="158"/>
      <c r="F55" s="157"/>
      <c r="G55" s="157"/>
      <c r="H55" s="155">
        <f ca="1">(SUM(ART_cost!$AD59:$AJ59))/1000</f>
        <v>547.43861743246839</v>
      </c>
      <c r="I55" s="155">
        <f ca="1">(SUM(CRO_cost!$AD59:$AJ59))/1000</f>
        <v>665.17295231325511</v>
      </c>
      <c r="J55" s="155">
        <f ca="1">(SUM(HTN_cost!$AD59:$AJ59))/1000</f>
        <v>640.27334857675839</v>
      </c>
      <c r="K55" s="155">
        <f ca="1">(SUM(KRT_cost!$AD59:$AJ59))/1000</f>
        <v>525.42425919135678</v>
      </c>
      <c r="L55" s="155">
        <f ca="1">(SUM(MBN_cost!$AD59:$AJ59))/1000</f>
        <v>707.10160486835355</v>
      </c>
      <c r="M55" s="155">
        <f ca="1">(SUM(STL_cost!$AD59:$AJ59))/1000</f>
        <v>1040.4386174324684</v>
      </c>
      <c r="N55" s="155">
        <f ca="1">(SUM(TRG_cost!$AD59:$AJ59))/1000</f>
        <v>583.00809171631317</v>
      </c>
      <c r="O55" s="265"/>
      <c r="P55" s="156">
        <f ca="1">SUM(H55:N55)</f>
        <v>4708.8574915309737</v>
      </c>
      <c r="Q55" s="265"/>
      <c r="R55" s="50"/>
      <c r="S55" s="50"/>
      <c r="T55" s="265"/>
      <c r="U55" s="265"/>
      <c r="W55" s="265"/>
      <c r="X55" s="265"/>
      <c r="Y55" s="265"/>
      <c r="Z55" s="265"/>
      <c r="AA55" s="265"/>
    </row>
    <row r="56" spans="1:16344" s="265" customFormat="1">
      <c r="D56" s="157" t="str">
        <f>Tot_cost!D60</f>
        <v>ESV observed compliance</v>
      </c>
      <c r="E56" s="158"/>
      <c r="F56" s="157"/>
      <c r="G56" s="157"/>
      <c r="H56" s="155">
        <f ca="1">(SUM(ART_cost!$AD60:$AJ60))/1000</f>
        <v>35.552</v>
      </c>
      <c r="I56" s="155">
        <f ca="1">(SUM(CRO_cost!$AD60:$AJ60))/1000</f>
        <v>88.88</v>
      </c>
      <c r="J56" s="155">
        <f ca="1">(SUM(HTN_cost!$AD60:$AJ60))/1000</f>
        <v>53.328000000000003</v>
      </c>
      <c r="K56" s="155">
        <f ca="1">(SUM(KRT_cost!$AD60:$AJ60))/1000</f>
        <v>53.328000000000003</v>
      </c>
      <c r="L56" s="155">
        <f ca="1">(SUM(MBN_cost!$AD60:$AJ60))/1000</f>
        <v>53.328000000000003</v>
      </c>
      <c r="M56" s="155">
        <f ca="1">(SUM(STL_cost!$AD60:$AJ60))/1000</f>
        <v>35.552</v>
      </c>
      <c r="N56" s="155">
        <f ca="1">(SUM(TRG_cost!$AD60:$AJ60))/1000</f>
        <v>44.44</v>
      </c>
      <c r="P56" s="156">
        <f ca="1">SUM(H56:N56)</f>
        <v>364.40800000000002</v>
      </c>
      <c r="R56" s="50"/>
      <c r="S56" s="50"/>
    </row>
    <row r="57" spans="1:16344" s="133" customFormat="1">
      <c r="A57" s="17"/>
      <c r="B57" s="17"/>
      <c r="C57" s="265"/>
      <c r="D57" s="157" t="str">
        <f>Tot_cost!D61</f>
        <v>Construction delivery &amp; site control</v>
      </c>
      <c r="E57" s="158"/>
      <c r="F57" s="157"/>
      <c r="G57" s="157"/>
      <c r="H57" s="155">
        <f ca="1">(SUM(ART_cost!$AD61:$AJ61))/1000</f>
        <v>621.68599040706351</v>
      </c>
      <c r="I57" s="155">
        <f ca="1">(SUM(CRO_cost!$AD61:$AJ61))/1000</f>
        <v>1216.2433185185391</v>
      </c>
      <c r="J57" s="155">
        <f ca="1">(SUM(HTN_cost!$AD61:$AJ61))/1000</f>
        <v>1344.440570883542</v>
      </c>
      <c r="K57" s="155">
        <f ca="1">(SUM(KRT_cost!$AD61:$AJ61))/1000</f>
        <v>769.70867971957352</v>
      </c>
      <c r="L57" s="155">
        <f ca="1">(SUM(MBN_cost!$AD61:$AJ61))/1000</f>
        <v>774.98316747854801</v>
      </c>
      <c r="M57" s="155">
        <f ca="1">(SUM(STL_cost!$AD61:$AJ61))/1000</f>
        <v>764.06903099329872</v>
      </c>
      <c r="N57" s="155">
        <f ca="1">(SUM(TRG_cost!$AD61:$AJ61))/1000</f>
        <v>1199.4018221757099</v>
      </c>
      <c r="O57" s="265"/>
      <c r="P57" s="156">
        <f ca="1">SUM(H57:N57)</f>
        <v>6690.5325801762747</v>
      </c>
      <c r="Q57" s="265"/>
      <c r="R57" s="50"/>
      <c r="S57" s="50"/>
      <c r="T57" s="265"/>
      <c r="U57" s="265"/>
      <c r="V57"/>
      <c r="W57" s="265"/>
      <c r="X57" s="265"/>
      <c r="Y57" s="265"/>
      <c r="Z57" s="265"/>
      <c r="AA57" s="265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  <c r="AZI57"/>
      <c r="AZJ57"/>
      <c r="AZK57"/>
      <c r="AZL57"/>
      <c r="AZM57"/>
      <c r="AZN57"/>
      <c r="AZO57"/>
      <c r="AZP57"/>
      <c r="AZQ57"/>
      <c r="AZR57"/>
      <c r="AZS57"/>
      <c r="AZT57"/>
      <c r="AZU57"/>
      <c r="AZV57"/>
      <c r="AZW57"/>
      <c r="AZX57"/>
      <c r="AZY57"/>
      <c r="AZZ57"/>
      <c r="BAA57"/>
      <c r="BAB57"/>
      <c r="BAC57"/>
      <c r="BAD57"/>
      <c r="BAE57"/>
      <c r="BAF57"/>
      <c r="BAG57"/>
      <c r="BAH57"/>
      <c r="BAI57"/>
      <c r="BAJ57"/>
      <c r="BAK57"/>
      <c r="BAL57"/>
      <c r="BAM57"/>
      <c r="BAN57"/>
      <c r="BAO57"/>
      <c r="BAP57"/>
      <c r="BAQ57"/>
      <c r="BAR57"/>
      <c r="BAS57"/>
      <c r="BAT57"/>
      <c r="BAU57"/>
      <c r="BAV57"/>
      <c r="BAW57"/>
      <c r="BAX57"/>
      <c r="BAY57"/>
      <c r="BAZ57"/>
      <c r="BBA57"/>
      <c r="BBB57"/>
      <c r="BBC57"/>
      <c r="BBD57"/>
      <c r="BBE57"/>
      <c r="BBF57"/>
      <c r="BBG57"/>
      <c r="BBH57"/>
      <c r="BBI57"/>
      <c r="BBJ57"/>
      <c r="BBK57"/>
      <c r="BBL57"/>
      <c r="BBM57"/>
      <c r="BBN57"/>
      <c r="BBO57"/>
      <c r="BBP57"/>
      <c r="BBQ57"/>
      <c r="BBR57"/>
      <c r="BBS57"/>
      <c r="BBT57"/>
      <c r="BBU57"/>
      <c r="BBV57"/>
      <c r="BBW57"/>
      <c r="BBX57"/>
      <c r="BBY57"/>
      <c r="BBZ57"/>
      <c r="BCA57"/>
      <c r="BCB57"/>
      <c r="BCC57"/>
      <c r="BCD57"/>
      <c r="BCE57"/>
      <c r="BCF57"/>
      <c r="BCG57"/>
      <c r="BCH57"/>
      <c r="BCI57"/>
      <c r="BCJ57"/>
      <c r="BCK57"/>
      <c r="BCL57"/>
      <c r="BCM57"/>
      <c r="BCN57"/>
      <c r="BCO57"/>
      <c r="BCP57"/>
      <c r="BCQ57"/>
      <c r="BCR57"/>
      <c r="BCS57"/>
      <c r="BCT57"/>
      <c r="BCU57"/>
      <c r="BCV57"/>
      <c r="BCW57"/>
      <c r="BCX57"/>
      <c r="BCY57"/>
      <c r="BCZ57"/>
      <c r="BDA57"/>
      <c r="BDB57"/>
      <c r="BDC57"/>
      <c r="BDD57"/>
      <c r="BDE57"/>
      <c r="BDF57"/>
      <c r="BDG57"/>
      <c r="BDH57"/>
      <c r="BDI57"/>
      <c r="BDJ57"/>
      <c r="BDK57"/>
      <c r="BDL57"/>
      <c r="BDM57"/>
      <c r="BDN57"/>
      <c r="BDO57"/>
      <c r="BDP57"/>
      <c r="BDQ57"/>
      <c r="BDR57"/>
      <c r="BDS57"/>
      <c r="BDT57"/>
      <c r="BDU57"/>
      <c r="BDV57"/>
      <c r="BDW57"/>
      <c r="BDX57"/>
      <c r="BDY57"/>
      <c r="BDZ57"/>
      <c r="BEA57"/>
      <c r="BEB57"/>
      <c r="BEC57"/>
      <c r="BED57"/>
      <c r="BEE57"/>
      <c r="BEF57"/>
      <c r="BEG57"/>
      <c r="BEH57"/>
      <c r="BEI57"/>
      <c r="BEJ57"/>
      <c r="BEK57"/>
      <c r="BEL57"/>
      <c r="BEM57"/>
      <c r="BEN57"/>
      <c r="BEO57"/>
      <c r="BEP57"/>
      <c r="BEQ57"/>
      <c r="BER57"/>
      <c r="BES57"/>
      <c r="BET57"/>
      <c r="BEU57"/>
      <c r="BEV57"/>
      <c r="BEW57"/>
      <c r="BEX57"/>
      <c r="BEY57"/>
      <c r="BEZ57"/>
      <c r="BFA57"/>
      <c r="BFB57"/>
      <c r="BFC57"/>
      <c r="BFD57"/>
      <c r="BFE57"/>
      <c r="BFF57"/>
      <c r="BFG57"/>
      <c r="BFH57"/>
      <c r="BFI57"/>
      <c r="BFJ57"/>
      <c r="BFK57"/>
      <c r="BFL57"/>
      <c r="BFM57"/>
      <c r="BFN57"/>
      <c r="BFO57"/>
      <c r="BFP57"/>
      <c r="BFQ57"/>
      <c r="BFR57"/>
      <c r="BFS57"/>
      <c r="BFT57"/>
      <c r="BFU57"/>
      <c r="BFV57"/>
      <c r="BFW57"/>
      <c r="BFX57"/>
      <c r="BFY57"/>
      <c r="BFZ57"/>
      <c r="BGA57"/>
      <c r="BGB57"/>
      <c r="BGC57"/>
      <c r="BGD57"/>
      <c r="BGE57"/>
      <c r="BGF57"/>
      <c r="BGG57"/>
      <c r="BGH57"/>
      <c r="BGI57"/>
      <c r="BGJ57"/>
      <c r="BGK57"/>
      <c r="BGL57"/>
      <c r="BGM57"/>
      <c r="BGN57"/>
      <c r="BGO57"/>
      <c r="BGP57"/>
      <c r="BGQ57"/>
      <c r="BGR57"/>
      <c r="BGS57"/>
      <c r="BGT57"/>
      <c r="BGU57"/>
      <c r="BGV57"/>
      <c r="BGW57"/>
      <c r="BGX57"/>
      <c r="BGY57"/>
      <c r="BGZ57"/>
      <c r="BHA57"/>
      <c r="BHB57"/>
      <c r="BHC57"/>
      <c r="BHD57"/>
      <c r="BHE57"/>
      <c r="BHF57"/>
      <c r="BHG57"/>
      <c r="BHH57"/>
      <c r="BHI57"/>
      <c r="BHJ57"/>
      <c r="BHK57"/>
      <c r="BHL57"/>
      <c r="BHM57"/>
      <c r="BHN57"/>
      <c r="BHO57"/>
      <c r="BHP57"/>
      <c r="BHQ57"/>
      <c r="BHR57"/>
      <c r="BHS57"/>
      <c r="BHT57"/>
      <c r="BHU57"/>
      <c r="BHV57"/>
      <c r="BHW57"/>
      <c r="BHX57"/>
      <c r="BHY57"/>
      <c r="BHZ57"/>
      <c r="BIA57"/>
      <c r="BIB57"/>
      <c r="BIC57"/>
      <c r="BID57"/>
      <c r="BIE57"/>
      <c r="BIF57"/>
      <c r="BIG57"/>
      <c r="BIH57"/>
      <c r="BII57"/>
      <c r="BIJ57"/>
      <c r="BIK57"/>
      <c r="BIL57"/>
      <c r="BIM57"/>
      <c r="BIN57"/>
      <c r="BIO57"/>
      <c r="BIP57"/>
      <c r="BIQ57"/>
      <c r="BIR57"/>
      <c r="BIS57"/>
      <c r="BIT57"/>
      <c r="BIU57"/>
      <c r="BIV57"/>
      <c r="BIW57"/>
      <c r="BIX57"/>
      <c r="BIY57"/>
      <c r="BIZ57"/>
      <c r="BJA57"/>
      <c r="BJB57"/>
      <c r="BJC57"/>
      <c r="BJD57"/>
      <c r="BJE57"/>
      <c r="BJF57"/>
      <c r="BJG57"/>
      <c r="BJH57"/>
      <c r="BJI57"/>
      <c r="BJJ57"/>
      <c r="BJK57"/>
      <c r="BJL57"/>
      <c r="BJM57"/>
      <c r="BJN57"/>
      <c r="BJO57"/>
      <c r="BJP57"/>
      <c r="BJQ57"/>
      <c r="BJR57"/>
      <c r="BJS57"/>
      <c r="BJT57"/>
      <c r="BJU57"/>
      <c r="BJV57"/>
      <c r="BJW57"/>
      <c r="BJX57"/>
      <c r="BJY57"/>
      <c r="BJZ57"/>
      <c r="BKA57"/>
      <c r="BKB57"/>
      <c r="BKC57"/>
      <c r="BKD57"/>
      <c r="BKE57"/>
      <c r="BKF57"/>
      <c r="BKG57"/>
      <c r="BKH57"/>
      <c r="BKI57"/>
      <c r="BKJ57"/>
      <c r="BKK57"/>
      <c r="BKL57"/>
      <c r="BKM57"/>
      <c r="BKN57"/>
      <c r="BKO57"/>
      <c r="BKP57"/>
      <c r="BKQ57"/>
      <c r="BKR57"/>
      <c r="BKS57"/>
      <c r="BKT57"/>
      <c r="BKU57"/>
      <c r="BKV57"/>
      <c r="BKW57"/>
      <c r="BKX57"/>
      <c r="BKY57"/>
      <c r="BKZ57"/>
      <c r="BLA57"/>
      <c r="BLB57"/>
      <c r="BLC57"/>
      <c r="BLD57"/>
      <c r="BLE57"/>
      <c r="BLF57"/>
      <c r="BLG57"/>
      <c r="BLH57"/>
      <c r="BLI57"/>
      <c r="BLJ57"/>
      <c r="BLK57"/>
      <c r="BLL57"/>
      <c r="BLM57"/>
      <c r="BLN57"/>
      <c r="BLO57"/>
      <c r="BLP57"/>
      <c r="BLQ57"/>
      <c r="BLR57"/>
      <c r="BLS57"/>
      <c r="BLT57"/>
      <c r="BLU57"/>
      <c r="BLV57"/>
      <c r="BLW57"/>
      <c r="BLX57"/>
      <c r="BLY57"/>
      <c r="BLZ57"/>
      <c r="BMA57"/>
      <c r="BMB57"/>
      <c r="BMC57"/>
      <c r="BMD57"/>
      <c r="BME57"/>
      <c r="BMF57"/>
      <c r="BMG57"/>
      <c r="BMH57"/>
      <c r="BMI57"/>
      <c r="BMJ57"/>
      <c r="BMK57"/>
      <c r="BML57"/>
      <c r="BMM57"/>
      <c r="BMN57"/>
      <c r="BMO57"/>
      <c r="BMP57"/>
      <c r="BMQ57"/>
      <c r="BMR57"/>
      <c r="BMS57"/>
      <c r="BMT57"/>
      <c r="BMU57"/>
      <c r="BMV57"/>
      <c r="BMW57"/>
      <c r="BMX57"/>
      <c r="BMY57"/>
      <c r="BMZ57"/>
      <c r="BNA57"/>
      <c r="BNB57"/>
      <c r="BNC57"/>
      <c r="BND57"/>
      <c r="BNE57"/>
      <c r="BNF57"/>
      <c r="BNG57"/>
      <c r="BNH57"/>
      <c r="BNI57"/>
      <c r="BNJ57"/>
      <c r="BNK57"/>
      <c r="BNL57"/>
      <c r="BNM57"/>
      <c r="BNN57"/>
      <c r="BNO57"/>
      <c r="BNP57"/>
      <c r="BNQ57"/>
      <c r="BNR57"/>
      <c r="BNS57"/>
      <c r="BNT57"/>
      <c r="BNU57"/>
      <c r="BNV57"/>
      <c r="BNW57"/>
      <c r="BNX57"/>
      <c r="BNY57"/>
      <c r="BNZ57"/>
      <c r="BOA57"/>
      <c r="BOB57"/>
      <c r="BOC57"/>
      <c r="BOD57"/>
      <c r="BOE57"/>
      <c r="BOF57"/>
      <c r="BOG57"/>
      <c r="BOH57"/>
      <c r="BOI57"/>
      <c r="BOJ57"/>
      <c r="BOK57"/>
      <c r="BOL57"/>
      <c r="BOM57"/>
      <c r="BON57"/>
      <c r="BOO57"/>
      <c r="BOP57"/>
      <c r="BOQ57"/>
      <c r="BOR57"/>
      <c r="BOS57"/>
      <c r="BOT57"/>
      <c r="BOU57"/>
      <c r="BOV57"/>
      <c r="BOW57"/>
      <c r="BOX57"/>
      <c r="BOY57"/>
      <c r="BOZ57"/>
      <c r="BPA57"/>
      <c r="BPB57"/>
      <c r="BPC57"/>
      <c r="BPD57"/>
      <c r="BPE57"/>
      <c r="BPF57"/>
      <c r="BPG57"/>
      <c r="BPH57"/>
      <c r="BPI57"/>
      <c r="BPJ57"/>
      <c r="BPK57"/>
      <c r="BPL57"/>
      <c r="BPM57"/>
      <c r="BPN57"/>
      <c r="BPO57"/>
      <c r="BPP57"/>
      <c r="BPQ57"/>
      <c r="BPR57"/>
      <c r="BPS57"/>
      <c r="BPT57"/>
      <c r="BPU57"/>
      <c r="BPV57"/>
      <c r="BPW57"/>
      <c r="BPX57"/>
      <c r="BPY57"/>
      <c r="BPZ57"/>
      <c r="BQA57"/>
      <c r="BQB57"/>
      <c r="BQC57"/>
      <c r="BQD57"/>
      <c r="BQE57"/>
      <c r="BQF57"/>
      <c r="BQG57"/>
      <c r="BQH57"/>
      <c r="BQI57"/>
      <c r="BQJ57"/>
      <c r="BQK57"/>
      <c r="BQL57"/>
      <c r="BQM57"/>
      <c r="BQN57"/>
      <c r="BQO57"/>
      <c r="BQP57"/>
      <c r="BQQ57"/>
      <c r="BQR57"/>
      <c r="BQS57"/>
      <c r="BQT57"/>
      <c r="BQU57"/>
      <c r="BQV57"/>
      <c r="BQW57"/>
      <c r="BQX57"/>
      <c r="BQY57"/>
      <c r="BQZ57"/>
      <c r="BRA57"/>
      <c r="BRB57"/>
      <c r="BRC57"/>
      <c r="BRD57"/>
      <c r="BRE57"/>
      <c r="BRF57"/>
      <c r="BRG57"/>
      <c r="BRH57"/>
      <c r="BRI57"/>
      <c r="BRJ57"/>
      <c r="BRK57"/>
      <c r="BRL57"/>
      <c r="BRM57"/>
      <c r="BRN57"/>
      <c r="BRO57"/>
      <c r="BRP57"/>
      <c r="BRQ57"/>
      <c r="BRR57"/>
      <c r="BRS57"/>
      <c r="BRT57"/>
      <c r="BRU57"/>
      <c r="BRV57"/>
      <c r="BRW57"/>
      <c r="BRX57"/>
      <c r="BRY57"/>
      <c r="BRZ57"/>
      <c r="BSA57"/>
      <c r="BSB57"/>
      <c r="BSC57"/>
      <c r="BSD57"/>
      <c r="BSE57"/>
      <c r="BSF57"/>
      <c r="BSG57"/>
      <c r="BSH57"/>
      <c r="BSI57"/>
      <c r="BSJ57"/>
      <c r="BSK57"/>
      <c r="BSL57"/>
      <c r="BSM57"/>
      <c r="BSN57"/>
      <c r="BSO57"/>
      <c r="BSP57"/>
      <c r="BSQ57"/>
      <c r="BSR57"/>
      <c r="BSS57"/>
      <c r="BST57"/>
      <c r="BSU57"/>
      <c r="BSV57"/>
      <c r="BSW57"/>
      <c r="BSX57"/>
      <c r="BSY57"/>
      <c r="BSZ57"/>
      <c r="BTA57"/>
      <c r="BTB57"/>
      <c r="BTC57"/>
      <c r="BTD57"/>
      <c r="BTE57"/>
      <c r="BTF57"/>
      <c r="BTG57"/>
      <c r="BTH57"/>
      <c r="BTI57"/>
      <c r="BTJ57"/>
      <c r="BTK57"/>
      <c r="BTL57"/>
      <c r="BTM57"/>
      <c r="BTN57"/>
      <c r="BTO57"/>
      <c r="BTP57"/>
      <c r="BTQ57"/>
      <c r="BTR57"/>
      <c r="BTS57"/>
      <c r="BTT57"/>
      <c r="BTU57"/>
      <c r="BTV57"/>
      <c r="BTW57"/>
      <c r="BTX57"/>
      <c r="BTY57"/>
      <c r="BTZ57"/>
      <c r="BUA57"/>
      <c r="BUB57"/>
      <c r="BUC57"/>
      <c r="BUD57"/>
      <c r="BUE57"/>
      <c r="BUF57"/>
      <c r="BUG57"/>
      <c r="BUH57"/>
      <c r="BUI57"/>
      <c r="BUJ57"/>
      <c r="BUK57"/>
      <c r="BUL57"/>
      <c r="BUM57"/>
      <c r="BUN57"/>
      <c r="BUO57"/>
      <c r="BUP57"/>
      <c r="BUQ57"/>
      <c r="BUR57"/>
      <c r="BUS57"/>
      <c r="BUT57"/>
      <c r="BUU57"/>
      <c r="BUV57"/>
      <c r="BUW57"/>
      <c r="BUX57"/>
      <c r="BUY57"/>
      <c r="BUZ57"/>
      <c r="BVA57"/>
      <c r="BVB57"/>
      <c r="BVC57"/>
      <c r="BVD57"/>
      <c r="BVE57"/>
      <c r="BVF57"/>
      <c r="BVG57"/>
      <c r="BVH57"/>
      <c r="BVI57"/>
      <c r="BVJ57"/>
      <c r="BVK57"/>
      <c r="BVL57"/>
      <c r="BVM57"/>
      <c r="BVN57"/>
      <c r="BVO57"/>
      <c r="BVP57"/>
      <c r="BVQ57"/>
      <c r="BVR57"/>
      <c r="BVS57"/>
      <c r="BVT57"/>
      <c r="BVU57"/>
      <c r="BVV57"/>
      <c r="BVW57"/>
      <c r="BVX57"/>
      <c r="BVY57"/>
      <c r="BVZ57"/>
      <c r="BWA57"/>
      <c r="BWB57"/>
      <c r="BWC57"/>
      <c r="BWD57"/>
      <c r="BWE57"/>
      <c r="BWF57"/>
      <c r="BWG57"/>
      <c r="BWH57"/>
      <c r="BWI57"/>
      <c r="BWJ57"/>
      <c r="BWK57"/>
      <c r="BWL57"/>
      <c r="BWM57"/>
      <c r="BWN57"/>
      <c r="BWO57"/>
      <c r="BWP57"/>
      <c r="BWQ57"/>
      <c r="BWR57"/>
      <c r="BWS57"/>
      <c r="BWT57"/>
      <c r="BWU57"/>
      <c r="BWV57"/>
      <c r="BWW57"/>
      <c r="BWX57"/>
      <c r="BWY57"/>
      <c r="BWZ57"/>
      <c r="BXA57"/>
      <c r="BXB57"/>
      <c r="BXC57"/>
      <c r="BXD57"/>
      <c r="BXE57"/>
      <c r="BXF57"/>
      <c r="BXG57"/>
      <c r="BXH57"/>
      <c r="BXI57"/>
      <c r="BXJ57"/>
      <c r="BXK57"/>
      <c r="BXL57"/>
      <c r="BXM57"/>
      <c r="BXN57"/>
      <c r="BXO57"/>
      <c r="BXP57"/>
      <c r="BXQ57"/>
      <c r="BXR57"/>
      <c r="BXS57"/>
      <c r="BXT57"/>
      <c r="BXU57"/>
      <c r="BXV57"/>
      <c r="BXW57"/>
      <c r="BXX57"/>
      <c r="BXY57"/>
      <c r="BXZ57"/>
      <c r="BYA57"/>
      <c r="BYB57"/>
      <c r="BYC57"/>
      <c r="BYD57"/>
      <c r="BYE57"/>
      <c r="BYF57"/>
      <c r="BYG57"/>
      <c r="BYH57"/>
      <c r="BYI57"/>
      <c r="BYJ57"/>
      <c r="BYK57"/>
      <c r="BYL57"/>
      <c r="BYM57"/>
      <c r="BYN57"/>
      <c r="BYO57"/>
      <c r="BYP57"/>
      <c r="BYQ57"/>
      <c r="BYR57"/>
      <c r="BYS57"/>
      <c r="BYT57"/>
      <c r="BYU57"/>
      <c r="BYV57"/>
      <c r="BYW57"/>
      <c r="BYX57"/>
      <c r="BYY57"/>
      <c r="BYZ57"/>
      <c r="BZA57"/>
      <c r="BZB57"/>
      <c r="BZC57"/>
      <c r="BZD57"/>
      <c r="BZE57"/>
      <c r="BZF57"/>
      <c r="BZG57"/>
      <c r="BZH57"/>
      <c r="BZI57"/>
      <c r="BZJ57"/>
      <c r="BZK57"/>
      <c r="BZL57"/>
      <c r="BZM57"/>
      <c r="BZN57"/>
      <c r="BZO57"/>
      <c r="BZP57"/>
      <c r="BZQ57"/>
      <c r="BZR57"/>
      <c r="BZS57"/>
      <c r="BZT57"/>
      <c r="BZU57"/>
      <c r="BZV57"/>
      <c r="BZW57"/>
      <c r="BZX57"/>
      <c r="BZY57"/>
      <c r="BZZ57"/>
      <c r="CAA57"/>
      <c r="CAB57"/>
      <c r="CAC57"/>
      <c r="CAD57"/>
      <c r="CAE57"/>
      <c r="CAF57"/>
      <c r="CAG57"/>
      <c r="CAH57"/>
      <c r="CAI57"/>
      <c r="CAJ57"/>
      <c r="CAK57"/>
      <c r="CAL57"/>
      <c r="CAM57"/>
      <c r="CAN57"/>
      <c r="CAO57"/>
      <c r="CAP57"/>
      <c r="CAQ57"/>
      <c r="CAR57"/>
      <c r="CAS57"/>
      <c r="CAT57"/>
      <c r="CAU57"/>
      <c r="CAV57"/>
      <c r="CAW57"/>
      <c r="CAX57"/>
      <c r="CAY57"/>
      <c r="CAZ57"/>
      <c r="CBA57"/>
      <c r="CBB57"/>
      <c r="CBC57"/>
      <c r="CBD57"/>
      <c r="CBE57"/>
      <c r="CBF57"/>
      <c r="CBG57"/>
      <c r="CBH57"/>
      <c r="CBI57"/>
      <c r="CBJ57"/>
      <c r="CBK57"/>
      <c r="CBL57"/>
      <c r="CBM57"/>
      <c r="CBN57"/>
      <c r="CBO57"/>
      <c r="CBP57"/>
      <c r="CBQ57"/>
      <c r="CBR57"/>
      <c r="CBS57"/>
      <c r="CBT57"/>
      <c r="CBU57"/>
      <c r="CBV57"/>
      <c r="CBW57"/>
      <c r="CBX57"/>
      <c r="CBY57"/>
      <c r="CBZ57"/>
      <c r="CCA57"/>
      <c r="CCB57"/>
      <c r="CCC57"/>
      <c r="CCD57"/>
      <c r="CCE57"/>
      <c r="CCF57"/>
      <c r="CCG57"/>
      <c r="CCH57"/>
      <c r="CCI57"/>
      <c r="CCJ57"/>
      <c r="CCK57"/>
      <c r="CCL57"/>
      <c r="CCM57"/>
      <c r="CCN57"/>
      <c r="CCO57"/>
      <c r="CCP57"/>
      <c r="CCQ57"/>
      <c r="CCR57"/>
      <c r="CCS57"/>
      <c r="CCT57"/>
      <c r="CCU57"/>
      <c r="CCV57"/>
      <c r="CCW57"/>
      <c r="CCX57"/>
      <c r="CCY57"/>
      <c r="CCZ57"/>
      <c r="CDA57"/>
      <c r="CDB57"/>
      <c r="CDC57"/>
      <c r="CDD57"/>
      <c r="CDE57"/>
      <c r="CDF57"/>
      <c r="CDG57"/>
      <c r="CDH57"/>
      <c r="CDI57"/>
      <c r="CDJ57"/>
      <c r="CDK57"/>
      <c r="CDL57"/>
      <c r="CDM57"/>
      <c r="CDN57"/>
      <c r="CDO57"/>
      <c r="CDP57"/>
      <c r="CDQ57"/>
      <c r="CDR57"/>
      <c r="CDS57"/>
      <c r="CDT57"/>
      <c r="CDU57"/>
      <c r="CDV57"/>
      <c r="CDW57"/>
      <c r="CDX57"/>
      <c r="CDY57"/>
      <c r="CDZ57"/>
      <c r="CEA57"/>
      <c r="CEB57"/>
      <c r="CEC57"/>
      <c r="CED57"/>
      <c r="CEE57"/>
      <c r="CEF57"/>
      <c r="CEG57"/>
      <c r="CEH57"/>
      <c r="CEI57"/>
      <c r="CEJ57"/>
      <c r="CEK57"/>
      <c r="CEL57"/>
      <c r="CEM57"/>
      <c r="CEN57"/>
      <c r="CEO57"/>
      <c r="CEP57"/>
      <c r="CEQ57"/>
      <c r="CER57"/>
      <c r="CES57"/>
      <c r="CET57"/>
      <c r="CEU57"/>
      <c r="CEV57"/>
      <c r="CEW57"/>
      <c r="CEX57"/>
      <c r="CEY57"/>
      <c r="CEZ57"/>
      <c r="CFA57"/>
      <c r="CFB57"/>
      <c r="CFC57"/>
      <c r="CFD57"/>
      <c r="CFE57"/>
      <c r="CFF57"/>
      <c r="CFG57"/>
      <c r="CFH57"/>
      <c r="CFI57"/>
      <c r="CFJ57"/>
      <c r="CFK57"/>
      <c r="CFL57"/>
      <c r="CFM57"/>
      <c r="CFN57"/>
      <c r="CFO57"/>
      <c r="CFP57"/>
      <c r="CFQ57"/>
      <c r="CFR57"/>
      <c r="CFS57"/>
      <c r="CFT57"/>
      <c r="CFU57"/>
      <c r="CFV57"/>
      <c r="CFW57"/>
      <c r="CFX57"/>
      <c r="CFY57"/>
      <c r="CFZ57"/>
      <c r="CGA57"/>
      <c r="CGB57"/>
      <c r="CGC57"/>
      <c r="CGD57"/>
      <c r="CGE57"/>
      <c r="CGF57"/>
      <c r="CGG57"/>
      <c r="CGH57"/>
      <c r="CGI57"/>
      <c r="CGJ57"/>
      <c r="CGK57"/>
      <c r="CGL57"/>
      <c r="CGM57"/>
      <c r="CGN57"/>
      <c r="CGO57"/>
      <c r="CGP57"/>
      <c r="CGQ57"/>
      <c r="CGR57"/>
      <c r="CGS57"/>
      <c r="CGT57"/>
      <c r="CGU57"/>
      <c r="CGV57"/>
      <c r="CGW57"/>
      <c r="CGX57"/>
      <c r="CGY57"/>
      <c r="CGZ57"/>
      <c r="CHA57"/>
      <c r="CHB57"/>
      <c r="CHC57"/>
      <c r="CHD57"/>
      <c r="CHE57"/>
      <c r="CHF57"/>
      <c r="CHG57"/>
      <c r="CHH57"/>
      <c r="CHI57"/>
      <c r="CHJ57"/>
      <c r="CHK57"/>
      <c r="CHL57"/>
      <c r="CHM57"/>
      <c r="CHN57"/>
      <c r="CHO57"/>
      <c r="CHP57"/>
      <c r="CHQ57"/>
      <c r="CHR57"/>
      <c r="CHS57"/>
      <c r="CHT57"/>
      <c r="CHU57"/>
      <c r="CHV57"/>
      <c r="CHW57"/>
      <c r="CHX57"/>
      <c r="CHY57"/>
      <c r="CHZ57"/>
      <c r="CIA57"/>
      <c r="CIB57"/>
      <c r="CIC57"/>
      <c r="CID57"/>
      <c r="CIE57"/>
      <c r="CIF57"/>
      <c r="CIG57"/>
      <c r="CIH57"/>
      <c r="CII57"/>
      <c r="CIJ57"/>
      <c r="CIK57"/>
      <c r="CIL57"/>
      <c r="CIM57"/>
      <c r="CIN57"/>
      <c r="CIO57"/>
      <c r="CIP57"/>
      <c r="CIQ57"/>
      <c r="CIR57"/>
      <c r="CIS57"/>
      <c r="CIT57"/>
      <c r="CIU57"/>
      <c r="CIV57"/>
      <c r="CIW57"/>
      <c r="CIX57"/>
      <c r="CIY57"/>
      <c r="CIZ57"/>
      <c r="CJA57"/>
      <c r="CJB57"/>
      <c r="CJC57"/>
      <c r="CJD57"/>
      <c r="CJE57"/>
      <c r="CJF57"/>
      <c r="CJG57"/>
      <c r="CJH57"/>
      <c r="CJI57"/>
      <c r="CJJ57"/>
      <c r="CJK57"/>
      <c r="CJL57"/>
      <c r="CJM57"/>
      <c r="CJN57"/>
      <c r="CJO57"/>
      <c r="CJP57"/>
      <c r="CJQ57"/>
      <c r="CJR57"/>
      <c r="CJS57"/>
      <c r="CJT57"/>
      <c r="CJU57"/>
      <c r="CJV57"/>
      <c r="CJW57"/>
      <c r="CJX57"/>
      <c r="CJY57"/>
      <c r="CJZ57"/>
      <c r="CKA57"/>
      <c r="CKB57"/>
      <c r="CKC57"/>
      <c r="CKD57"/>
      <c r="CKE57"/>
      <c r="CKF57"/>
      <c r="CKG57"/>
      <c r="CKH57"/>
      <c r="CKI57"/>
      <c r="CKJ57"/>
      <c r="CKK57"/>
      <c r="CKL57"/>
      <c r="CKM57"/>
      <c r="CKN57"/>
      <c r="CKO57"/>
      <c r="CKP57"/>
      <c r="CKQ57"/>
      <c r="CKR57"/>
      <c r="CKS57"/>
      <c r="CKT57"/>
      <c r="CKU57"/>
      <c r="CKV57"/>
      <c r="CKW57"/>
      <c r="CKX57"/>
      <c r="CKY57"/>
      <c r="CKZ57"/>
      <c r="CLA57"/>
      <c r="CLB57"/>
      <c r="CLC57"/>
      <c r="CLD57"/>
      <c r="CLE57"/>
      <c r="CLF57"/>
      <c r="CLG57"/>
      <c r="CLH57"/>
      <c r="CLI57"/>
      <c r="CLJ57"/>
      <c r="CLK57"/>
      <c r="CLL57"/>
      <c r="CLM57"/>
      <c r="CLN57"/>
      <c r="CLO57"/>
      <c r="CLP57"/>
      <c r="CLQ57"/>
      <c r="CLR57"/>
      <c r="CLS57"/>
      <c r="CLT57"/>
      <c r="CLU57"/>
      <c r="CLV57"/>
      <c r="CLW57"/>
      <c r="CLX57"/>
      <c r="CLY57"/>
      <c r="CLZ57"/>
      <c r="CMA57"/>
      <c r="CMB57"/>
      <c r="CMC57"/>
      <c r="CMD57"/>
      <c r="CME57"/>
      <c r="CMF57"/>
      <c r="CMG57"/>
      <c r="CMH57"/>
      <c r="CMI57"/>
      <c r="CMJ57"/>
      <c r="CMK57"/>
      <c r="CML57"/>
      <c r="CMM57"/>
      <c r="CMN57"/>
      <c r="CMO57"/>
      <c r="CMP57"/>
      <c r="CMQ57"/>
      <c r="CMR57"/>
      <c r="CMS57"/>
      <c r="CMT57"/>
      <c r="CMU57"/>
      <c r="CMV57"/>
      <c r="CMW57"/>
      <c r="CMX57"/>
      <c r="CMY57"/>
      <c r="CMZ57"/>
      <c r="CNA57"/>
      <c r="CNB57"/>
      <c r="CNC57"/>
      <c r="CND57"/>
      <c r="CNE57"/>
      <c r="CNF57"/>
      <c r="CNG57"/>
      <c r="CNH57"/>
      <c r="CNI57"/>
      <c r="CNJ57"/>
      <c r="CNK57"/>
      <c r="CNL57"/>
      <c r="CNM57"/>
      <c r="CNN57"/>
      <c r="CNO57"/>
      <c r="CNP57"/>
      <c r="CNQ57"/>
      <c r="CNR57"/>
      <c r="CNS57"/>
      <c r="CNT57"/>
      <c r="CNU57"/>
      <c r="CNV57"/>
      <c r="CNW57"/>
      <c r="CNX57"/>
      <c r="CNY57"/>
      <c r="CNZ57"/>
      <c r="COA57"/>
      <c r="COB57"/>
      <c r="COC57"/>
      <c r="COD57"/>
      <c r="COE57"/>
      <c r="COF57"/>
      <c r="COG57"/>
      <c r="COH57"/>
      <c r="COI57"/>
      <c r="COJ57"/>
      <c r="COK57"/>
      <c r="COL57"/>
      <c r="COM57"/>
      <c r="CON57"/>
      <c r="COO57"/>
      <c r="COP57"/>
      <c r="COQ57"/>
      <c r="COR57"/>
      <c r="COS57"/>
      <c r="COT57"/>
      <c r="COU57"/>
      <c r="COV57"/>
      <c r="COW57"/>
      <c r="COX57"/>
      <c r="COY57"/>
      <c r="COZ57"/>
      <c r="CPA57"/>
      <c r="CPB57"/>
      <c r="CPC57"/>
      <c r="CPD57"/>
      <c r="CPE57"/>
      <c r="CPF57"/>
      <c r="CPG57"/>
      <c r="CPH57"/>
      <c r="CPI57"/>
      <c r="CPJ57"/>
      <c r="CPK57"/>
      <c r="CPL57"/>
      <c r="CPM57"/>
      <c r="CPN57"/>
      <c r="CPO57"/>
      <c r="CPP57"/>
      <c r="CPQ57"/>
      <c r="CPR57"/>
      <c r="CPS57"/>
      <c r="CPT57"/>
      <c r="CPU57"/>
      <c r="CPV57"/>
      <c r="CPW57"/>
      <c r="CPX57"/>
      <c r="CPY57"/>
      <c r="CPZ57"/>
      <c r="CQA57"/>
      <c r="CQB57"/>
      <c r="CQC57"/>
      <c r="CQD57"/>
      <c r="CQE57"/>
      <c r="CQF57"/>
      <c r="CQG57"/>
      <c r="CQH57"/>
      <c r="CQI57"/>
      <c r="CQJ57"/>
      <c r="CQK57"/>
      <c r="CQL57"/>
      <c r="CQM57"/>
      <c r="CQN57"/>
      <c r="CQO57"/>
      <c r="CQP57"/>
      <c r="CQQ57"/>
      <c r="CQR57"/>
      <c r="CQS57"/>
      <c r="CQT57"/>
      <c r="CQU57"/>
      <c r="CQV57"/>
      <c r="CQW57"/>
      <c r="CQX57"/>
      <c r="CQY57"/>
      <c r="CQZ57"/>
      <c r="CRA57"/>
      <c r="CRB57"/>
      <c r="CRC57"/>
      <c r="CRD57"/>
      <c r="CRE57"/>
      <c r="CRF57"/>
      <c r="CRG57"/>
      <c r="CRH57"/>
      <c r="CRI57"/>
      <c r="CRJ57"/>
      <c r="CRK57"/>
      <c r="CRL57"/>
      <c r="CRM57"/>
      <c r="CRN57"/>
      <c r="CRO57"/>
      <c r="CRP57"/>
      <c r="CRQ57"/>
      <c r="CRR57"/>
      <c r="CRS57"/>
      <c r="CRT57"/>
      <c r="CRU57"/>
      <c r="CRV57"/>
      <c r="CRW57"/>
      <c r="CRX57"/>
      <c r="CRY57"/>
      <c r="CRZ57"/>
      <c r="CSA57"/>
      <c r="CSB57"/>
      <c r="CSC57"/>
      <c r="CSD57"/>
      <c r="CSE57"/>
      <c r="CSF57"/>
      <c r="CSG57"/>
      <c r="CSH57"/>
      <c r="CSI57"/>
      <c r="CSJ57"/>
      <c r="CSK57"/>
      <c r="CSL57"/>
      <c r="CSM57"/>
      <c r="CSN57"/>
      <c r="CSO57"/>
      <c r="CSP57"/>
      <c r="CSQ57"/>
      <c r="CSR57"/>
      <c r="CSS57"/>
      <c r="CST57"/>
      <c r="CSU57"/>
      <c r="CSV57"/>
      <c r="CSW57"/>
      <c r="CSX57"/>
      <c r="CSY57"/>
      <c r="CSZ57"/>
      <c r="CTA57"/>
      <c r="CTB57"/>
      <c r="CTC57"/>
      <c r="CTD57"/>
      <c r="CTE57"/>
      <c r="CTF57"/>
      <c r="CTG57"/>
      <c r="CTH57"/>
      <c r="CTI57"/>
      <c r="CTJ57"/>
      <c r="CTK57"/>
      <c r="CTL57"/>
      <c r="CTM57"/>
      <c r="CTN57"/>
      <c r="CTO57"/>
      <c r="CTP57"/>
      <c r="CTQ57"/>
      <c r="CTR57"/>
      <c r="CTS57"/>
      <c r="CTT57"/>
      <c r="CTU57"/>
      <c r="CTV57"/>
      <c r="CTW57"/>
      <c r="CTX57"/>
      <c r="CTY57"/>
      <c r="CTZ57"/>
      <c r="CUA57"/>
      <c r="CUB57"/>
      <c r="CUC57"/>
      <c r="CUD57"/>
      <c r="CUE57"/>
      <c r="CUF57"/>
      <c r="CUG57"/>
      <c r="CUH57"/>
      <c r="CUI57"/>
      <c r="CUJ57"/>
      <c r="CUK57"/>
      <c r="CUL57"/>
      <c r="CUM57"/>
      <c r="CUN57"/>
      <c r="CUO57"/>
      <c r="CUP57"/>
      <c r="CUQ57"/>
      <c r="CUR57"/>
      <c r="CUS57"/>
      <c r="CUT57"/>
      <c r="CUU57"/>
      <c r="CUV57"/>
      <c r="CUW57"/>
      <c r="CUX57"/>
      <c r="CUY57"/>
      <c r="CUZ57"/>
      <c r="CVA57"/>
      <c r="CVB57"/>
      <c r="CVC57"/>
      <c r="CVD57"/>
      <c r="CVE57"/>
      <c r="CVF57"/>
      <c r="CVG57"/>
      <c r="CVH57"/>
      <c r="CVI57"/>
      <c r="CVJ57"/>
      <c r="CVK57"/>
      <c r="CVL57"/>
      <c r="CVM57"/>
      <c r="CVN57"/>
      <c r="CVO57"/>
      <c r="CVP57"/>
      <c r="CVQ57"/>
      <c r="CVR57"/>
      <c r="CVS57"/>
      <c r="CVT57"/>
      <c r="CVU57"/>
      <c r="CVV57"/>
      <c r="CVW57"/>
      <c r="CVX57"/>
      <c r="CVY57"/>
      <c r="CVZ57"/>
      <c r="CWA57"/>
      <c r="CWB57"/>
      <c r="CWC57"/>
      <c r="CWD57"/>
      <c r="CWE57"/>
      <c r="CWF57"/>
      <c r="CWG57"/>
      <c r="CWH57"/>
      <c r="CWI57"/>
      <c r="CWJ57"/>
      <c r="CWK57"/>
      <c r="CWL57"/>
      <c r="CWM57"/>
      <c r="CWN57"/>
      <c r="CWO57"/>
      <c r="CWP57"/>
      <c r="CWQ57"/>
      <c r="CWR57"/>
      <c r="CWS57"/>
      <c r="CWT57"/>
      <c r="CWU57"/>
      <c r="CWV57"/>
      <c r="CWW57"/>
      <c r="CWX57"/>
      <c r="CWY57"/>
      <c r="CWZ57"/>
      <c r="CXA57"/>
      <c r="CXB57"/>
      <c r="CXC57"/>
      <c r="CXD57"/>
      <c r="CXE57"/>
      <c r="CXF57"/>
      <c r="CXG57"/>
      <c r="CXH57"/>
      <c r="CXI57"/>
      <c r="CXJ57"/>
      <c r="CXK57"/>
      <c r="CXL57"/>
      <c r="CXM57"/>
      <c r="CXN57"/>
      <c r="CXO57"/>
      <c r="CXP57"/>
      <c r="CXQ57"/>
      <c r="CXR57"/>
      <c r="CXS57"/>
      <c r="CXT57"/>
      <c r="CXU57"/>
      <c r="CXV57"/>
      <c r="CXW57"/>
      <c r="CXX57"/>
      <c r="CXY57"/>
      <c r="CXZ57"/>
      <c r="CYA57"/>
      <c r="CYB57"/>
      <c r="CYC57"/>
      <c r="CYD57"/>
      <c r="CYE57"/>
      <c r="CYF57"/>
      <c r="CYG57"/>
      <c r="CYH57"/>
      <c r="CYI57"/>
      <c r="CYJ57"/>
      <c r="CYK57"/>
      <c r="CYL57"/>
      <c r="CYM57"/>
      <c r="CYN57"/>
      <c r="CYO57"/>
      <c r="CYP57"/>
      <c r="CYQ57"/>
      <c r="CYR57"/>
      <c r="CYS57"/>
      <c r="CYT57"/>
      <c r="CYU57"/>
      <c r="CYV57"/>
      <c r="CYW57"/>
      <c r="CYX57"/>
      <c r="CYY57"/>
      <c r="CYZ57"/>
      <c r="CZA57"/>
      <c r="CZB57"/>
      <c r="CZC57"/>
      <c r="CZD57"/>
      <c r="CZE57"/>
      <c r="CZF57"/>
      <c r="CZG57"/>
      <c r="CZH57"/>
      <c r="CZI57"/>
      <c r="CZJ57"/>
      <c r="CZK57"/>
      <c r="CZL57"/>
      <c r="CZM57"/>
      <c r="CZN57"/>
      <c r="CZO57"/>
      <c r="CZP57"/>
      <c r="CZQ57"/>
      <c r="CZR57"/>
      <c r="CZS57"/>
      <c r="CZT57"/>
      <c r="CZU57"/>
      <c r="CZV57"/>
      <c r="CZW57"/>
      <c r="CZX57"/>
      <c r="CZY57"/>
      <c r="CZZ57"/>
      <c r="DAA57"/>
      <c r="DAB57"/>
      <c r="DAC57"/>
      <c r="DAD57"/>
      <c r="DAE57"/>
      <c r="DAF57"/>
      <c r="DAG57"/>
      <c r="DAH57"/>
      <c r="DAI57"/>
      <c r="DAJ57"/>
      <c r="DAK57"/>
      <c r="DAL57"/>
      <c r="DAM57"/>
      <c r="DAN57"/>
      <c r="DAO57"/>
      <c r="DAP57"/>
      <c r="DAQ57"/>
      <c r="DAR57"/>
      <c r="DAS57"/>
      <c r="DAT57"/>
      <c r="DAU57"/>
      <c r="DAV57"/>
      <c r="DAW57"/>
      <c r="DAX57"/>
      <c r="DAY57"/>
      <c r="DAZ57"/>
      <c r="DBA57"/>
      <c r="DBB57"/>
      <c r="DBC57"/>
      <c r="DBD57"/>
      <c r="DBE57"/>
      <c r="DBF57"/>
      <c r="DBG57"/>
      <c r="DBH57"/>
      <c r="DBI57"/>
      <c r="DBJ57"/>
      <c r="DBK57"/>
      <c r="DBL57"/>
      <c r="DBM57"/>
      <c r="DBN57"/>
      <c r="DBO57"/>
      <c r="DBP57"/>
      <c r="DBQ57"/>
      <c r="DBR57"/>
      <c r="DBS57"/>
      <c r="DBT57"/>
      <c r="DBU57"/>
      <c r="DBV57"/>
      <c r="DBW57"/>
      <c r="DBX57"/>
      <c r="DBY57"/>
      <c r="DBZ57"/>
      <c r="DCA57"/>
      <c r="DCB57"/>
      <c r="DCC57"/>
      <c r="DCD57"/>
      <c r="DCE57"/>
      <c r="DCF57"/>
      <c r="DCG57"/>
      <c r="DCH57"/>
      <c r="DCI57"/>
      <c r="DCJ57"/>
      <c r="DCK57"/>
      <c r="DCL57"/>
      <c r="DCM57"/>
      <c r="DCN57"/>
      <c r="DCO57"/>
      <c r="DCP57"/>
      <c r="DCQ57"/>
      <c r="DCR57"/>
      <c r="DCS57"/>
      <c r="DCT57"/>
      <c r="DCU57"/>
      <c r="DCV57"/>
      <c r="DCW57"/>
      <c r="DCX57"/>
      <c r="DCY57"/>
      <c r="DCZ57"/>
      <c r="DDA57"/>
      <c r="DDB57"/>
      <c r="DDC57"/>
      <c r="DDD57"/>
      <c r="DDE57"/>
      <c r="DDF57"/>
      <c r="DDG57"/>
      <c r="DDH57"/>
      <c r="DDI57"/>
      <c r="DDJ57"/>
      <c r="DDK57"/>
      <c r="DDL57"/>
      <c r="DDM57"/>
      <c r="DDN57"/>
      <c r="DDO57"/>
      <c r="DDP57"/>
      <c r="DDQ57"/>
      <c r="DDR57"/>
      <c r="DDS57"/>
      <c r="DDT57"/>
      <c r="DDU57"/>
      <c r="DDV57"/>
      <c r="DDW57"/>
      <c r="DDX57"/>
      <c r="DDY57"/>
      <c r="DDZ57"/>
      <c r="DEA57"/>
      <c r="DEB57"/>
      <c r="DEC57"/>
      <c r="DED57"/>
      <c r="DEE57"/>
      <c r="DEF57"/>
      <c r="DEG57"/>
      <c r="DEH57"/>
      <c r="DEI57"/>
      <c r="DEJ57"/>
      <c r="DEK57"/>
      <c r="DEL57"/>
      <c r="DEM57"/>
      <c r="DEN57"/>
      <c r="DEO57"/>
      <c r="DEP57"/>
      <c r="DEQ57"/>
      <c r="DER57"/>
      <c r="DES57"/>
      <c r="DET57"/>
      <c r="DEU57"/>
      <c r="DEV57"/>
      <c r="DEW57"/>
      <c r="DEX57"/>
      <c r="DEY57"/>
      <c r="DEZ57"/>
      <c r="DFA57"/>
      <c r="DFB57"/>
      <c r="DFC57"/>
      <c r="DFD57"/>
      <c r="DFE57"/>
      <c r="DFF57"/>
      <c r="DFG57"/>
      <c r="DFH57"/>
      <c r="DFI57"/>
      <c r="DFJ57"/>
      <c r="DFK57"/>
      <c r="DFL57"/>
      <c r="DFM57"/>
      <c r="DFN57"/>
      <c r="DFO57"/>
      <c r="DFP57"/>
      <c r="DFQ57"/>
      <c r="DFR57"/>
      <c r="DFS57"/>
      <c r="DFT57"/>
      <c r="DFU57"/>
      <c r="DFV57"/>
      <c r="DFW57"/>
      <c r="DFX57"/>
      <c r="DFY57"/>
      <c r="DFZ57"/>
      <c r="DGA57"/>
      <c r="DGB57"/>
      <c r="DGC57"/>
      <c r="DGD57"/>
      <c r="DGE57"/>
      <c r="DGF57"/>
      <c r="DGG57"/>
      <c r="DGH57"/>
      <c r="DGI57"/>
      <c r="DGJ57"/>
      <c r="DGK57"/>
      <c r="DGL57"/>
      <c r="DGM57"/>
      <c r="DGN57"/>
      <c r="DGO57"/>
      <c r="DGP57"/>
      <c r="DGQ57"/>
      <c r="DGR57"/>
      <c r="DGS57"/>
      <c r="DGT57"/>
      <c r="DGU57"/>
      <c r="DGV57"/>
      <c r="DGW57"/>
      <c r="DGX57"/>
      <c r="DGY57"/>
      <c r="DGZ57"/>
      <c r="DHA57"/>
      <c r="DHB57"/>
      <c r="DHC57"/>
      <c r="DHD57"/>
      <c r="DHE57"/>
      <c r="DHF57"/>
      <c r="DHG57"/>
      <c r="DHH57"/>
      <c r="DHI57"/>
      <c r="DHJ57"/>
      <c r="DHK57"/>
      <c r="DHL57"/>
      <c r="DHM57"/>
      <c r="DHN57"/>
      <c r="DHO57"/>
      <c r="DHP57"/>
      <c r="DHQ57"/>
      <c r="DHR57"/>
      <c r="DHS57"/>
      <c r="DHT57"/>
      <c r="DHU57"/>
      <c r="DHV57"/>
      <c r="DHW57"/>
      <c r="DHX57"/>
      <c r="DHY57"/>
      <c r="DHZ57"/>
      <c r="DIA57"/>
      <c r="DIB57"/>
      <c r="DIC57"/>
      <c r="DID57"/>
      <c r="DIE57"/>
      <c r="DIF57"/>
      <c r="DIG57"/>
      <c r="DIH57"/>
      <c r="DII57"/>
      <c r="DIJ57"/>
      <c r="DIK57"/>
      <c r="DIL57"/>
      <c r="DIM57"/>
      <c r="DIN57"/>
      <c r="DIO57"/>
      <c r="DIP57"/>
      <c r="DIQ57"/>
      <c r="DIR57"/>
      <c r="DIS57"/>
      <c r="DIT57"/>
      <c r="DIU57"/>
      <c r="DIV57"/>
      <c r="DIW57"/>
      <c r="DIX57"/>
      <c r="DIY57"/>
      <c r="DIZ57"/>
      <c r="DJA57"/>
      <c r="DJB57"/>
      <c r="DJC57"/>
      <c r="DJD57"/>
      <c r="DJE57"/>
      <c r="DJF57"/>
      <c r="DJG57"/>
      <c r="DJH57"/>
      <c r="DJI57"/>
      <c r="DJJ57"/>
      <c r="DJK57"/>
      <c r="DJL57"/>
      <c r="DJM57"/>
      <c r="DJN57"/>
      <c r="DJO57"/>
      <c r="DJP57"/>
      <c r="DJQ57"/>
      <c r="DJR57"/>
      <c r="DJS57"/>
      <c r="DJT57"/>
      <c r="DJU57"/>
      <c r="DJV57"/>
      <c r="DJW57"/>
      <c r="DJX57"/>
      <c r="DJY57"/>
      <c r="DJZ57"/>
      <c r="DKA57"/>
      <c r="DKB57"/>
      <c r="DKC57"/>
      <c r="DKD57"/>
      <c r="DKE57"/>
      <c r="DKF57"/>
      <c r="DKG57"/>
      <c r="DKH57"/>
      <c r="DKI57"/>
      <c r="DKJ57"/>
      <c r="DKK57"/>
      <c r="DKL57"/>
      <c r="DKM57"/>
      <c r="DKN57"/>
      <c r="DKO57"/>
      <c r="DKP57"/>
      <c r="DKQ57"/>
      <c r="DKR57"/>
      <c r="DKS57"/>
      <c r="DKT57"/>
      <c r="DKU57"/>
      <c r="DKV57"/>
      <c r="DKW57"/>
      <c r="DKX57"/>
      <c r="DKY57"/>
      <c r="DKZ57"/>
      <c r="DLA57"/>
      <c r="DLB57"/>
      <c r="DLC57"/>
      <c r="DLD57"/>
      <c r="DLE57"/>
      <c r="DLF57"/>
      <c r="DLG57"/>
      <c r="DLH57"/>
      <c r="DLI57"/>
      <c r="DLJ57"/>
      <c r="DLK57"/>
      <c r="DLL57"/>
      <c r="DLM57"/>
      <c r="DLN57"/>
      <c r="DLO57"/>
      <c r="DLP57"/>
      <c r="DLQ57"/>
      <c r="DLR57"/>
      <c r="DLS57"/>
      <c r="DLT57"/>
      <c r="DLU57"/>
      <c r="DLV57"/>
      <c r="DLW57"/>
      <c r="DLX57"/>
      <c r="DLY57"/>
      <c r="DLZ57"/>
      <c r="DMA57"/>
      <c r="DMB57"/>
      <c r="DMC57"/>
      <c r="DMD57"/>
      <c r="DME57"/>
      <c r="DMF57"/>
      <c r="DMG57"/>
      <c r="DMH57"/>
      <c r="DMI57"/>
      <c r="DMJ57"/>
      <c r="DMK57"/>
      <c r="DML57"/>
      <c r="DMM57"/>
      <c r="DMN57"/>
      <c r="DMO57"/>
      <c r="DMP57"/>
      <c r="DMQ57"/>
      <c r="DMR57"/>
      <c r="DMS57"/>
      <c r="DMT57"/>
      <c r="DMU57"/>
      <c r="DMV57"/>
      <c r="DMW57"/>
      <c r="DMX57"/>
      <c r="DMY57"/>
      <c r="DMZ57"/>
      <c r="DNA57"/>
      <c r="DNB57"/>
      <c r="DNC57"/>
      <c r="DND57"/>
      <c r="DNE57"/>
      <c r="DNF57"/>
      <c r="DNG57"/>
      <c r="DNH57"/>
      <c r="DNI57"/>
      <c r="DNJ57"/>
      <c r="DNK57"/>
      <c r="DNL57"/>
      <c r="DNM57"/>
      <c r="DNN57"/>
      <c r="DNO57"/>
      <c r="DNP57"/>
      <c r="DNQ57"/>
      <c r="DNR57"/>
      <c r="DNS57"/>
      <c r="DNT57"/>
      <c r="DNU57"/>
      <c r="DNV57"/>
      <c r="DNW57"/>
      <c r="DNX57"/>
      <c r="DNY57"/>
      <c r="DNZ57"/>
      <c r="DOA57"/>
      <c r="DOB57"/>
      <c r="DOC57"/>
      <c r="DOD57"/>
      <c r="DOE57"/>
      <c r="DOF57"/>
      <c r="DOG57"/>
      <c r="DOH57"/>
      <c r="DOI57"/>
      <c r="DOJ57"/>
      <c r="DOK57"/>
      <c r="DOL57"/>
      <c r="DOM57"/>
      <c r="DON57"/>
      <c r="DOO57"/>
      <c r="DOP57"/>
      <c r="DOQ57"/>
      <c r="DOR57"/>
      <c r="DOS57"/>
      <c r="DOT57"/>
      <c r="DOU57"/>
      <c r="DOV57"/>
      <c r="DOW57"/>
      <c r="DOX57"/>
      <c r="DOY57"/>
      <c r="DOZ57"/>
      <c r="DPA57"/>
      <c r="DPB57"/>
      <c r="DPC57"/>
      <c r="DPD57"/>
      <c r="DPE57"/>
      <c r="DPF57"/>
      <c r="DPG57"/>
      <c r="DPH57"/>
      <c r="DPI57"/>
      <c r="DPJ57"/>
      <c r="DPK57"/>
      <c r="DPL57"/>
      <c r="DPM57"/>
      <c r="DPN57"/>
      <c r="DPO57"/>
      <c r="DPP57"/>
      <c r="DPQ57"/>
      <c r="DPR57"/>
      <c r="DPS57"/>
      <c r="DPT57"/>
      <c r="DPU57"/>
      <c r="DPV57"/>
      <c r="DPW57"/>
      <c r="DPX57"/>
      <c r="DPY57"/>
      <c r="DPZ57"/>
      <c r="DQA57"/>
      <c r="DQB57"/>
      <c r="DQC57"/>
      <c r="DQD57"/>
      <c r="DQE57"/>
      <c r="DQF57"/>
      <c r="DQG57"/>
      <c r="DQH57"/>
      <c r="DQI57"/>
      <c r="DQJ57"/>
      <c r="DQK57"/>
      <c r="DQL57"/>
      <c r="DQM57"/>
      <c r="DQN57"/>
      <c r="DQO57"/>
      <c r="DQP57"/>
      <c r="DQQ57"/>
      <c r="DQR57"/>
      <c r="DQS57"/>
      <c r="DQT57"/>
      <c r="DQU57"/>
      <c r="DQV57"/>
      <c r="DQW57"/>
      <c r="DQX57"/>
      <c r="DQY57"/>
      <c r="DQZ57"/>
      <c r="DRA57"/>
      <c r="DRB57"/>
      <c r="DRC57"/>
      <c r="DRD57"/>
      <c r="DRE57"/>
      <c r="DRF57"/>
      <c r="DRG57"/>
      <c r="DRH57"/>
      <c r="DRI57"/>
      <c r="DRJ57"/>
      <c r="DRK57"/>
      <c r="DRL57"/>
      <c r="DRM57"/>
      <c r="DRN57"/>
      <c r="DRO57"/>
      <c r="DRP57"/>
      <c r="DRQ57"/>
      <c r="DRR57"/>
      <c r="DRS57"/>
      <c r="DRT57"/>
      <c r="DRU57"/>
      <c r="DRV57"/>
      <c r="DRW57"/>
      <c r="DRX57"/>
      <c r="DRY57"/>
      <c r="DRZ57"/>
      <c r="DSA57"/>
      <c r="DSB57"/>
      <c r="DSC57"/>
      <c r="DSD57"/>
      <c r="DSE57"/>
      <c r="DSF57"/>
      <c r="DSG57"/>
      <c r="DSH57"/>
      <c r="DSI57"/>
      <c r="DSJ57"/>
      <c r="DSK57"/>
      <c r="DSL57"/>
      <c r="DSM57"/>
      <c r="DSN57"/>
      <c r="DSO57"/>
      <c r="DSP57"/>
      <c r="DSQ57"/>
      <c r="DSR57"/>
      <c r="DSS57"/>
      <c r="DST57"/>
      <c r="DSU57"/>
      <c r="DSV57"/>
      <c r="DSW57"/>
      <c r="DSX57"/>
      <c r="DSY57"/>
      <c r="DSZ57"/>
      <c r="DTA57"/>
      <c r="DTB57"/>
      <c r="DTC57"/>
      <c r="DTD57"/>
      <c r="DTE57"/>
      <c r="DTF57"/>
      <c r="DTG57"/>
      <c r="DTH57"/>
      <c r="DTI57"/>
      <c r="DTJ57"/>
      <c r="DTK57"/>
      <c r="DTL57"/>
      <c r="DTM57"/>
      <c r="DTN57"/>
      <c r="DTO57"/>
      <c r="DTP57"/>
      <c r="DTQ57"/>
      <c r="DTR57"/>
      <c r="DTS57"/>
      <c r="DTT57"/>
      <c r="DTU57"/>
      <c r="DTV57"/>
      <c r="DTW57"/>
      <c r="DTX57"/>
      <c r="DTY57"/>
      <c r="DTZ57"/>
      <c r="DUA57"/>
      <c r="DUB57"/>
      <c r="DUC57"/>
      <c r="DUD57"/>
      <c r="DUE57"/>
      <c r="DUF57"/>
      <c r="DUG57"/>
      <c r="DUH57"/>
      <c r="DUI57"/>
      <c r="DUJ57"/>
      <c r="DUK57"/>
      <c r="DUL57"/>
      <c r="DUM57"/>
      <c r="DUN57"/>
      <c r="DUO57"/>
      <c r="DUP57"/>
      <c r="DUQ57"/>
      <c r="DUR57"/>
      <c r="DUS57"/>
      <c r="DUT57"/>
      <c r="DUU57"/>
      <c r="DUV57"/>
      <c r="DUW57"/>
      <c r="DUX57"/>
      <c r="DUY57"/>
      <c r="DUZ57"/>
      <c r="DVA57"/>
      <c r="DVB57"/>
      <c r="DVC57"/>
      <c r="DVD57"/>
      <c r="DVE57"/>
      <c r="DVF57"/>
      <c r="DVG57"/>
      <c r="DVH57"/>
      <c r="DVI57"/>
      <c r="DVJ57"/>
      <c r="DVK57"/>
      <c r="DVL57"/>
      <c r="DVM57"/>
      <c r="DVN57"/>
      <c r="DVO57"/>
      <c r="DVP57"/>
      <c r="DVQ57"/>
      <c r="DVR57"/>
      <c r="DVS57"/>
      <c r="DVT57"/>
      <c r="DVU57"/>
      <c r="DVV57"/>
      <c r="DVW57"/>
      <c r="DVX57"/>
      <c r="DVY57"/>
      <c r="DVZ57"/>
      <c r="DWA57"/>
      <c r="DWB57"/>
      <c r="DWC57"/>
      <c r="DWD57"/>
      <c r="DWE57"/>
      <c r="DWF57"/>
      <c r="DWG57"/>
      <c r="DWH57"/>
      <c r="DWI57"/>
      <c r="DWJ57"/>
      <c r="DWK57"/>
      <c r="DWL57"/>
      <c r="DWM57"/>
      <c r="DWN57"/>
      <c r="DWO57"/>
      <c r="DWP57"/>
      <c r="DWQ57"/>
      <c r="DWR57"/>
      <c r="DWS57"/>
      <c r="DWT57"/>
      <c r="DWU57"/>
      <c r="DWV57"/>
      <c r="DWW57"/>
      <c r="DWX57"/>
      <c r="DWY57"/>
      <c r="DWZ57"/>
      <c r="DXA57"/>
      <c r="DXB57"/>
      <c r="DXC57"/>
      <c r="DXD57"/>
      <c r="DXE57"/>
      <c r="DXF57"/>
      <c r="DXG57"/>
      <c r="DXH57"/>
      <c r="DXI57"/>
      <c r="DXJ57"/>
      <c r="DXK57"/>
      <c r="DXL57"/>
      <c r="DXM57"/>
      <c r="DXN57"/>
      <c r="DXO57"/>
      <c r="DXP57"/>
      <c r="DXQ57"/>
      <c r="DXR57"/>
      <c r="DXS57"/>
      <c r="DXT57"/>
      <c r="DXU57"/>
      <c r="DXV57"/>
      <c r="DXW57"/>
      <c r="DXX57"/>
      <c r="DXY57"/>
      <c r="DXZ57"/>
      <c r="DYA57"/>
      <c r="DYB57"/>
      <c r="DYC57"/>
      <c r="DYD57"/>
      <c r="DYE57"/>
      <c r="DYF57"/>
      <c r="DYG57"/>
      <c r="DYH57"/>
      <c r="DYI57"/>
      <c r="DYJ57"/>
      <c r="DYK57"/>
      <c r="DYL57"/>
      <c r="DYM57"/>
      <c r="DYN57"/>
      <c r="DYO57"/>
      <c r="DYP57"/>
      <c r="DYQ57"/>
      <c r="DYR57"/>
      <c r="DYS57"/>
      <c r="DYT57"/>
      <c r="DYU57"/>
      <c r="DYV57"/>
      <c r="DYW57"/>
      <c r="DYX57"/>
      <c r="DYY57"/>
      <c r="DYZ57"/>
      <c r="DZA57"/>
      <c r="DZB57"/>
      <c r="DZC57"/>
      <c r="DZD57"/>
      <c r="DZE57"/>
      <c r="DZF57"/>
      <c r="DZG57"/>
      <c r="DZH57"/>
      <c r="DZI57"/>
      <c r="DZJ57"/>
      <c r="DZK57"/>
      <c r="DZL57"/>
      <c r="DZM57"/>
      <c r="DZN57"/>
      <c r="DZO57"/>
      <c r="DZP57"/>
      <c r="DZQ57"/>
      <c r="DZR57"/>
      <c r="DZS57"/>
      <c r="DZT57"/>
      <c r="DZU57"/>
      <c r="DZV57"/>
      <c r="DZW57"/>
      <c r="DZX57"/>
      <c r="DZY57"/>
      <c r="DZZ57"/>
      <c r="EAA57"/>
      <c r="EAB57"/>
      <c r="EAC57"/>
      <c r="EAD57"/>
      <c r="EAE57"/>
      <c r="EAF57"/>
      <c r="EAG57"/>
      <c r="EAH57"/>
      <c r="EAI57"/>
      <c r="EAJ57"/>
      <c r="EAK57"/>
      <c r="EAL57"/>
      <c r="EAM57"/>
      <c r="EAN57"/>
      <c r="EAO57"/>
      <c r="EAP57"/>
      <c r="EAQ57"/>
      <c r="EAR57"/>
      <c r="EAS57"/>
      <c r="EAT57"/>
      <c r="EAU57"/>
      <c r="EAV57"/>
      <c r="EAW57"/>
      <c r="EAX57"/>
      <c r="EAY57"/>
      <c r="EAZ57"/>
      <c r="EBA57"/>
      <c r="EBB57"/>
      <c r="EBC57"/>
      <c r="EBD57"/>
      <c r="EBE57"/>
      <c r="EBF57"/>
      <c r="EBG57"/>
      <c r="EBH57"/>
      <c r="EBI57"/>
      <c r="EBJ57"/>
      <c r="EBK57"/>
      <c r="EBL57"/>
      <c r="EBM57"/>
      <c r="EBN57"/>
      <c r="EBO57"/>
      <c r="EBP57"/>
      <c r="EBQ57"/>
      <c r="EBR57"/>
      <c r="EBS57"/>
      <c r="EBT57"/>
      <c r="EBU57"/>
      <c r="EBV57"/>
      <c r="EBW57"/>
      <c r="EBX57"/>
      <c r="EBY57"/>
      <c r="EBZ57"/>
      <c r="ECA57"/>
      <c r="ECB57"/>
      <c r="ECC57"/>
      <c r="ECD57"/>
      <c r="ECE57"/>
      <c r="ECF57"/>
      <c r="ECG57"/>
      <c r="ECH57"/>
      <c r="ECI57"/>
      <c r="ECJ57"/>
      <c r="ECK57"/>
      <c r="ECL57"/>
      <c r="ECM57"/>
      <c r="ECN57"/>
      <c r="ECO57"/>
      <c r="ECP57"/>
      <c r="ECQ57"/>
      <c r="ECR57"/>
      <c r="ECS57"/>
      <c r="ECT57"/>
      <c r="ECU57"/>
      <c r="ECV57"/>
      <c r="ECW57"/>
      <c r="ECX57"/>
      <c r="ECY57"/>
      <c r="ECZ57"/>
      <c r="EDA57"/>
      <c r="EDB57"/>
      <c r="EDC57"/>
      <c r="EDD57"/>
      <c r="EDE57"/>
      <c r="EDF57"/>
      <c r="EDG57"/>
      <c r="EDH57"/>
      <c r="EDI57"/>
      <c r="EDJ57"/>
      <c r="EDK57"/>
      <c r="EDL57"/>
      <c r="EDM57"/>
      <c r="EDN57"/>
      <c r="EDO57"/>
      <c r="EDP57"/>
      <c r="EDQ57"/>
      <c r="EDR57"/>
      <c r="EDS57"/>
      <c r="EDT57"/>
      <c r="EDU57"/>
      <c r="EDV57"/>
      <c r="EDW57"/>
      <c r="EDX57"/>
      <c r="EDY57"/>
      <c r="EDZ57"/>
      <c r="EEA57"/>
      <c r="EEB57"/>
      <c r="EEC57"/>
      <c r="EED57"/>
      <c r="EEE57"/>
      <c r="EEF57"/>
      <c r="EEG57"/>
      <c r="EEH57"/>
      <c r="EEI57"/>
      <c r="EEJ57"/>
      <c r="EEK57"/>
      <c r="EEL57"/>
      <c r="EEM57"/>
      <c r="EEN57"/>
      <c r="EEO57"/>
      <c r="EEP57"/>
      <c r="EEQ57"/>
      <c r="EER57"/>
      <c r="EES57"/>
      <c r="EET57"/>
      <c r="EEU57"/>
      <c r="EEV57"/>
      <c r="EEW57"/>
      <c r="EEX57"/>
      <c r="EEY57"/>
      <c r="EEZ57"/>
      <c r="EFA57"/>
      <c r="EFB57"/>
      <c r="EFC57"/>
      <c r="EFD57"/>
      <c r="EFE57"/>
      <c r="EFF57"/>
      <c r="EFG57"/>
      <c r="EFH57"/>
      <c r="EFI57"/>
      <c r="EFJ57"/>
      <c r="EFK57"/>
      <c r="EFL57"/>
      <c r="EFM57"/>
      <c r="EFN57"/>
      <c r="EFO57"/>
      <c r="EFP57"/>
      <c r="EFQ57"/>
      <c r="EFR57"/>
      <c r="EFS57"/>
      <c r="EFT57"/>
      <c r="EFU57"/>
      <c r="EFV57"/>
      <c r="EFW57"/>
      <c r="EFX57"/>
      <c r="EFY57"/>
      <c r="EFZ57"/>
      <c r="EGA57"/>
      <c r="EGB57"/>
      <c r="EGC57"/>
      <c r="EGD57"/>
      <c r="EGE57"/>
      <c r="EGF57"/>
      <c r="EGG57"/>
      <c r="EGH57"/>
      <c r="EGI57"/>
      <c r="EGJ57"/>
      <c r="EGK57"/>
      <c r="EGL57"/>
      <c r="EGM57"/>
      <c r="EGN57"/>
      <c r="EGO57"/>
      <c r="EGP57"/>
      <c r="EGQ57"/>
      <c r="EGR57"/>
      <c r="EGS57"/>
      <c r="EGT57"/>
      <c r="EGU57"/>
      <c r="EGV57"/>
      <c r="EGW57"/>
      <c r="EGX57"/>
      <c r="EGY57"/>
      <c r="EGZ57"/>
      <c r="EHA57"/>
      <c r="EHB57"/>
      <c r="EHC57"/>
      <c r="EHD57"/>
      <c r="EHE57"/>
      <c r="EHF57"/>
      <c r="EHG57"/>
      <c r="EHH57"/>
      <c r="EHI57"/>
      <c r="EHJ57"/>
      <c r="EHK57"/>
      <c r="EHL57"/>
      <c r="EHM57"/>
      <c r="EHN57"/>
      <c r="EHO57"/>
      <c r="EHP57"/>
      <c r="EHQ57"/>
      <c r="EHR57"/>
      <c r="EHS57"/>
      <c r="EHT57"/>
      <c r="EHU57"/>
      <c r="EHV57"/>
      <c r="EHW57"/>
      <c r="EHX57"/>
      <c r="EHY57"/>
      <c r="EHZ57"/>
      <c r="EIA57"/>
      <c r="EIB57"/>
      <c r="EIC57"/>
      <c r="EID57"/>
      <c r="EIE57"/>
      <c r="EIF57"/>
      <c r="EIG57"/>
      <c r="EIH57"/>
      <c r="EII57"/>
      <c r="EIJ57"/>
      <c r="EIK57"/>
      <c r="EIL57"/>
      <c r="EIM57"/>
      <c r="EIN57"/>
      <c r="EIO57"/>
      <c r="EIP57"/>
      <c r="EIQ57"/>
      <c r="EIR57"/>
      <c r="EIS57"/>
      <c r="EIT57"/>
      <c r="EIU57"/>
      <c r="EIV57"/>
      <c r="EIW57"/>
      <c r="EIX57"/>
      <c r="EIY57"/>
      <c r="EIZ57"/>
      <c r="EJA57"/>
      <c r="EJB57"/>
      <c r="EJC57"/>
      <c r="EJD57"/>
      <c r="EJE57"/>
      <c r="EJF57"/>
      <c r="EJG57"/>
      <c r="EJH57"/>
      <c r="EJI57"/>
      <c r="EJJ57"/>
      <c r="EJK57"/>
      <c r="EJL57"/>
      <c r="EJM57"/>
      <c r="EJN57"/>
      <c r="EJO57"/>
      <c r="EJP57"/>
      <c r="EJQ57"/>
      <c r="EJR57"/>
      <c r="EJS57"/>
      <c r="EJT57"/>
      <c r="EJU57"/>
      <c r="EJV57"/>
      <c r="EJW57"/>
      <c r="EJX57"/>
      <c r="EJY57"/>
      <c r="EJZ57"/>
      <c r="EKA57"/>
      <c r="EKB57"/>
      <c r="EKC57"/>
      <c r="EKD57"/>
      <c r="EKE57"/>
      <c r="EKF57"/>
      <c r="EKG57"/>
      <c r="EKH57"/>
      <c r="EKI57"/>
      <c r="EKJ57"/>
      <c r="EKK57"/>
      <c r="EKL57"/>
      <c r="EKM57"/>
      <c r="EKN57"/>
      <c r="EKO57"/>
      <c r="EKP57"/>
      <c r="EKQ57"/>
      <c r="EKR57"/>
      <c r="EKS57"/>
      <c r="EKT57"/>
      <c r="EKU57"/>
      <c r="EKV57"/>
      <c r="EKW57"/>
      <c r="EKX57"/>
      <c r="EKY57"/>
      <c r="EKZ57"/>
      <c r="ELA57"/>
      <c r="ELB57"/>
      <c r="ELC57"/>
      <c r="ELD57"/>
      <c r="ELE57"/>
      <c r="ELF57"/>
      <c r="ELG57"/>
      <c r="ELH57"/>
      <c r="ELI57"/>
      <c r="ELJ57"/>
      <c r="ELK57"/>
      <c r="ELL57"/>
      <c r="ELM57"/>
      <c r="ELN57"/>
      <c r="ELO57"/>
      <c r="ELP57"/>
      <c r="ELQ57"/>
      <c r="ELR57"/>
      <c r="ELS57"/>
      <c r="ELT57"/>
      <c r="ELU57"/>
      <c r="ELV57"/>
      <c r="ELW57"/>
      <c r="ELX57"/>
      <c r="ELY57"/>
      <c r="ELZ57"/>
      <c r="EMA57"/>
      <c r="EMB57"/>
      <c r="EMC57"/>
      <c r="EMD57"/>
      <c r="EME57"/>
      <c r="EMF57"/>
      <c r="EMG57"/>
      <c r="EMH57"/>
      <c r="EMI57"/>
      <c r="EMJ57"/>
      <c r="EMK57"/>
      <c r="EML57"/>
      <c r="EMM57"/>
      <c r="EMN57"/>
      <c r="EMO57"/>
      <c r="EMP57"/>
      <c r="EMQ57"/>
      <c r="EMR57"/>
      <c r="EMS57"/>
      <c r="EMT57"/>
      <c r="EMU57"/>
      <c r="EMV57"/>
      <c r="EMW57"/>
      <c r="EMX57"/>
      <c r="EMY57"/>
      <c r="EMZ57"/>
      <c r="ENA57"/>
      <c r="ENB57"/>
      <c r="ENC57"/>
      <c r="END57"/>
      <c r="ENE57"/>
      <c r="ENF57"/>
      <c r="ENG57"/>
      <c r="ENH57"/>
      <c r="ENI57"/>
      <c r="ENJ57"/>
      <c r="ENK57"/>
      <c r="ENL57"/>
      <c r="ENM57"/>
      <c r="ENN57"/>
      <c r="ENO57"/>
      <c r="ENP57"/>
      <c r="ENQ57"/>
      <c r="ENR57"/>
      <c r="ENS57"/>
      <c r="ENT57"/>
      <c r="ENU57"/>
      <c r="ENV57"/>
      <c r="ENW57"/>
      <c r="ENX57"/>
      <c r="ENY57"/>
      <c r="ENZ57"/>
      <c r="EOA57"/>
      <c r="EOB57"/>
      <c r="EOC57"/>
      <c r="EOD57"/>
      <c r="EOE57"/>
      <c r="EOF57"/>
      <c r="EOG57"/>
      <c r="EOH57"/>
      <c r="EOI57"/>
      <c r="EOJ57"/>
      <c r="EOK57"/>
      <c r="EOL57"/>
      <c r="EOM57"/>
      <c r="EON57"/>
      <c r="EOO57"/>
      <c r="EOP57"/>
      <c r="EOQ57"/>
      <c r="EOR57"/>
      <c r="EOS57"/>
      <c r="EOT57"/>
      <c r="EOU57"/>
      <c r="EOV57"/>
      <c r="EOW57"/>
      <c r="EOX57"/>
      <c r="EOY57"/>
      <c r="EOZ57"/>
      <c r="EPA57"/>
      <c r="EPB57"/>
      <c r="EPC57"/>
      <c r="EPD57"/>
      <c r="EPE57"/>
      <c r="EPF57"/>
      <c r="EPG57"/>
      <c r="EPH57"/>
      <c r="EPI57"/>
      <c r="EPJ57"/>
      <c r="EPK57"/>
      <c r="EPL57"/>
      <c r="EPM57"/>
      <c r="EPN57"/>
      <c r="EPO57"/>
      <c r="EPP57"/>
      <c r="EPQ57"/>
      <c r="EPR57"/>
      <c r="EPS57"/>
      <c r="EPT57"/>
      <c r="EPU57"/>
      <c r="EPV57"/>
      <c r="EPW57"/>
      <c r="EPX57"/>
      <c r="EPY57"/>
      <c r="EPZ57"/>
      <c r="EQA57"/>
      <c r="EQB57"/>
      <c r="EQC57"/>
      <c r="EQD57"/>
      <c r="EQE57"/>
      <c r="EQF57"/>
      <c r="EQG57"/>
      <c r="EQH57"/>
      <c r="EQI57"/>
      <c r="EQJ57"/>
      <c r="EQK57"/>
      <c r="EQL57"/>
      <c r="EQM57"/>
      <c r="EQN57"/>
      <c r="EQO57"/>
      <c r="EQP57"/>
      <c r="EQQ57"/>
      <c r="EQR57"/>
      <c r="EQS57"/>
      <c r="EQT57"/>
      <c r="EQU57"/>
      <c r="EQV57"/>
      <c r="EQW57"/>
      <c r="EQX57"/>
      <c r="EQY57"/>
      <c r="EQZ57"/>
      <c r="ERA57"/>
      <c r="ERB57"/>
      <c r="ERC57"/>
      <c r="ERD57"/>
      <c r="ERE57"/>
      <c r="ERF57"/>
      <c r="ERG57"/>
      <c r="ERH57"/>
      <c r="ERI57"/>
      <c r="ERJ57"/>
      <c r="ERK57"/>
      <c r="ERL57"/>
      <c r="ERM57"/>
      <c r="ERN57"/>
      <c r="ERO57"/>
      <c r="ERP57"/>
      <c r="ERQ57"/>
      <c r="ERR57"/>
      <c r="ERS57"/>
      <c r="ERT57"/>
      <c r="ERU57"/>
      <c r="ERV57"/>
      <c r="ERW57"/>
      <c r="ERX57"/>
      <c r="ERY57"/>
      <c r="ERZ57"/>
      <c r="ESA57"/>
      <c r="ESB57"/>
      <c r="ESC57"/>
      <c r="ESD57"/>
      <c r="ESE57"/>
      <c r="ESF57"/>
      <c r="ESG57"/>
      <c r="ESH57"/>
      <c r="ESI57"/>
      <c r="ESJ57"/>
      <c r="ESK57"/>
      <c r="ESL57"/>
      <c r="ESM57"/>
      <c r="ESN57"/>
      <c r="ESO57"/>
      <c r="ESP57"/>
      <c r="ESQ57"/>
      <c r="ESR57"/>
      <c r="ESS57"/>
      <c r="EST57"/>
      <c r="ESU57"/>
      <c r="ESV57"/>
      <c r="ESW57"/>
      <c r="ESX57"/>
      <c r="ESY57"/>
      <c r="ESZ57"/>
      <c r="ETA57"/>
      <c r="ETB57"/>
      <c r="ETC57"/>
      <c r="ETD57"/>
      <c r="ETE57"/>
      <c r="ETF57"/>
      <c r="ETG57"/>
      <c r="ETH57"/>
      <c r="ETI57"/>
      <c r="ETJ57"/>
      <c r="ETK57"/>
      <c r="ETL57"/>
      <c r="ETM57"/>
      <c r="ETN57"/>
      <c r="ETO57"/>
      <c r="ETP57"/>
      <c r="ETQ57"/>
      <c r="ETR57"/>
      <c r="ETS57"/>
      <c r="ETT57"/>
      <c r="ETU57"/>
      <c r="ETV57"/>
      <c r="ETW57"/>
      <c r="ETX57"/>
      <c r="ETY57"/>
      <c r="ETZ57"/>
      <c r="EUA57"/>
      <c r="EUB57"/>
      <c r="EUC57"/>
      <c r="EUD57"/>
      <c r="EUE57"/>
      <c r="EUF57"/>
      <c r="EUG57"/>
      <c r="EUH57"/>
      <c r="EUI57"/>
      <c r="EUJ57"/>
      <c r="EUK57"/>
      <c r="EUL57"/>
      <c r="EUM57"/>
      <c r="EUN57"/>
      <c r="EUO57"/>
      <c r="EUP57"/>
      <c r="EUQ57"/>
      <c r="EUR57"/>
      <c r="EUS57"/>
      <c r="EUT57"/>
      <c r="EUU57"/>
      <c r="EUV57"/>
      <c r="EUW57"/>
      <c r="EUX57"/>
      <c r="EUY57"/>
      <c r="EUZ57"/>
      <c r="EVA57"/>
      <c r="EVB57"/>
      <c r="EVC57"/>
      <c r="EVD57"/>
      <c r="EVE57"/>
      <c r="EVF57"/>
      <c r="EVG57"/>
      <c r="EVH57"/>
      <c r="EVI57"/>
      <c r="EVJ57"/>
      <c r="EVK57"/>
      <c r="EVL57"/>
      <c r="EVM57"/>
      <c r="EVN57"/>
      <c r="EVO57"/>
      <c r="EVP57"/>
      <c r="EVQ57"/>
      <c r="EVR57"/>
      <c r="EVS57"/>
      <c r="EVT57"/>
      <c r="EVU57"/>
      <c r="EVV57"/>
      <c r="EVW57"/>
      <c r="EVX57"/>
      <c r="EVY57"/>
      <c r="EVZ57"/>
      <c r="EWA57"/>
      <c r="EWB57"/>
      <c r="EWC57"/>
      <c r="EWD57"/>
      <c r="EWE57"/>
      <c r="EWF57"/>
      <c r="EWG57"/>
      <c r="EWH57"/>
      <c r="EWI57"/>
      <c r="EWJ57"/>
      <c r="EWK57"/>
      <c r="EWL57"/>
      <c r="EWM57"/>
      <c r="EWN57"/>
      <c r="EWO57"/>
      <c r="EWP57"/>
      <c r="EWQ57"/>
      <c r="EWR57"/>
      <c r="EWS57"/>
      <c r="EWT57"/>
      <c r="EWU57"/>
      <c r="EWV57"/>
      <c r="EWW57"/>
      <c r="EWX57"/>
      <c r="EWY57"/>
      <c r="EWZ57"/>
      <c r="EXA57"/>
      <c r="EXB57"/>
      <c r="EXC57"/>
      <c r="EXD57"/>
      <c r="EXE57"/>
      <c r="EXF57"/>
      <c r="EXG57"/>
      <c r="EXH57"/>
      <c r="EXI57"/>
      <c r="EXJ57"/>
      <c r="EXK57"/>
      <c r="EXL57"/>
      <c r="EXM57"/>
      <c r="EXN57"/>
      <c r="EXO57"/>
      <c r="EXP57"/>
      <c r="EXQ57"/>
      <c r="EXR57"/>
      <c r="EXS57"/>
      <c r="EXT57"/>
      <c r="EXU57"/>
      <c r="EXV57"/>
      <c r="EXW57"/>
      <c r="EXX57"/>
      <c r="EXY57"/>
      <c r="EXZ57"/>
      <c r="EYA57"/>
      <c r="EYB57"/>
      <c r="EYC57"/>
      <c r="EYD57"/>
      <c r="EYE57"/>
      <c r="EYF57"/>
      <c r="EYG57"/>
      <c r="EYH57"/>
      <c r="EYI57"/>
      <c r="EYJ57"/>
      <c r="EYK57"/>
      <c r="EYL57"/>
      <c r="EYM57"/>
      <c r="EYN57"/>
      <c r="EYO57"/>
      <c r="EYP57"/>
      <c r="EYQ57"/>
      <c r="EYR57"/>
      <c r="EYS57"/>
      <c r="EYT57"/>
      <c r="EYU57"/>
      <c r="EYV57"/>
      <c r="EYW57"/>
      <c r="EYX57"/>
      <c r="EYY57"/>
      <c r="EYZ57"/>
      <c r="EZA57"/>
      <c r="EZB57"/>
      <c r="EZC57"/>
      <c r="EZD57"/>
      <c r="EZE57"/>
      <c r="EZF57"/>
      <c r="EZG57"/>
      <c r="EZH57"/>
      <c r="EZI57"/>
      <c r="EZJ57"/>
      <c r="EZK57"/>
      <c r="EZL57"/>
      <c r="EZM57"/>
      <c r="EZN57"/>
      <c r="EZO57"/>
      <c r="EZP57"/>
      <c r="EZQ57"/>
      <c r="EZR57"/>
      <c r="EZS57"/>
      <c r="EZT57"/>
      <c r="EZU57"/>
      <c r="EZV57"/>
      <c r="EZW57"/>
      <c r="EZX57"/>
      <c r="EZY57"/>
      <c r="EZZ57"/>
      <c r="FAA57"/>
      <c r="FAB57"/>
      <c r="FAC57"/>
      <c r="FAD57"/>
      <c r="FAE57"/>
      <c r="FAF57"/>
      <c r="FAG57"/>
      <c r="FAH57"/>
      <c r="FAI57"/>
      <c r="FAJ57"/>
      <c r="FAK57"/>
      <c r="FAL57"/>
      <c r="FAM57"/>
      <c r="FAN57"/>
      <c r="FAO57"/>
      <c r="FAP57"/>
      <c r="FAQ57"/>
      <c r="FAR57"/>
      <c r="FAS57"/>
      <c r="FAT57"/>
      <c r="FAU57"/>
      <c r="FAV57"/>
      <c r="FAW57"/>
      <c r="FAX57"/>
      <c r="FAY57"/>
      <c r="FAZ57"/>
      <c r="FBA57"/>
      <c r="FBB57"/>
      <c r="FBC57"/>
      <c r="FBD57"/>
      <c r="FBE57"/>
      <c r="FBF57"/>
      <c r="FBG57"/>
      <c r="FBH57"/>
      <c r="FBI57"/>
      <c r="FBJ57"/>
      <c r="FBK57"/>
      <c r="FBL57"/>
      <c r="FBM57"/>
      <c r="FBN57"/>
      <c r="FBO57"/>
      <c r="FBP57"/>
      <c r="FBQ57"/>
      <c r="FBR57"/>
      <c r="FBS57"/>
      <c r="FBT57"/>
      <c r="FBU57"/>
      <c r="FBV57"/>
      <c r="FBW57"/>
      <c r="FBX57"/>
      <c r="FBY57"/>
      <c r="FBZ57"/>
      <c r="FCA57"/>
      <c r="FCB57"/>
      <c r="FCC57"/>
      <c r="FCD57"/>
      <c r="FCE57"/>
      <c r="FCF57"/>
      <c r="FCG57"/>
      <c r="FCH57"/>
      <c r="FCI57"/>
      <c r="FCJ57"/>
      <c r="FCK57"/>
      <c r="FCL57"/>
      <c r="FCM57"/>
      <c r="FCN57"/>
      <c r="FCO57"/>
      <c r="FCP57"/>
      <c r="FCQ57"/>
      <c r="FCR57"/>
      <c r="FCS57"/>
      <c r="FCT57"/>
      <c r="FCU57"/>
      <c r="FCV57"/>
      <c r="FCW57"/>
      <c r="FCX57"/>
      <c r="FCY57"/>
      <c r="FCZ57"/>
      <c r="FDA57"/>
      <c r="FDB57"/>
      <c r="FDC57"/>
      <c r="FDD57"/>
      <c r="FDE57"/>
      <c r="FDF57"/>
      <c r="FDG57"/>
      <c r="FDH57"/>
      <c r="FDI57"/>
      <c r="FDJ57"/>
      <c r="FDK57"/>
      <c r="FDL57"/>
      <c r="FDM57"/>
      <c r="FDN57"/>
      <c r="FDO57"/>
      <c r="FDP57"/>
      <c r="FDQ57"/>
      <c r="FDR57"/>
      <c r="FDS57"/>
      <c r="FDT57"/>
      <c r="FDU57"/>
      <c r="FDV57"/>
      <c r="FDW57"/>
      <c r="FDX57"/>
      <c r="FDY57"/>
      <c r="FDZ57"/>
      <c r="FEA57"/>
      <c r="FEB57"/>
      <c r="FEC57"/>
      <c r="FED57"/>
      <c r="FEE57"/>
      <c r="FEF57"/>
      <c r="FEG57"/>
      <c r="FEH57"/>
      <c r="FEI57"/>
      <c r="FEJ57"/>
      <c r="FEK57"/>
      <c r="FEL57"/>
      <c r="FEM57"/>
      <c r="FEN57"/>
      <c r="FEO57"/>
      <c r="FEP57"/>
      <c r="FEQ57"/>
      <c r="FER57"/>
      <c r="FES57"/>
      <c r="FET57"/>
      <c r="FEU57"/>
      <c r="FEV57"/>
      <c r="FEW57"/>
      <c r="FEX57"/>
      <c r="FEY57"/>
      <c r="FEZ57"/>
      <c r="FFA57"/>
      <c r="FFB57"/>
      <c r="FFC57"/>
      <c r="FFD57"/>
      <c r="FFE57"/>
      <c r="FFF57"/>
      <c r="FFG57"/>
      <c r="FFH57"/>
      <c r="FFI57"/>
      <c r="FFJ57"/>
      <c r="FFK57"/>
      <c r="FFL57"/>
      <c r="FFM57"/>
      <c r="FFN57"/>
      <c r="FFO57"/>
      <c r="FFP57"/>
      <c r="FFQ57"/>
      <c r="FFR57"/>
      <c r="FFS57"/>
      <c r="FFT57"/>
      <c r="FFU57"/>
      <c r="FFV57"/>
      <c r="FFW57"/>
      <c r="FFX57"/>
      <c r="FFY57"/>
      <c r="FFZ57"/>
      <c r="FGA57"/>
      <c r="FGB57"/>
      <c r="FGC57"/>
      <c r="FGD57"/>
      <c r="FGE57"/>
      <c r="FGF57"/>
      <c r="FGG57"/>
      <c r="FGH57"/>
      <c r="FGI57"/>
      <c r="FGJ57"/>
      <c r="FGK57"/>
      <c r="FGL57"/>
      <c r="FGM57"/>
      <c r="FGN57"/>
      <c r="FGO57"/>
      <c r="FGP57"/>
      <c r="FGQ57"/>
      <c r="FGR57"/>
      <c r="FGS57"/>
      <c r="FGT57"/>
      <c r="FGU57"/>
      <c r="FGV57"/>
      <c r="FGW57"/>
      <c r="FGX57"/>
      <c r="FGY57"/>
      <c r="FGZ57"/>
      <c r="FHA57"/>
      <c r="FHB57"/>
      <c r="FHC57"/>
      <c r="FHD57"/>
      <c r="FHE57"/>
      <c r="FHF57"/>
      <c r="FHG57"/>
      <c r="FHH57"/>
      <c r="FHI57"/>
      <c r="FHJ57"/>
      <c r="FHK57"/>
      <c r="FHL57"/>
      <c r="FHM57"/>
      <c r="FHN57"/>
      <c r="FHO57"/>
      <c r="FHP57"/>
      <c r="FHQ57"/>
      <c r="FHR57"/>
      <c r="FHS57"/>
      <c r="FHT57"/>
      <c r="FHU57"/>
      <c r="FHV57"/>
      <c r="FHW57"/>
      <c r="FHX57"/>
      <c r="FHY57"/>
      <c r="FHZ57"/>
      <c r="FIA57"/>
      <c r="FIB57"/>
      <c r="FIC57"/>
      <c r="FID57"/>
      <c r="FIE57"/>
      <c r="FIF57"/>
      <c r="FIG57"/>
      <c r="FIH57"/>
      <c r="FII57"/>
      <c r="FIJ57"/>
      <c r="FIK57"/>
      <c r="FIL57"/>
      <c r="FIM57"/>
      <c r="FIN57"/>
      <c r="FIO57"/>
      <c r="FIP57"/>
      <c r="FIQ57"/>
      <c r="FIR57"/>
      <c r="FIS57"/>
      <c r="FIT57"/>
      <c r="FIU57"/>
      <c r="FIV57"/>
      <c r="FIW57"/>
      <c r="FIX57"/>
      <c r="FIY57"/>
      <c r="FIZ57"/>
      <c r="FJA57"/>
      <c r="FJB57"/>
      <c r="FJC57"/>
      <c r="FJD57"/>
      <c r="FJE57"/>
      <c r="FJF57"/>
      <c r="FJG57"/>
      <c r="FJH57"/>
      <c r="FJI57"/>
      <c r="FJJ57"/>
      <c r="FJK57"/>
      <c r="FJL57"/>
      <c r="FJM57"/>
      <c r="FJN57"/>
      <c r="FJO57"/>
      <c r="FJP57"/>
      <c r="FJQ57"/>
      <c r="FJR57"/>
      <c r="FJS57"/>
      <c r="FJT57"/>
      <c r="FJU57"/>
      <c r="FJV57"/>
      <c r="FJW57"/>
      <c r="FJX57"/>
      <c r="FJY57"/>
      <c r="FJZ57"/>
      <c r="FKA57"/>
      <c r="FKB57"/>
      <c r="FKC57"/>
      <c r="FKD57"/>
      <c r="FKE57"/>
      <c r="FKF57"/>
      <c r="FKG57"/>
      <c r="FKH57"/>
      <c r="FKI57"/>
      <c r="FKJ57"/>
      <c r="FKK57"/>
      <c r="FKL57"/>
      <c r="FKM57"/>
      <c r="FKN57"/>
      <c r="FKO57"/>
      <c r="FKP57"/>
      <c r="FKQ57"/>
      <c r="FKR57"/>
      <c r="FKS57"/>
      <c r="FKT57"/>
      <c r="FKU57"/>
      <c r="FKV57"/>
      <c r="FKW57"/>
      <c r="FKX57"/>
      <c r="FKY57"/>
      <c r="FKZ57"/>
      <c r="FLA57"/>
      <c r="FLB57"/>
      <c r="FLC57"/>
      <c r="FLD57"/>
      <c r="FLE57"/>
      <c r="FLF57"/>
      <c r="FLG57"/>
      <c r="FLH57"/>
      <c r="FLI57"/>
      <c r="FLJ57"/>
      <c r="FLK57"/>
      <c r="FLL57"/>
      <c r="FLM57"/>
      <c r="FLN57"/>
      <c r="FLO57"/>
      <c r="FLP57"/>
      <c r="FLQ57"/>
      <c r="FLR57"/>
      <c r="FLS57"/>
      <c r="FLT57"/>
      <c r="FLU57"/>
      <c r="FLV57"/>
      <c r="FLW57"/>
      <c r="FLX57"/>
      <c r="FLY57"/>
      <c r="FLZ57"/>
      <c r="FMA57"/>
      <c r="FMB57"/>
      <c r="FMC57"/>
      <c r="FMD57"/>
      <c r="FME57"/>
      <c r="FMF57"/>
      <c r="FMG57"/>
      <c r="FMH57"/>
      <c r="FMI57"/>
      <c r="FMJ57"/>
      <c r="FMK57"/>
      <c r="FML57"/>
      <c r="FMM57"/>
      <c r="FMN57"/>
      <c r="FMO57"/>
      <c r="FMP57"/>
      <c r="FMQ57"/>
      <c r="FMR57"/>
      <c r="FMS57"/>
      <c r="FMT57"/>
      <c r="FMU57"/>
      <c r="FMV57"/>
      <c r="FMW57"/>
      <c r="FMX57"/>
      <c r="FMY57"/>
      <c r="FMZ57"/>
      <c r="FNA57"/>
      <c r="FNB57"/>
      <c r="FNC57"/>
      <c r="FND57"/>
      <c r="FNE57"/>
      <c r="FNF57"/>
      <c r="FNG57"/>
      <c r="FNH57"/>
      <c r="FNI57"/>
      <c r="FNJ57"/>
      <c r="FNK57"/>
      <c r="FNL57"/>
      <c r="FNM57"/>
      <c r="FNN57"/>
      <c r="FNO57"/>
      <c r="FNP57"/>
      <c r="FNQ57"/>
      <c r="FNR57"/>
      <c r="FNS57"/>
      <c r="FNT57"/>
      <c r="FNU57"/>
      <c r="FNV57"/>
      <c r="FNW57"/>
      <c r="FNX57"/>
      <c r="FNY57"/>
      <c r="FNZ57"/>
      <c r="FOA57"/>
      <c r="FOB57"/>
      <c r="FOC57"/>
      <c r="FOD57"/>
      <c r="FOE57"/>
      <c r="FOF57"/>
      <c r="FOG57"/>
      <c r="FOH57"/>
      <c r="FOI57"/>
      <c r="FOJ57"/>
      <c r="FOK57"/>
      <c r="FOL57"/>
      <c r="FOM57"/>
      <c r="FON57"/>
      <c r="FOO57"/>
      <c r="FOP57"/>
      <c r="FOQ57"/>
      <c r="FOR57"/>
      <c r="FOS57"/>
      <c r="FOT57"/>
      <c r="FOU57"/>
      <c r="FOV57"/>
      <c r="FOW57"/>
      <c r="FOX57"/>
      <c r="FOY57"/>
      <c r="FOZ57"/>
      <c r="FPA57"/>
      <c r="FPB57"/>
      <c r="FPC57"/>
      <c r="FPD57"/>
      <c r="FPE57"/>
      <c r="FPF57"/>
      <c r="FPG57"/>
      <c r="FPH57"/>
      <c r="FPI57"/>
      <c r="FPJ57"/>
      <c r="FPK57"/>
      <c r="FPL57"/>
      <c r="FPM57"/>
      <c r="FPN57"/>
      <c r="FPO57"/>
      <c r="FPP57"/>
      <c r="FPQ57"/>
      <c r="FPR57"/>
      <c r="FPS57"/>
      <c r="FPT57"/>
      <c r="FPU57"/>
      <c r="FPV57"/>
      <c r="FPW57"/>
      <c r="FPX57"/>
      <c r="FPY57"/>
      <c r="FPZ57"/>
      <c r="FQA57"/>
      <c r="FQB57"/>
      <c r="FQC57"/>
      <c r="FQD57"/>
      <c r="FQE57"/>
      <c r="FQF57"/>
      <c r="FQG57"/>
      <c r="FQH57"/>
      <c r="FQI57"/>
      <c r="FQJ57"/>
      <c r="FQK57"/>
      <c r="FQL57"/>
      <c r="FQM57"/>
      <c r="FQN57"/>
      <c r="FQO57"/>
      <c r="FQP57"/>
      <c r="FQQ57"/>
      <c r="FQR57"/>
      <c r="FQS57"/>
      <c r="FQT57"/>
      <c r="FQU57"/>
      <c r="FQV57"/>
      <c r="FQW57"/>
      <c r="FQX57"/>
      <c r="FQY57"/>
      <c r="FQZ57"/>
      <c r="FRA57"/>
      <c r="FRB57"/>
      <c r="FRC57"/>
      <c r="FRD57"/>
      <c r="FRE57"/>
      <c r="FRF57"/>
      <c r="FRG57"/>
      <c r="FRH57"/>
      <c r="FRI57"/>
      <c r="FRJ57"/>
      <c r="FRK57"/>
      <c r="FRL57"/>
      <c r="FRM57"/>
      <c r="FRN57"/>
      <c r="FRO57"/>
      <c r="FRP57"/>
      <c r="FRQ57"/>
      <c r="FRR57"/>
      <c r="FRS57"/>
      <c r="FRT57"/>
      <c r="FRU57"/>
      <c r="FRV57"/>
      <c r="FRW57"/>
      <c r="FRX57"/>
      <c r="FRY57"/>
      <c r="FRZ57"/>
      <c r="FSA57"/>
      <c r="FSB57"/>
      <c r="FSC57"/>
      <c r="FSD57"/>
      <c r="FSE57"/>
      <c r="FSF57"/>
      <c r="FSG57"/>
      <c r="FSH57"/>
      <c r="FSI57"/>
      <c r="FSJ57"/>
      <c r="FSK57"/>
      <c r="FSL57"/>
      <c r="FSM57"/>
      <c r="FSN57"/>
      <c r="FSO57"/>
      <c r="FSP57"/>
      <c r="FSQ57"/>
      <c r="FSR57"/>
      <c r="FSS57"/>
      <c r="FST57"/>
      <c r="FSU57"/>
      <c r="FSV57"/>
      <c r="FSW57"/>
      <c r="FSX57"/>
      <c r="FSY57"/>
      <c r="FSZ57"/>
      <c r="FTA57"/>
      <c r="FTB57"/>
      <c r="FTC57"/>
      <c r="FTD57"/>
      <c r="FTE57"/>
      <c r="FTF57"/>
      <c r="FTG57"/>
      <c r="FTH57"/>
      <c r="FTI57"/>
      <c r="FTJ57"/>
      <c r="FTK57"/>
      <c r="FTL57"/>
      <c r="FTM57"/>
      <c r="FTN57"/>
      <c r="FTO57"/>
      <c r="FTP57"/>
      <c r="FTQ57"/>
      <c r="FTR57"/>
      <c r="FTS57"/>
      <c r="FTT57"/>
      <c r="FTU57"/>
      <c r="FTV57"/>
      <c r="FTW57"/>
      <c r="FTX57"/>
      <c r="FTY57"/>
      <c r="FTZ57"/>
      <c r="FUA57"/>
      <c r="FUB57"/>
      <c r="FUC57"/>
      <c r="FUD57"/>
      <c r="FUE57"/>
      <c r="FUF57"/>
      <c r="FUG57"/>
      <c r="FUH57"/>
      <c r="FUI57"/>
      <c r="FUJ57"/>
      <c r="FUK57"/>
      <c r="FUL57"/>
      <c r="FUM57"/>
      <c r="FUN57"/>
      <c r="FUO57"/>
      <c r="FUP57"/>
      <c r="FUQ57"/>
      <c r="FUR57"/>
      <c r="FUS57"/>
      <c r="FUT57"/>
      <c r="FUU57"/>
      <c r="FUV57"/>
      <c r="FUW57"/>
      <c r="FUX57"/>
      <c r="FUY57"/>
      <c r="FUZ57"/>
      <c r="FVA57"/>
      <c r="FVB57"/>
      <c r="FVC57"/>
      <c r="FVD57"/>
      <c r="FVE57"/>
      <c r="FVF57"/>
      <c r="FVG57"/>
      <c r="FVH57"/>
      <c r="FVI57"/>
      <c r="FVJ57"/>
      <c r="FVK57"/>
      <c r="FVL57"/>
      <c r="FVM57"/>
      <c r="FVN57"/>
      <c r="FVO57"/>
      <c r="FVP57"/>
      <c r="FVQ57"/>
      <c r="FVR57"/>
      <c r="FVS57"/>
      <c r="FVT57"/>
      <c r="FVU57"/>
      <c r="FVV57"/>
      <c r="FVW57"/>
      <c r="FVX57"/>
      <c r="FVY57"/>
      <c r="FVZ57"/>
      <c r="FWA57"/>
      <c r="FWB57"/>
      <c r="FWC57"/>
      <c r="FWD57"/>
      <c r="FWE57"/>
      <c r="FWF57"/>
      <c r="FWG57"/>
      <c r="FWH57"/>
      <c r="FWI57"/>
      <c r="FWJ57"/>
      <c r="FWK57"/>
      <c r="FWL57"/>
      <c r="FWM57"/>
      <c r="FWN57"/>
      <c r="FWO57"/>
      <c r="FWP57"/>
      <c r="FWQ57"/>
      <c r="FWR57"/>
      <c r="FWS57"/>
      <c r="FWT57"/>
      <c r="FWU57"/>
      <c r="FWV57"/>
      <c r="FWW57"/>
      <c r="FWX57"/>
      <c r="FWY57"/>
      <c r="FWZ57"/>
      <c r="FXA57"/>
      <c r="FXB57"/>
      <c r="FXC57"/>
      <c r="FXD57"/>
      <c r="FXE57"/>
      <c r="FXF57"/>
      <c r="FXG57"/>
      <c r="FXH57"/>
      <c r="FXI57"/>
      <c r="FXJ57"/>
      <c r="FXK57"/>
      <c r="FXL57"/>
      <c r="FXM57"/>
      <c r="FXN57"/>
      <c r="FXO57"/>
      <c r="FXP57"/>
      <c r="FXQ57"/>
      <c r="FXR57"/>
      <c r="FXS57"/>
      <c r="FXT57"/>
      <c r="FXU57"/>
      <c r="FXV57"/>
      <c r="FXW57"/>
      <c r="FXX57"/>
      <c r="FXY57"/>
      <c r="FXZ57"/>
      <c r="FYA57"/>
      <c r="FYB57"/>
      <c r="FYC57"/>
      <c r="FYD57"/>
      <c r="FYE57"/>
      <c r="FYF57"/>
      <c r="FYG57"/>
      <c r="FYH57"/>
      <c r="FYI57"/>
      <c r="FYJ57"/>
      <c r="FYK57"/>
      <c r="FYL57"/>
      <c r="FYM57"/>
      <c r="FYN57"/>
      <c r="FYO57"/>
      <c r="FYP57"/>
      <c r="FYQ57"/>
      <c r="FYR57"/>
      <c r="FYS57"/>
      <c r="FYT57"/>
      <c r="FYU57"/>
      <c r="FYV57"/>
      <c r="FYW57"/>
      <c r="FYX57"/>
      <c r="FYY57"/>
      <c r="FYZ57"/>
      <c r="FZA57"/>
      <c r="FZB57"/>
      <c r="FZC57"/>
      <c r="FZD57"/>
      <c r="FZE57"/>
      <c r="FZF57"/>
      <c r="FZG57"/>
      <c r="FZH57"/>
      <c r="FZI57"/>
      <c r="FZJ57"/>
      <c r="FZK57"/>
      <c r="FZL57"/>
      <c r="FZM57"/>
      <c r="FZN57"/>
      <c r="FZO57"/>
      <c r="FZP57"/>
      <c r="FZQ57"/>
      <c r="FZR57"/>
      <c r="FZS57"/>
      <c r="FZT57"/>
      <c r="FZU57"/>
      <c r="FZV57"/>
      <c r="FZW57"/>
      <c r="FZX57"/>
      <c r="FZY57"/>
      <c r="FZZ57"/>
      <c r="GAA57"/>
      <c r="GAB57"/>
      <c r="GAC57"/>
      <c r="GAD57"/>
      <c r="GAE57"/>
      <c r="GAF57"/>
      <c r="GAG57"/>
      <c r="GAH57"/>
      <c r="GAI57"/>
      <c r="GAJ57"/>
      <c r="GAK57"/>
      <c r="GAL57"/>
      <c r="GAM57"/>
      <c r="GAN57"/>
      <c r="GAO57"/>
      <c r="GAP57"/>
      <c r="GAQ57"/>
      <c r="GAR57"/>
      <c r="GAS57"/>
      <c r="GAT57"/>
      <c r="GAU57"/>
      <c r="GAV57"/>
      <c r="GAW57"/>
      <c r="GAX57"/>
      <c r="GAY57"/>
      <c r="GAZ57"/>
      <c r="GBA57"/>
      <c r="GBB57"/>
      <c r="GBC57"/>
      <c r="GBD57"/>
      <c r="GBE57"/>
      <c r="GBF57"/>
      <c r="GBG57"/>
      <c r="GBH57"/>
      <c r="GBI57"/>
      <c r="GBJ57"/>
      <c r="GBK57"/>
      <c r="GBL57"/>
      <c r="GBM57"/>
      <c r="GBN57"/>
      <c r="GBO57"/>
      <c r="GBP57"/>
      <c r="GBQ57"/>
      <c r="GBR57"/>
      <c r="GBS57"/>
      <c r="GBT57"/>
      <c r="GBU57"/>
      <c r="GBV57"/>
      <c r="GBW57"/>
      <c r="GBX57"/>
      <c r="GBY57"/>
      <c r="GBZ57"/>
      <c r="GCA57"/>
      <c r="GCB57"/>
      <c r="GCC57"/>
      <c r="GCD57"/>
      <c r="GCE57"/>
      <c r="GCF57"/>
      <c r="GCG57"/>
      <c r="GCH57"/>
      <c r="GCI57"/>
      <c r="GCJ57"/>
      <c r="GCK57"/>
      <c r="GCL57"/>
      <c r="GCM57"/>
      <c r="GCN57"/>
      <c r="GCO57"/>
      <c r="GCP57"/>
      <c r="GCQ57"/>
      <c r="GCR57"/>
      <c r="GCS57"/>
      <c r="GCT57"/>
      <c r="GCU57"/>
      <c r="GCV57"/>
      <c r="GCW57"/>
      <c r="GCX57"/>
      <c r="GCY57"/>
      <c r="GCZ57"/>
      <c r="GDA57"/>
      <c r="GDB57"/>
      <c r="GDC57"/>
      <c r="GDD57"/>
      <c r="GDE57"/>
      <c r="GDF57"/>
      <c r="GDG57"/>
      <c r="GDH57"/>
      <c r="GDI57"/>
      <c r="GDJ57"/>
      <c r="GDK57"/>
      <c r="GDL57"/>
      <c r="GDM57"/>
      <c r="GDN57"/>
      <c r="GDO57"/>
      <c r="GDP57"/>
      <c r="GDQ57"/>
      <c r="GDR57"/>
      <c r="GDS57"/>
      <c r="GDT57"/>
      <c r="GDU57"/>
      <c r="GDV57"/>
      <c r="GDW57"/>
      <c r="GDX57"/>
      <c r="GDY57"/>
      <c r="GDZ57"/>
      <c r="GEA57"/>
      <c r="GEB57"/>
      <c r="GEC57"/>
      <c r="GED57"/>
      <c r="GEE57"/>
      <c r="GEF57"/>
      <c r="GEG57"/>
      <c r="GEH57"/>
      <c r="GEI57"/>
      <c r="GEJ57"/>
      <c r="GEK57"/>
      <c r="GEL57"/>
      <c r="GEM57"/>
      <c r="GEN57"/>
      <c r="GEO57"/>
      <c r="GEP57"/>
      <c r="GEQ57"/>
      <c r="GER57"/>
      <c r="GES57"/>
      <c r="GET57"/>
      <c r="GEU57"/>
      <c r="GEV57"/>
      <c r="GEW57"/>
      <c r="GEX57"/>
      <c r="GEY57"/>
      <c r="GEZ57"/>
      <c r="GFA57"/>
      <c r="GFB57"/>
      <c r="GFC57"/>
      <c r="GFD57"/>
      <c r="GFE57"/>
      <c r="GFF57"/>
      <c r="GFG57"/>
      <c r="GFH57"/>
      <c r="GFI57"/>
      <c r="GFJ57"/>
      <c r="GFK57"/>
      <c r="GFL57"/>
      <c r="GFM57"/>
      <c r="GFN57"/>
      <c r="GFO57"/>
      <c r="GFP57"/>
      <c r="GFQ57"/>
      <c r="GFR57"/>
      <c r="GFS57"/>
      <c r="GFT57"/>
      <c r="GFU57"/>
      <c r="GFV57"/>
      <c r="GFW57"/>
      <c r="GFX57"/>
      <c r="GFY57"/>
      <c r="GFZ57"/>
      <c r="GGA57"/>
      <c r="GGB57"/>
      <c r="GGC57"/>
      <c r="GGD57"/>
      <c r="GGE57"/>
      <c r="GGF57"/>
      <c r="GGG57"/>
      <c r="GGH57"/>
      <c r="GGI57"/>
      <c r="GGJ57"/>
      <c r="GGK57"/>
      <c r="GGL57"/>
      <c r="GGM57"/>
      <c r="GGN57"/>
      <c r="GGO57"/>
      <c r="GGP57"/>
      <c r="GGQ57"/>
      <c r="GGR57"/>
      <c r="GGS57"/>
      <c r="GGT57"/>
      <c r="GGU57"/>
      <c r="GGV57"/>
      <c r="GGW57"/>
      <c r="GGX57"/>
      <c r="GGY57"/>
      <c r="GGZ57"/>
      <c r="GHA57"/>
      <c r="GHB57"/>
      <c r="GHC57"/>
      <c r="GHD57"/>
      <c r="GHE57"/>
      <c r="GHF57"/>
      <c r="GHG57"/>
      <c r="GHH57"/>
      <c r="GHI57"/>
      <c r="GHJ57"/>
      <c r="GHK57"/>
      <c r="GHL57"/>
      <c r="GHM57"/>
      <c r="GHN57"/>
      <c r="GHO57"/>
      <c r="GHP57"/>
      <c r="GHQ57"/>
      <c r="GHR57"/>
      <c r="GHS57"/>
      <c r="GHT57"/>
      <c r="GHU57"/>
      <c r="GHV57"/>
      <c r="GHW57"/>
      <c r="GHX57"/>
      <c r="GHY57"/>
      <c r="GHZ57"/>
      <c r="GIA57"/>
      <c r="GIB57"/>
      <c r="GIC57"/>
      <c r="GID57"/>
      <c r="GIE57"/>
      <c r="GIF57"/>
      <c r="GIG57"/>
      <c r="GIH57"/>
      <c r="GII57"/>
      <c r="GIJ57"/>
      <c r="GIK57"/>
      <c r="GIL57"/>
      <c r="GIM57"/>
      <c r="GIN57"/>
      <c r="GIO57"/>
      <c r="GIP57"/>
      <c r="GIQ57"/>
      <c r="GIR57"/>
      <c r="GIS57"/>
      <c r="GIT57"/>
      <c r="GIU57"/>
      <c r="GIV57"/>
      <c r="GIW57"/>
      <c r="GIX57"/>
      <c r="GIY57"/>
      <c r="GIZ57"/>
      <c r="GJA57"/>
      <c r="GJB57"/>
      <c r="GJC57"/>
      <c r="GJD57"/>
      <c r="GJE57"/>
      <c r="GJF57"/>
      <c r="GJG57"/>
      <c r="GJH57"/>
      <c r="GJI57"/>
      <c r="GJJ57"/>
      <c r="GJK57"/>
      <c r="GJL57"/>
      <c r="GJM57"/>
      <c r="GJN57"/>
      <c r="GJO57"/>
      <c r="GJP57"/>
      <c r="GJQ57"/>
      <c r="GJR57"/>
      <c r="GJS57"/>
      <c r="GJT57"/>
      <c r="GJU57"/>
      <c r="GJV57"/>
      <c r="GJW57"/>
      <c r="GJX57"/>
      <c r="GJY57"/>
      <c r="GJZ57"/>
      <c r="GKA57"/>
      <c r="GKB57"/>
      <c r="GKC57"/>
      <c r="GKD57"/>
      <c r="GKE57"/>
      <c r="GKF57"/>
      <c r="GKG57"/>
      <c r="GKH57"/>
      <c r="GKI57"/>
      <c r="GKJ57"/>
      <c r="GKK57"/>
      <c r="GKL57"/>
      <c r="GKM57"/>
      <c r="GKN57"/>
      <c r="GKO57"/>
      <c r="GKP57"/>
      <c r="GKQ57"/>
      <c r="GKR57"/>
      <c r="GKS57"/>
      <c r="GKT57"/>
      <c r="GKU57"/>
      <c r="GKV57"/>
      <c r="GKW57"/>
      <c r="GKX57"/>
      <c r="GKY57"/>
      <c r="GKZ57"/>
      <c r="GLA57"/>
      <c r="GLB57"/>
      <c r="GLC57"/>
      <c r="GLD57"/>
      <c r="GLE57"/>
      <c r="GLF57"/>
      <c r="GLG57"/>
      <c r="GLH57"/>
      <c r="GLI57"/>
      <c r="GLJ57"/>
      <c r="GLK57"/>
      <c r="GLL57"/>
      <c r="GLM57"/>
      <c r="GLN57"/>
      <c r="GLO57"/>
      <c r="GLP57"/>
      <c r="GLQ57"/>
      <c r="GLR57"/>
      <c r="GLS57"/>
      <c r="GLT57"/>
      <c r="GLU57"/>
      <c r="GLV57"/>
      <c r="GLW57"/>
      <c r="GLX57"/>
      <c r="GLY57"/>
      <c r="GLZ57"/>
      <c r="GMA57"/>
      <c r="GMB57"/>
      <c r="GMC57"/>
      <c r="GMD57"/>
      <c r="GME57"/>
      <c r="GMF57"/>
      <c r="GMG57"/>
      <c r="GMH57"/>
      <c r="GMI57"/>
      <c r="GMJ57"/>
      <c r="GMK57"/>
      <c r="GML57"/>
      <c r="GMM57"/>
      <c r="GMN57"/>
      <c r="GMO57"/>
      <c r="GMP57"/>
      <c r="GMQ57"/>
      <c r="GMR57"/>
      <c r="GMS57"/>
      <c r="GMT57"/>
      <c r="GMU57"/>
      <c r="GMV57"/>
      <c r="GMW57"/>
      <c r="GMX57"/>
      <c r="GMY57"/>
      <c r="GMZ57"/>
      <c r="GNA57"/>
      <c r="GNB57"/>
      <c r="GNC57"/>
      <c r="GND57"/>
      <c r="GNE57"/>
      <c r="GNF57"/>
      <c r="GNG57"/>
      <c r="GNH57"/>
      <c r="GNI57"/>
      <c r="GNJ57"/>
      <c r="GNK57"/>
      <c r="GNL57"/>
      <c r="GNM57"/>
      <c r="GNN57"/>
      <c r="GNO57"/>
      <c r="GNP57"/>
      <c r="GNQ57"/>
      <c r="GNR57"/>
      <c r="GNS57"/>
      <c r="GNT57"/>
      <c r="GNU57"/>
      <c r="GNV57"/>
      <c r="GNW57"/>
      <c r="GNX57"/>
      <c r="GNY57"/>
      <c r="GNZ57"/>
      <c r="GOA57"/>
      <c r="GOB57"/>
      <c r="GOC57"/>
      <c r="GOD57"/>
      <c r="GOE57"/>
      <c r="GOF57"/>
      <c r="GOG57"/>
      <c r="GOH57"/>
      <c r="GOI57"/>
      <c r="GOJ57"/>
      <c r="GOK57"/>
      <c r="GOL57"/>
      <c r="GOM57"/>
      <c r="GON57"/>
      <c r="GOO57"/>
      <c r="GOP57"/>
      <c r="GOQ57"/>
      <c r="GOR57"/>
      <c r="GOS57"/>
      <c r="GOT57"/>
      <c r="GOU57"/>
      <c r="GOV57"/>
      <c r="GOW57"/>
      <c r="GOX57"/>
      <c r="GOY57"/>
      <c r="GOZ57"/>
      <c r="GPA57"/>
      <c r="GPB57"/>
      <c r="GPC57"/>
      <c r="GPD57"/>
      <c r="GPE57"/>
      <c r="GPF57"/>
      <c r="GPG57"/>
      <c r="GPH57"/>
      <c r="GPI57"/>
      <c r="GPJ57"/>
      <c r="GPK57"/>
      <c r="GPL57"/>
      <c r="GPM57"/>
      <c r="GPN57"/>
      <c r="GPO57"/>
      <c r="GPP57"/>
      <c r="GPQ57"/>
      <c r="GPR57"/>
      <c r="GPS57"/>
      <c r="GPT57"/>
      <c r="GPU57"/>
      <c r="GPV57"/>
      <c r="GPW57"/>
      <c r="GPX57"/>
      <c r="GPY57"/>
      <c r="GPZ57"/>
      <c r="GQA57"/>
      <c r="GQB57"/>
      <c r="GQC57"/>
      <c r="GQD57"/>
      <c r="GQE57"/>
      <c r="GQF57"/>
      <c r="GQG57"/>
      <c r="GQH57"/>
      <c r="GQI57"/>
      <c r="GQJ57"/>
      <c r="GQK57"/>
      <c r="GQL57"/>
      <c r="GQM57"/>
      <c r="GQN57"/>
      <c r="GQO57"/>
      <c r="GQP57"/>
      <c r="GQQ57"/>
      <c r="GQR57"/>
      <c r="GQS57"/>
      <c r="GQT57"/>
      <c r="GQU57"/>
      <c r="GQV57"/>
      <c r="GQW57"/>
      <c r="GQX57"/>
      <c r="GQY57"/>
      <c r="GQZ57"/>
      <c r="GRA57"/>
      <c r="GRB57"/>
      <c r="GRC57"/>
      <c r="GRD57"/>
      <c r="GRE57"/>
      <c r="GRF57"/>
      <c r="GRG57"/>
      <c r="GRH57"/>
      <c r="GRI57"/>
      <c r="GRJ57"/>
      <c r="GRK57"/>
      <c r="GRL57"/>
      <c r="GRM57"/>
      <c r="GRN57"/>
      <c r="GRO57"/>
      <c r="GRP57"/>
      <c r="GRQ57"/>
      <c r="GRR57"/>
      <c r="GRS57"/>
      <c r="GRT57"/>
      <c r="GRU57"/>
      <c r="GRV57"/>
      <c r="GRW57"/>
      <c r="GRX57"/>
      <c r="GRY57"/>
      <c r="GRZ57"/>
      <c r="GSA57"/>
      <c r="GSB57"/>
      <c r="GSC57"/>
      <c r="GSD57"/>
      <c r="GSE57"/>
      <c r="GSF57"/>
      <c r="GSG57"/>
      <c r="GSH57"/>
      <c r="GSI57"/>
      <c r="GSJ57"/>
      <c r="GSK57"/>
      <c r="GSL57"/>
      <c r="GSM57"/>
      <c r="GSN57"/>
      <c r="GSO57"/>
      <c r="GSP57"/>
      <c r="GSQ57"/>
      <c r="GSR57"/>
      <c r="GSS57"/>
      <c r="GST57"/>
      <c r="GSU57"/>
      <c r="GSV57"/>
      <c r="GSW57"/>
      <c r="GSX57"/>
      <c r="GSY57"/>
      <c r="GSZ57"/>
      <c r="GTA57"/>
      <c r="GTB57"/>
      <c r="GTC57"/>
      <c r="GTD57"/>
      <c r="GTE57"/>
      <c r="GTF57"/>
      <c r="GTG57"/>
      <c r="GTH57"/>
      <c r="GTI57"/>
      <c r="GTJ57"/>
      <c r="GTK57"/>
      <c r="GTL57"/>
      <c r="GTM57"/>
      <c r="GTN57"/>
      <c r="GTO57"/>
      <c r="GTP57"/>
      <c r="GTQ57"/>
      <c r="GTR57"/>
      <c r="GTS57"/>
      <c r="GTT57"/>
      <c r="GTU57"/>
      <c r="GTV57"/>
      <c r="GTW57"/>
      <c r="GTX57"/>
      <c r="GTY57"/>
      <c r="GTZ57"/>
      <c r="GUA57"/>
      <c r="GUB57"/>
      <c r="GUC57"/>
      <c r="GUD57"/>
      <c r="GUE57"/>
      <c r="GUF57"/>
      <c r="GUG57"/>
      <c r="GUH57"/>
      <c r="GUI57"/>
      <c r="GUJ57"/>
      <c r="GUK57"/>
      <c r="GUL57"/>
      <c r="GUM57"/>
      <c r="GUN57"/>
      <c r="GUO57"/>
      <c r="GUP57"/>
      <c r="GUQ57"/>
      <c r="GUR57"/>
      <c r="GUS57"/>
      <c r="GUT57"/>
      <c r="GUU57"/>
      <c r="GUV57"/>
      <c r="GUW57"/>
      <c r="GUX57"/>
      <c r="GUY57"/>
      <c r="GUZ57"/>
      <c r="GVA57"/>
      <c r="GVB57"/>
      <c r="GVC57"/>
      <c r="GVD57"/>
      <c r="GVE57"/>
      <c r="GVF57"/>
      <c r="GVG57"/>
      <c r="GVH57"/>
      <c r="GVI57"/>
      <c r="GVJ57"/>
      <c r="GVK57"/>
      <c r="GVL57"/>
      <c r="GVM57"/>
      <c r="GVN57"/>
      <c r="GVO57"/>
      <c r="GVP57"/>
      <c r="GVQ57"/>
      <c r="GVR57"/>
      <c r="GVS57"/>
      <c r="GVT57"/>
      <c r="GVU57"/>
      <c r="GVV57"/>
      <c r="GVW57"/>
      <c r="GVX57"/>
      <c r="GVY57"/>
      <c r="GVZ57"/>
      <c r="GWA57"/>
      <c r="GWB57"/>
      <c r="GWC57"/>
      <c r="GWD57"/>
      <c r="GWE57"/>
      <c r="GWF57"/>
      <c r="GWG57"/>
      <c r="GWH57"/>
      <c r="GWI57"/>
      <c r="GWJ57"/>
      <c r="GWK57"/>
      <c r="GWL57"/>
      <c r="GWM57"/>
      <c r="GWN57"/>
      <c r="GWO57"/>
      <c r="GWP57"/>
      <c r="GWQ57"/>
      <c r="GWR57"/>
      <c r="GWS57"/>
      <c r="GWT57"/>
      <c r="GWU57"/>
      <c r="GWV57"/>
      <c r="GWW57"/>
      <c r="GWX57"/>
      <c r="GWY57"/>
      <c r="GWZ57"/>
      <c r="GXA57"/>
      <c r="GXB57"/>
      <c r="GXC57"/>
      <c r="GXD57"/>
      <c r="GXE57"/>
      <c r="GXF57"/>
      <c r="GXG57"/>
      <c r="GXH57"/>
      <c r="GXI57"/>
      <c r="GXJ57"/>
      <c r="GXK57"/>
      <c r="GXL57"/>
      <c r="GXM57"/>
      <c r="GXN57"/>
      <c r="GXO57"/>
      <c r="GXP57"/>
      <c r="GXQ57"/>
      <c r="GXR57"/>
      <c r="GXS57"/>
      <c r="GXT57"/>
      <c r="GXU57"/>
      <c r="GXV57"/>
      <c r="GXW57"/>
      <c r="GXX57"/>
      <c r="GXY57"/>
      <c r="GXZ57"/>
      <c r="GYA57"/>
      <c r="GYB57"/>
      <c r="GYC57"/>
      <c r="GYD57"/>
      <c r="GYE57"/>
      <c r="GYF57"/>
      <c r="GYG57"/>
      <c r="GYH57"/>
      <c r="GYI57"/>
      <c r="GYJ57"/>
      <c r="GYK57"/>
      <c r="GYL57"/>
      <c r="GYM57"/>
      <c r="GYN57"/>
      <c r="GYO57"/>
      <c r="GYP57"/>
      <c r="GYQ57"/>
      <c r="GYR57"/>
      <c r="GYS57"/>
      <c r="GYT57"/>
      <c r="GYU57"/>
      <c r="GYV57"/>
      <c r="GYW57"/>
      <c r="GYX57"/>
      <c r="GYY57"/>
      <c r="GYZ57"/>
      <c r="GZA57"/>
      <c r="GZB57"/>
      <c r="GZC57"/>
      <c r="GZD57"/>
      <c r="GZE57"/>
      <c r="GZF57"/>
      <c r="GZG57"/>
      <c r="GZH57"/>
      <c r="GZI57"/>
      <c r="GZJ57"/>
      <c r="GZK57"/>
      <c r="GZL57"/>
      <c r="GZM57"/>
      <c r="GZN57"/>
      <c r="GZO57"/>
      <c r="GZP57"/>
      <c r="GZQ57"/>
      <c r="GZR57"/>
      <c r="GZS57"/>
      <c r="GZT57"/>
      <c r="GZU57"/>
      <c r="GZV57"/>
      <c r="GZW57"/>
      <c r="GZX57"/>
      <c r="GZY57"/>
      <c r="GZZ57"/>
      <c r="HAA57"/>
      <c r="HAB57"/>
      <c r="HAC57"/>
      <c r="HAD57"/>
      <c r="HAE57"/>
      <c r="HAF57"/>
      <c r="HAG57"/>
      <c r="HAH57"/>
      <c r="HAI57"/>
      <c r="HAJ57"/>
      <c r="HAK57"/>
      <c r="HAL57"/>
      <c r="HAM57"/>
      <c r="HAN57"/>
      <c r="HAO57"/>
      <c r="HAP57"/>
      <c r="HAQ57"/>
      <c r="HAR57"/>
      <c r="HAS57"/>
      <c r="HAT57"/>
      <c r="HAU57"/>
      <c r="HAV57"/>
      <c r="HAW57"/>
      <c r="HAX57"/>
      <c r="HAY57"/>
      <c r="HAZ57"/>
      <c r="HBA57"/>
      <c r="HBB57"/>
      <c r="HBC57"/>
      <c r="HBD57"/>
      <c r="HBE57"/>
      <c r="HBF57"/>
      <c r="HBG57"/>
      <c r="HBH57"/>
      <c r="HBI57"/>
      <c r="HBJ57"/>
      <c r="HBK57"/>
      <c r="HBL57"/>
      <c r="HBM57"/>
      <c r="HBN57"/>
      <c r="HBO57"/>
      <c r="HBP57"/>
      <c r="HBQ57"/>
      <c r="HBR57"/>
      <c r="HBS57"/>
      <c r="HBT57"/>
      <c r="HBU57"/>
      <c r="HBV57"/>
      <c r="HBW57"/>
      <c r="HBX57"/>
      <c r="HBY57"/>
      <c r="HBZ57"/>
      <c r="HCA57"/>
      <c r="HCB57"/>
      <c r="HCC57"/>
      <c r="HCD57"/>
      <c r="HCE57"/>
      <c r="HCF57"/>
      <c r="HCG57"/>
      <c r="HCH57"/>
      <c r="HCI57"/>
      <c r="HCJ57"/>
      <c r="HCK57"/>
      <c r="HCL57"/>
      <c r="HCM57"/>
      <c r="HCN57"/>
      <c r="HCO57"/>
      <c r="HCP57"/>
      <c r="HCQ57"/>
      <c r="HCR57"/>
      <c r="HCS57"/>
      <c r="HCT57"/>
      <c r="HCU57"/>
      <c r="HCV57"/>
      <c r="HCW57"/>
      <c r="HCX57"/>
      <c r="HCY57"/>
      <c r="HCZ57"/>
      <c r="HDA57"/>
      <c r="HDB57"/>
      <c r="HDC57"/>
      <c r="HDD57"/>
      <c r="HDE57"/>
      <c r="HDF57"/>
      <c r="HDG57"/>
      <c r="HDH57"/>
      <c r="HDI57"/>
      <c r="HDJ57"/>
      <c r="HDK57"/>
      <c r="HDL57"/>
      <c r="HDM57"/>
      <c r="HDN57"/>
      <c r="HDO57"/>
      <c r="HDP57"/>
      <c r="HDQ57"/>
      <c r="HDR57"/>
      <c r="HDS57"/>
      <c r="HDT57"/>
      <c r="HDU57"/>
      <c r="HDV57"/>
      <c r="HDW57"/>
      <c r="HDX57"/>
      <c r="HDY57"/>
      <c r="HDZ57"/>
      <c r="HEA57"/>
      <c r="HEB57"/>
      <c r="HEC57"/>
      <c r="HED57"/>
      <c r="HEE57"/>
      <c r="HEF57"/>
      <c r="HEG57"/>
      <c r="HEH57"/>
      <c r="HEI57"/>
      <c r="HEJ57"/>
      <c r="HEK57"/>
      <c r="HEL57"/>
      <c r="HEM57"/>
      <c r="HEN57"/>
      <c r="HEO57"/>
      <c r="HEP57"/>
      <c r="HEQ57"/>
      <c r="HER57"/>
      <c r="HES57"/>
      <c r="HET57"/>
      <c r="HEU57"/>
      <c r="HEV57"/>
      <c r="HEW57"/>
      <c r="HEX57"/>
      <c r="HEY57"/>
      <c r="HEZ57"/>
      <c r="HFA57"/>
      <c r="HFB57"/>
      <c r="HFC57"/>
      <c r="HFD57"/>
      <c r="HFE57"/>
      <c r="HFF57"/>
      <c r="HFG57"/>
      <c r="HFH57"/>
      <c r="HFI57"/>
      <c r="HFJ57"/>
      <c r="HFK57"/>
      <c r="HFL57"/>
      <c r="HFM57"/>
      <c r="HFN57"/>
      <c r="HFO57"/>
      <c r="HFP57"/>
      <c r="HFQ57"/>
      <c r="HFR57"/>
      <c r="HFS57"/>
      <c r="HFT57"/>
      <c r="HFU57"/>
      <c r="HFV57"/>
      <c r="HFW57"/>
      <c r="HFX57"/>
      <c r="HFY57"/>
      <c r="HFZ57"/>
      <c r="HGA57"/>
      <c r="HGB57"/>
      <c r="HGC57"/>
      <c r="HGD57"/>
      <c r="HGE57"/>
      <c r="HGF57"/>
      <c r="HGG57"/>
      <c r="HGH57"/>
      <c r="HGI57"/>
      <c r="HGJ57"/>
      <c r="HGK57"/>
      <c r="HGL57"/>
      <c r="HGM57"/>
      <c r="HGN57"/>
      <c r="HGO57"/>
      <c r="HGP57"/>
      <c r="HGQ57"/>
      <c r="HGR57"/>
      <c r="HGS57"/>
      <c r="HGT57"/>
      <c r="HGU57"/>
      <c r="HGV57"/>
      <c r="HGW57"/>
      <c r="HGX57"/>
      <c r="HGY57"/>
      <c r="HGZ57"/>
      <c r="HHA57"/>
      <c r="HHB57"/>
      <c r="HHC57"/>
      <c r="HHD57"/>
      <c r="HHE57"/>
      <c r="HHF57"/>
      <c r="HHG57"/>
      <c r="HHH57"/>
      <c r="HHI57"/>
      <c r="HHJ57"/>
      <c r="HHK57"/>
      <c r="HHL57"/>
      <c r="HHM57"/>
      <c r="HHN57"/>
      <c r="HHO57"/>
      <c r="HHP57"/>
      <c r="HHQ57"/>
      <c r="HHR57"/>
      <c r="HHS57"/>
      <c r="HHT57"/>
      <c r="HHU57"/>
      <c r="HHV57"/>
      <c r="HHW57"/>
      <c r="HHX57"/>
      <c r="HHY57"/>
      <c r="HHZ57"/>
      <c r="HIA57"/>
      <c r="HIB57"/>
      <c r="HIC57"/>
      <c r="HID57"/>
      <c r="HIE57"/>
      <c r="HIF57"/>
      <c r="HIG57"/>
      <c r="HIH57"/>
      <c r="HII57"/>
      <c r="HIJ57"/>
      <c r="HIK57"/>
      <c r="HIL57"/>
      <c r="HIM57"/>
      <c r="HIN57"/>
      <c r="HIO57"/>
      <c r="HIP57"/>
      <c r="HIQ57"/>
      <c r="HIR57"/>
      <c r="HIS57"/>
      <c r="HIT57"/>
      <c r="HIU57"/>
      <c r="HIV57"/>
      <c r="HIW57"/>
      <c r="HIX57"/>
      <c r="HIY57"/>
      <c r="HIZ57"/>
      <c r="HJA57"/>
      <c r="HJB57"/>
      <c r="HJC57"/>
      <c r="HJD57"/>
      <c r="HJE57"/>
      <c r="HJF57"/>
      <c r="HJG57"/>
      <c r="HJH57"/>
      <c r="HJI57"/>
      <c r="HJJ57"/>
      <c r="HJK57"/>
      <c r="HJL57"/>
      <c r="HJM57"/>
      <c r="HJN57"/>
      <c r="HJO57"/>
      <c r="HJP57"/>
      <c r="HJQ57"/>
      <c r="HJR57"/>
      <c r="HJS57"/>
      <c r="HJT57"/>
      <c r="HJU57"/>
      <c r="HJV57"/>
      <c r="HJW57"/>
      <c r="HJX57"/>
      <c r="HJY57"/>
      <c r="HJZ57"/>
      <c r="HKA57"/>
      <c r="HKB57"/>
      <c r="HKC57"/>
      <c r="HKD57"/>
      <c r="HKE57"/>
      <c r="HKF57"/>
      <c r="HKG57"/>
      <c r="HKH57"/>
      <c r="HKI57"/>
      <c r="HKJ57"/>
      <c r="HKK57"/>
      <c r="HKL57"/>
      <c r="HKM57"/>
      <c r="HKN57"/>
      <c r="HKO57"/>
      <c r="HKP57"/>
      <c r="HKQ57"/>
      <c r="HKR57"/>
      <c r="HKS57"/>
      <c r="HKT57"/>
      <c r="HKU57"/>
      <c r="HKV57"/>
      <c r="HKW57"/>
      <c r="HKX57"/>
      <c r="HKY57"/>
      <c r="HKZ57"/>
      <c r="HLA57"/>
      <c r="HLB57"/>
      <c r="HLC57"/>
      <c r="HLD57"/>
      <c r="HLE57"/>
      <c r="HLF57"/>
      <c r="HLG57"/>
      <c r="HLH57"/>
      <c r="HLI57"/>
      <c r="HLJ57"/>
      <c r="HLK57"/>
      <c r="HLL57"/>
      <c r="HLM57"/>
      <c r="HLN57"/>
      <c r="HLO57"/>
      <c r="HLP57"/>
      <c r="HLQ57"/>
      <c r="HLR57"/>
      <c r="HLS57"/>
      <c r="HLT57"/>
      <c r="HLU57"/>
      <c r="HLV57"/>
      <c r="HLW57"/>
      <c r="HLX57"/>
      <c r="HLY57"/>
      <c r="HLZ57"/>
      <c r="HMA57"/>
      <c r="HMB57"/>
      <c r="HMC57"/>
      <c r="HMD57"/>
      <c r="HME57"/>
      <c r="HMF57"/>
      <c r="HMG57"/>
      <c r="HMH57"/>
      <c r="HMI57"/>
      <c r="HMJ57"/>
      <c r="HMK57"/>
      <c r="HML57"/>
      <c r="HMM57"/>
      <c r="HMN57"/>
      <c r="HMO57"/>
      <c r="HMP57"/>
      <c r="HMQ57"/>
      <c r="HMR57"/>
      <c r="HMS57"/>
      <c r="HMT57"/>
      <c r="HMU57"/>
      <c r="HMV57"/>
      <c r="HMW57"/>
      <c r="HMX57"/>
      <c r="HMY57"/>
      <c r="HMZ57"/>
      <c r="HNA57"/>
      <c r="HNB57"/>
      <c r="HNC57"/>
      <c r="HND57"/>
      <c r="HNE57"/>
      <c r="HNF57"/>
      <c r="HNG57"/>
      <c r="HNH57"/>
      <c r="HNI57"/>
      <c r="HNJ57"/>
      <c r="HNK57"/>
      <c r="HNL57"/>
      <c r="HNM57"/>
      <c r="HNN57"/>
      <c r="HNO57"/>
      <c r="HNP57"/>
      <c r="HNQ57"/>
      <c r="HNR57"/>
      <c r="HNS57"/>
      <c r="HNT57"/>
      <c r="HNU57"/>
      <c r="HNV57"/>
      <c r="HNW57"/>
      <c r="HNX57"/>
      <c r="HNY57"/>
      <c r="HNZ57"/>
      <c r="HOA57"/>
      <c r="HOB57"/>
      <c r="HOC57"/>
      <c r="HOD57"/>
      <c r="HOE57"/>
      <c r="HOF57"/>
      <c r="HOG57"/>
      <c r="HOH57"/>
      <c r="HOI57"/>
      <c r="HOJ57"/>
      <c r="HOK57"/>
      <c r="HOL57"/>
      <c r="HOM57"/>
      <c r="HON57"/>
      <c r="HOO57"/>
      <c r="HOP57"/>
      <c r="HOQ57"/>
      <c r="HOR57"/>
      <c r="HOS57"/>
      <c r="HOT57"/>
      <c r="HOU57"/>
      <c r="HOV57"/>
      <c r="HOW57"/>
      <c r="HOX57"/>
      <c r="HOY57"/>
      <c r="HOZ57"/>
      <c r="HPA57"/>
      <c r="HPB57"/>
      <c r="HPC57"/>
      <c r="HPD57"/>
      <c r="HPE57"/>
      <c r="HPF57"/>
      <c r="HPG57"/>
      <c r="HPH57"/>
      <c r="HPI57"/>
      <c r="HPJ57"/>
      <c r="HPK57"/>
      <c r="HPL57"/>
      <c r="HPM57"/>
      <c r="HPN57"/>
      <c r="HPO57"/>
      <c r="HPP57"/>
      <c r="HPQ57"/>
      <c r="HPR57"/>
      <c r="HPS57"/>
      <c r="HPT57"/>
      <c r="HPU57"/>
      <c r="HPV57"/>
      <c r="HPW57"/>
      <c r="HPX57"/>
      <c r="HPY57"/>
      <c r="HPZ57"/>
      <c r="HQA57"/>
      <c r="HQB57"/>
      <c r="HQC57"/>
      <c r="HQD57"/>
      <c r="HQE57"/>
      <c r="HQF57"/>
      <c r="HQG57"/>
      <c r="HQH57"/>
      <c r="HQI57"/>
      <c r="HQJ57"/>
      <c r="HQK57"/>
      <c r="HQL57"/>
      <c r="HQM57"/>
      <c r="HQN57"/>
      <c r="HQO57"/>
      <c r="HQP57"/>
      <c r="HQQ57"/>
      <c r="HQR57"/>
      <c r="HQS57"/>
      <c r="HQT57"/>
      <c r="HQU57"/>
      <c r="HQV57"/>
      <c r="HQW57"/>
      <c r="HQX57"/>
      <c r="HQY57"/>
      <c r="HQZ57"/>
      <c r="HRA57"/>
      <c r="HRB57"/>
      <c r="HRC57"/>
      <c r="HRD57"/>
      <c r="HRE57"/>
      <c r="HRF57"/>
      <c r="HRG57"/>
      <c r="HRH57"/>
      <c r="HRI57"/>
      <c r="HRJ57"/>
      <c r="HRK57"/>
      <c r="HRL57"/>
      <c r="HRM57"/>
      <c r="HRN57"/>
      <c r="HRO57"/>
      <c r="HRP57"/>
      <c r="HRQ57"/>
      <c r="HRR57"/>
      <c r="HRS57"/>
      <c r="HRT57"/>
      <c r="HRU57"/>
      <c r="HRV57"/>
      <c r="HRW57"/>
      <c r="HRX57"/>
      <c r="HRY57"/>
      <c r="HRZ57"/>
      <c r="HSA57"/>
      <c r="HSB57"/>
      <c r="HSC57"/>
      <c r="HSD57"/>
      <c r="HSE57"/>
      <c r="HSF57"/>
      <c r="HSG57"/>
      <c r="HSH57"/>
      <c r="HSI57"/>
      <c r="HSJ57"/>
      <c r="HSK57"/>
      <c r="HSL57"/>
      <c r="HSM57"/>
      <c r="HSN57"/>
      <c r="HSO57"/>
      <c r="HSP57"/>
      <c r="HSQ57"/>
      <c r="HSR57"/>
      <c r="HSS57"/>
      <c r="HST57"/>
      <c r="HSU57"/>
      <c r="HSV57"/>
      <c r="HSW57"/>
      <c r="HSX57"/>
      <c r="HSY57"/>
      <c r="HSZ57"/>
      <c r="HTA57"/>
      <c r="HTB57"/>
      <c r="HTC57"/>
      <c r="HTD57"/>
      <c r="HTE57"/>
      <c r="HTF57"/>
      <c r="HTG57"/>
      <c r="HTH57"/>
      <c r="HTI57"/>
      <c r="HTJ57"/>
      <c r="HTK57"/>
      <c r="HTL57"/>
      <c r="HTM57"/>
      <c r="HTN57"/>
      <c r="HTO57"/>
      <c r="HTP57"/>
      <c r="HTQ57"/>
      <c r="HTR57"/>
      <c r="HTS57"/>
      <c r="HTT57"/>
      <c r="HTU57"/>
      <c r="HTV57"/>
      <c r="HTW57"/>
      <c r="HTX57"/>
      <c r="HTY57"/>
      <c r="HTZ57"/>
      <c r="HUA57"/>
      <c r="HUB57"/>
      <c r="HUC57"/>
      <c r="HUD57"/>
      <c r="HUE57"/>
      <c r="HUF57"/>
      <c r="HUG57"/>
      <c r="HUH57"/>
      <c r="HUI57"/>
      <c r="HUJ57"/>
      <c r="HUK57"/>
      <c r="HUL57"/>
      <c r="HUM57"/>
      <c r="HUN57"/>
      <c r="HUO57"/>
      <c r="HUP57"/>
      <c r="HUQ57"/>
      <c r="HUR57"/>
      <c r="HUS57"/>
      <c r="HUT57"/>
      <c r="HUU57"/>
      <c r="HUV57"/>
      <c r="HUW57"/>
      <c r="HUX57"/>
      <c r="HUY57"/>
      <c r="HUZ57"/>
      <c r="HVA57"/>
      <c r="HVB57"/>
      <c r="HVC57"/>
      <c r="HVD57"/>
      <c r="HVE57"/>
      <c r="HVF57"/>
      <c r="HVG57"/>
      <c r="HVH57"/>
      <c r="HVI57"/>
      <c r="HVJ57"/>
      <c r="HVK57"/>
      <c r="HVL57"/>
      <c r="HVM57"/>
      <c r="HVN57"/>
      <c r="HVO57"/>
      <c r="HVP57"/>
      <c r="HVQ57"/>
      <c r="HVR57"/>
      <c r="HVS57"/>
      <c r="HVT57"/>
      <c r="HVU57"/>
      <c r="HVV57"/>
      <c r="HVW57"/>
      <c r="HVX57"/>
      <c r="HVY57"/>
      <c r="HVZ57"/>
      <c r="HWA57"/>
      <c r="HWB57"/>
      <c r="HWC57"/>
      <c r="HWD57"/>
      <c r="HWE57"/>
      <c r="HWF57"/>
      <c r="HWG57"/>
      <c r="HWH57"/>
      <c r="HWI57"/>
      <c r="HWJ57"/>
      <c r="HWK57"/>
      <c r="HWL57"/>
      <c r="HWM57"/>
      <c r="HWN57"/>
      <c r="HWO57"/>
      <c r="HWP57"/>
      <c r="HWQ57"/>
      <c r="HWR57"/>
      <c r="HWS57"/>
      <c r="HWT57"/>
      <c r="HWU57"/>
      <c r="HWV57"/>
      <c r="HWW57"/>
      <c r="HWX57"/>
      <c r="HWY57"/>
      <c r="HWZ57"/>
      <c r="HXA57"/>
      <c r="HXB57"/>
      <c r="HXC57"/>
      <c r="HXD57"/>
      <c r="HXE57"/>
      <c r="HXF57"/>
      <c r="HXG57"/>
      <c r="HXH57"/>
      <c r="HXI57"/>
      <c r="HXJ57"/>
      <c r="HXK57"/>
      <c r="HXL57"/>
      <c r="HXM57"/>
      <c r="HXN57"/>
      <c r="HXO57"/>
      <c r="HXP57"/>
      <c r="HXQ57"/>
      <c r="HXR57"/>
      <c r="HXS57"/>
      <c r="HXT57"/>
      <c r="HXU57"/>
      <c r="HXV57"/>
      <c r="HXW57"/>
      <c r="HXX57"/>
      <c r="HXY57"/>
      <c r="HXZ57"/>
      <c r="HYA57"/>
      <c r="HYB57"/>
      <c r="HYC57"/>
      <c r="HYD57"/>
      <c r="HYE57"/>
      <c r="HYF57"/>
      <c r="HYG57"/>
      <c r="HYH57"/>
      <c r="HYI57"/>
      <c r="HYJ57"/>
      <c r="HYK57"/>
      <c r="HYL57"/>
      <c r="HYM57"/>
      <c r="HYN57"/>
      <c r="HYO57"/>
      <c r="HYP57"/>
      <c r="HYQ57"/>
      <c r="HYR57"/>
      <c r="HYS57"/>
      <c r="HYT57"/>
      <c r="HYU57"/>
      <c r="HYV57"/>
      <c r="HYW57"/>
      <c r="HYX57"/>
      <c r="HYY57"/>
      <c r="HYZ57"/>
      <c r="HZA57"/>
      <c r="HZB57"/>
      <c r="HZC57"/>
      <c r="HZD57"/>
      <c r="HZE57"/>
      <c r="HZF57"/>
      <c r="HZG57"/>
      <c r="HZH57"/>
      <c r="HZI57"/>
      <c r="HZJ57"/>
      <c r="HZK57"/>
      <c r="HZL57"/>
      <c r="HZM57"/>
      <c r="HZN57"/>
      <c r="HZO57"/>
      <c r="HZP57"/>
      <c r="HZQ57"/>
      <c r="HZR57"/>
      <c r="HZS57"/>
      <c r="HZT57"/>
      <c r="HZU57"/>
      <c r="HZV57"/>
      <c r="HZW57"/>
      <c r="HZX57"/>
      <c r="HZY57"/>
      <c r="HZZ57"/>
      <c r="IAA57"/>
      <c r="IAB57"/>
      <c r="IAC57"/>
      <c r="IAD57"/>
      <c r="IAE57"/>
      <c r="IAF57"/>
      <c r="IAG57"/>
      <c r="IAH57"/>
      <c r="IAI57"/>
      <c r="IAJ57"/>
      <c r="IAK57"/>
      <c r="IAL57"/>
      <c r="IAM57"/>
      <c r="IAN57"/>
      <c r="IAO57"/>
      <c r="IAP57"/>
      <c r="IAQ57"/>
      <c r="IAR57"/>
      <c r="IAS57"/>
      <c r="IAT57"/>
      <c r="IAU57"/>
      <c r="IAV57"/>
      <c r="IAW57"/>
      <c r="IAX57"/>
      <c r="IAY57"/>
      <c r="IAZ57"/>
      <c r="IBA57"/>
      <c r="IBB57"/>
      <c r="IBC57"/>
      <c r="IBD57"/>
      <c r="IBE57"/>
      <c r="IBF57"/>
      <c r="IBG57"/>
      <c r="IBH57"/>
      <c r="IBI57"/>
      <c r="IBJ57"/>
      <c r="IBK57"/>
      <c r="IBL57"/>
      <c r="IBM57"/>
      <c r="IBN57"/>
      <c r="IBO57"/>
      <c r="IBP57"/>
      <c r="IBQ57"/>
      <c r="IBR57"/>
      <c r="IBS57"/>
      <c r="IBT57"/>
      <c r="IBU57"/>
      <c r="IBV57"/>
      <c r="IBW57"/>
      <c r="IBX57"/>
      <c r="IBY57"/>
      <c r="IBZ57"/>
      <c r="ICA57"/>
      <c r="ICB57"/>
      <c r="ICC57"/>
      <c r="ICD57"/>
      <c r="ICE57"/>
      <c r="ICF57"/>
      <c r="ICG57"/>
      <c r="ICH57"/>
      <c r="ICI57"/>
      <c r="ICJ57"/>
      <c r="ICK57"/>
      <c r="ICL57"/>
      <c r="ICM57"/>
      <c r="ICN57"/>
      <c r="ICO57"/>
      <c r="ICP57"/>
      <c r="ICQ57"/>
      <c r="ICR57"/>
      <c r="ICS57"/>
      <c r="ICT57"/>
      <c r="ICU57"/>
      <c r="ICV57"/>
      <c r="ICW57"/>
      <c r="ICX57"/>
      <c r="ICY57"/>
      <c r="ICZ57"/>
      <c r="IDA57"/>
      <c r="IDB57"/>
      <c r="IDC57"/>
      <c r="IDD57"/>
      <c r="IDE57"/>
      <c r="IDF57"/>
      <c r="IDG57"/>
      <c r="IDH57"/>
      <c r="IDI57"/>
      <c r="IDJ57"/>
      <c r="IDK57"/>
      <c r="IDL57"/>
      <c r="IDM57"/>
      <c r="IDN57"/>
      <c r="IDO57"/>
      <c r="IDP57"/>
      <c r="IDQ57"/>
      <c r="IDR57"/>
      <c r="IDS57"/>
      <c r="IDT57"/>
      <c r="IDU57"/>
      <c r="IDV57"/>
      <c r="IDW57"/>
      <c r="IDX57"/>
      <c r="IDY57"/>
      <c r="IDZ57"/>
      <c r="IEA57"/>
      <c r="IEB57"/>
      <c r="IEC57"/>
      <c r="IED57"/>
      <c r="IEE57"/>
      <c r="IEF57"/>
      <c r="IEG57"/>
      <c r="IEH57"/>
      <c r="IEI57"/>
      <c r="IEJ57"/>
      <c r="IEK57"/>
      <c r="IEL57"/>
      <c r="IEM57"/>
      <c r="IEN57"/>
      <c r="IEO57"/>
      <c r="IEP57"/>
      <c r="IEQ57"/>
      <c r="IER57"/>
      <c r="IES57"/>
      <c r="IET57"/>
      <c r="IEU57"/>
      <c r="IEV57"/>
      <c r="IEW57"/>
      <c r="IEX57"/>
      <c r="IEY57"/>
      <c r="IEZ57"/>
      <c r="IFA57"/>
      <c r="IFB57"/>
      <c r="IFC57"/>
      <c r="IFD57"/>
      <c r="IFE57"/>
      <c r="IFF57"/>
      <c r="IFG57"/>
      <c r="IFH57"/>
      <c r="IFI57"/>
      <c r="IFJ57"/>
      <c r="IFK57"/>
      <c r="IFL57"/>
      <c r="IFM57"/>
      <c r="IFN57"/>
      <c r="IFO57"/>
      <c r="IFP57"/>
      <c r="IFQ57"/>
      <c r="IFR57"/>
      <c r="IFS57"/>
      <c r="IFT57"/>
      <c r="IFU57"/>
      <c r="IFV57"/>
      <c r="IFW57"/>
      <c r="IFX57"/>
      <c r="IFY57"/>
      <c r="IFZ57"/>
      <c r="IGA57"/>
      <c r="IGB57"/>
      <c r="IGC57"/>
      <c r="IGD57"/>
      <c r="IGE57"/>
      <c r="IGF57"/>
      <c r="IGG57"/>
      <c r="IGH57"/>
      <c r="IGI57"/>
      <c r="IGJ57"/>
      <c r="IGK57"/>
      <c r="IGL57"/>
      <c r="IGM57"/>
      <c r="IGN57"/>
      <c r="IGO57"/>
      <c r="IGP57"/>
      <c r="IGQ57"/>
      <c r="IGR57"/>
      <c r="IGS57"/>
      <c r="IGT57"/>
      <c r="IGU57"/>
      <c r="IGV57"/>
      <c r="IGW57"/>
      <c r="IGX57"/>
      <c r="IGY57"/>
      <c r="IGZ57"/>
      <c r="IHA57"/>
      <c r="IHB57"/>
      <c r="IHC57"/>
      <c r="IHD57"/>
      <c r="IHE57"/>
      <c r="IHF57"/>
      <c r="IHG57"/>
      <c r="IHH57"/>
      <c r="IHI57"/>
      <c r="IHJ57"/>
      <c r="IHK57"/>
      <c r="IHL57"/>
      <c r="IHM57"/>
      <c r="IHN57"/>
      <c r="IHO57"/>
      <c r="IHP57"/>
      <c r="IHQ57"/>
      <c r="IHR57"/>
      <c r="IHS57"/>
      <c r="IHT57"/>
      <c r="IHU57"/>
      <c r="IHV57"/>
      <c r="IHW57"/>
      <c r="IHX57"/>
      <c r="IHY57"/>
      <c r="IHZ57"/>
      <c r="IIA57"/>
      <c r="IIB57"/>
      <c r="IIC57"/>
      <c r="IID57"/>
      <c r="IIE57"/>
      <c r="IIF57"/>
      <c r="IIG57"/>
      <c r="IIH57"/>
      <c r="III57"/>
      <c r="IIJ57"/>
      <c r="IIK57"/>
      <c r="IIL57"/>
      <c r="IIM57"/>
      <c r="IIN57"/>
      <c r="IIO57"/>
      <c r="IIP57"/>
      <c r="IIQ57"/>
      <c r="IIR57"/>
      <c r="IIS57"/>
      <c r="IIT57"/>
      <c r="IIU57"/>
      <c r="IIV57"/>
      <c r="IIW57"/>
      <c r="IIX57"/>
      <c r="IIY57"/>
      <c r="IIZ57"/>
      <c r="IJA57"/>
      <c r="IJB57"/>
      <c r="IJC57"/>
      <c r="IJD57"/>
      <c r="IJE57"/>
      <c r="IJF57"/>
      <c r="IJG57"/>
      <c r="IJH57"/>
      <c r="IJI57"/>
      <c r="IJJ57"/>
      <c r="IJK57"/>
      <c r="IJL57"/>
      <c r="IJM57"/>
      <c r="IJN57"/>
      <c r="IJO57"/>
      <c r="IJP57"/>
      <c r="IJQ57"/>
      <c r="IJR57"/>
      <c r="IJS57"/>
      <c r="IJT57"/>
      <c r="IJU57"/>
      <c r="IJV57"/>
      <c r="IJW57"/>
      <c r="IJX57"/>
      <c r="IJY57"/>
      <c r="IJZ57"/>
      <c r="IKA57"/>
      <c r="IKB57"/>
      <c r="IKC57"/>
      <c r="IKD57"/>
      <c r="IKE57"/>
      <c r="IKF57"/>
      <c r="IKG57"/>
      <c r="IKH57"/>
      <c r="IKI57"/>
      <c r="IKJ57"/>
      <c r="IKK57"/>
      <c r="IKL57"/>
      <c r="IKM57"/>
      <c r="IKN57"/>
      <c r="IKO57"/>
      <c r="IKP57"/>
      <c r="IKQ57"/>
      <c r="IKR57"/>
      <c r="IKS57"/>
      <c r="IKT57"/>
      <c r="IKU57"/>
      <c r="IKV57"/>
      <c r="IKW57"/>
      <c r="IKX57"/>
      <c r="IKY57"/>
      <c r="IKZ57"/>
      <c r="ILA57"/>
      <c r="ILB57"/>
      <c r="ILC57"/>
      <c r="ILD57"/>
      <c r="ILE57"/>
      <c r="ILF57"/>
      <c r="ILG57"/>
      <c r="ILH57"/>
      <c r="ILI57"/>
      <c r="ILJ57"/>
      <c r="ILK57"/>
      <c r="ILL57"/>
      <c r="ILM57"/>
      <c r="ILN57"/>
      <c r="ILO57"/>
      <c r="ILP57"/>
      <c r="ILQ57"/>
      <c r="ILR57"/>
      <c r="ILS57"/>
      <c r="ILT57"/>
      <c r="ILU57"/>
      <c r="ILV57"/>
      <c r="ILW57"/>
      <c r="ILX57"/>
      <c r="ILY57"/>
      <c r="ILZ57"/>
      <c r="IMA57"/>
      <c r="IMB57"/>
      <c r="IMC57"/>
      <c r="IMD57"/>
      <c r="IME57"/>
      <c r="IMF57"/>
      <c r="IMG57"/>
      <c r="IMH57"/>
      <c r="IMI57"/>
      <c r="IMJ57"/>
      <c r="IMK57"/>
      <c r="IML57"/>
      <c r="IMM57"/>
      <c r="IMN57"/>
      <c r="IMO57"/>
      <c r="IMP57"/>
      <c r="IMQ57"/>
      <c r="IMR57"/>
      <c r="IMS57"/>
      <c r="IMT57"/>
      <c r="IMU57"/>
      <c r="IMV57"/>
      <c r="IMW57"/>
      <c r="IMX57"/>
      <c r="IMY57"/>
      <c r="IMZ57"/>
      <c r="INA57"/>
      <c r="INB57"/>
      <c r="INC57"/>
      <c r="IND57"/>
      <c r="INE57"/>
      <c r="INF57"/>
      <c r="ING57"/>
      <c r="INH57"/>
      <c r="INI57"/>
      <c r="INJ57"/>
      <c r="INK57"/>
      <c r="INL57"/>
      <c r="INM57"/>
      <c r="INN57"/>
      <c r="INO57"/>
      <c r="INP57"/>
      <c r="INQ57"/>
      <c r="INR57"/>
      <c r="INS57"/>
      <c r="INT57"/>
      <c r="INU57"/>
      <c r="INV57"/>
      <c r="INW57"/>
      <c r="INX57"/>
      <c r="INY57"/>
      <c r="INZ57"/>
      <c r="IOA57"/>
      <c r="IOB57"/>
      <c r="IOC57"/>
      <c r="IOD57"/>
      <c r="IOE57"/>
      <c r="IOF57"/>
      <c r="IOG57"/>
      <c r="IOH57"/>
      <c r="IOI57"/>
      <c r="IOJ57"/>
      <c r="IOK57"/>
      <c r="IOL57"/>
      <c r="IOM57"/>
      <c r="ION57"/>
      <c r="IOO57"/>
      <c r="IOP57"/>
      <c r="IOQ57"/>
      <c r="IOR57"/>
      <c r="IOS57"/>
      <c r="IOT57"/>
      <c r="IOU57"/>
      <c r="IOV57"/>
      <c r="IOW57"/>
      <c r="IOX57"/>
      <c r="IOY57"/>
      <c r="IOZ57"/>
      <c r="IPA57"/>
      <c r="IPB57"/>
      <c r="IPC57"/>
      <c r="IPD57"/>
      <c r="IPE57"/>
      <c r="IPF57"/>
      <c r="IPG57"/>
      <c r="IPH57"/>
      <c r="IPI57"/>
      <c r="IPJ57"/>
      <c r="IPK57"/>
      <c r="IPL57"/>
      <c r="IPM57"/>
      <c r="IPN57"/>
      <c r="IPO57"/>
      <c r="IPP57"/>
      <c r="IPQ57"/>
      <c r="IPR57"/>
      <c r="IPS57"/>
      <c r="IPT57"/>
      <c r="IPU57"/>
      <c r="IPV57"/>
      <c r="IPW57"/>
      <c r="IPX57"/>
      <c r="IPY57"/>
      <c r="IPZ57"/>
      <c r="IQA57"/>
      <c r="IQB57"/>
      <c r="IQC57"/>
      <c r="IQD57"/>
      <c r="IQE57"/>
      <c r="IQF57"/>
      <c r="IQG57"/>
      <c r="IQH57"/>
      <c r="IQI57"/>
      <c r="IQJ57"/>
      <c r="IQK57"/>
      <c r="IQL57"/>
      <c r="IQM57"/>
      <c r="IQN57"/>
      <c r="IQO57"/>
      <c r="IQP57"/>
      <c r="IQQ57"/>
      <c r="IQR57"/>
      <c r="IQS57"/>
      <c r="IQT57"/>
      <c r="IQU57"/>
      <c r="IQV57"/>
      <c r="IQW57"/>
      <c r="IQX57"/>
      <c r="IQY57"/>
      <c r="IQZ57"/>
      <c r="IRA57"/>
      <c r="IRB57"/>
      <c r="IRC57"/>
      <c r="IRD57"/>
      <c r="IRE57"/>
      <c r="IRF57"/>
      <c r="IRG57"/>
      <c r="IRH57"/>
      <c r="IRI57"/>
      <c r="IRJ57"/>
      <c r="IRK57"/>
      <c r="IRL57"/>
      <c r="IRM57"/>
      <c r="IRN57"/>
      <c r="IRO57"/>
      <c r="IRP57"/>
      <c r="IRQ57"/>
      <c r="IRR57"/>
      <c r="IRS57"/>
      <c r="IRT57"/>
      <c r="IRU57"/>
      <c r="IRV57"/>
      <c r="IRW57"/>
      <c r="IRX57"/>
      <c r="IRY57"/>
      <c r="IRZ57"/>
      <c r="ISA57"/>
      <c r="ISB57"/>
      <c r="ISC57"/>
      <c r="ISD57"/>
      <c r="ISE57"/>
      <c r="ISF57"/>
      <c r="ISG57"/>
      <c r="ISH57"/>
      <c r="ISI57"/>
      <c r="ISJ57"/>
      <c r="ISK57"/>
      <c r="ISL57"/>
      <c r="ISM57"/>
      <c r="ISN57"/>
      <c r="ISO57"/>
      <c r="ISP57"/>
      <c r="ISQ57"/>
      <c r="ISR57"/>
      <c r="ISS57"/>
      <c r="IST57"/>
      <c r="ISU57"/>
      <c r="ISV57"/>
      <c r="ISW57"/>
      <c r="ISX57"/>
      <c r="ISY57"/>
      <c r="ISZ57"/>
      <c r="ITA57"/>
      <c r="ITB57"/>
      <c r="ITC57"/>
      <c r="ITD57"/>
      <c r="ITE57"/>
      <c r="ITF57"/>
      <c r="ITG57"/>
      <c r="ITH57"/>
      <c r="ITI57"/>
      <c r="ITJ57"/>
      <c r="ITK57"/>
      <c r="ITL57"/>
      <c r="ITM57"/>
      <c r="ITN57"/>
      <c r="ITO57"/>
      <c r="ITP57"/>
      <c r="ITQ57"/>
      <c r="ITR57"/>
      <c r="ITS57"/>
      <c r="ITT57"/>
      <c r="ITU57"/>
      <c r="ITV57"/>
      <c r="ITW57"/>
      <c r="ITX57"/>
      <c r="ITY57"/>
      <c r="ITZ57"/>
      <c r="IUA57"/>
      <c r="IUB57"/>
      <c r="IUC57"/>
      <c r="IUD57"/>
      <c r="IUE57"/>
      <c r="IUF57"/>
      <c r="IUG57"/>
      <c r="IUH57"/>
      <c r="IUI57"/>
      <c r="IUJ57"/>
      <c r="IUK57"/>
      <c r="IUL57"/>
      <c r="IUM57"/>
      <c r="IUN57"/>
      <c r="IUO57"/>
      <c r="IUP57"/>
      <c r="IUQ57"/>
      <c r="IUR57"/>
      <c r="IUS57"/>
      <c r="IUT57"/>
      <c r="IUU57"/>
      <c r="IUV57"/>
      <c r="IUW57"/>
      <c r="IUX57"/>
      <c r="IUY57"/>
      <c r="IUZ57"/>
      <c r="IVA57"/>
      <c r="IVB57"/>
      <c r="IVC57"/>
      <c r="IVD57"/>
      <c r="IVE57"/>
      <c r="IVF57"/>
      <c r="IVG57"/>
      <c r="IVH57"/>
      <c r="IVI57"/>
      <c r="IVJ57"/>
      <c r="IVK57"/>
      <c r="IVL57"/>
      <c r="IVM57"/>
      <c r="IVN57"/>
      <c r="IVO57"/>
      <c r="IVP57"/>
      <c r="IVQ57"/>
      <c r="IVR57"/>
      <c r="IVS57"/>
      <c r="IVT57"/>
      <c r="IVU57"/>
      <c r="IVV57"/>
      <c r="IVW57"/>
      <c r="IVX57"/>
      <c r="IVY57"/>
      <c r="IVZ57"/>
      <c r="IWA57"/>
      <c r="IWB57"/>
      <c r="IWC57"/>
      <c r="IWD57"/>
      <c r="IWE57"/>
      <c r="IWF57"/>
      <c r="IWG57"/>
      <c r="IWH57"/>
      <c r="IWI57"/>
      <c r="IWJ57"/>
      <c r="IWK57"/>
      <c r="IWL57"/>
      <c r="IWM57"/>
      <c r="IWN57"/>
      <c r="IWO57"/>
      <c r="IWP57"/>
      <c r="IWQ57"/>
      <c r="IWR57"/>
      <c r="IWS57"/>
      <c r="IWT57"/>
      <c r="IWU57"/>
      <c r="IWV57"/>
      <c r="IWW57"/>
      <c r="IWX57"/>
      <c r="IWY57"/>
      <c r="IWZ57"/>
      <c r="IXA57"/>
      <c r="IXB57"/>
      <c r="IXC57"/>
      <c r="IXD57"/>
      <c r="IXE57"/>
      <c r="IXF57"/>
      <c r="IXG57"/>
      <c r="IXH57"/>
      <c r="IXI57"/>
      <c r="IXJ57"/>
      <c r="IXK57"/>
      <c r="IXL57"/>
      <c r="IXM57"/>
      <c r="IXN57"/>
      <c r="IXO57"/>
      <c r="IXP57"/>
      <c r="IXQ57"/>
      <c r="IXR57"/>
      <c r="IXS57"/>
      <c r="IXT57"/>
      <c r="IXU57"/>
      <c r="IXV57"/>
      <c r="IXW57"/>
      <c r="IXX57"/>
      <c r="IXY57"/>
      <c r="IXZ57"/>
      <c r="IYA57"/>
      <c r="IYB57"/>
      <c r="IYC57"/>
      <c r="IYD57"/>
      <c r="IYE57"/>
      <c r="IYF57"/>
      <c r="IYG57"/>
      <c r="IYH57"/>
      <c r="IYI57"/>
      <c r="IYJ57"/>
      <c r="IYK57"/>
      <c r="IYL57"/>
      <c r="IYM57"/>
      <c r="IYN57"/>
      <c r="IYO57"/>
      <c r="IYP57"/>
      <c r="IYQ57"/>
      <c r="IYR57"/>
      <c r="IYS57"/>
      <c r="IYT57"/>
      <c r="IYU57"/>
      <c r="IYV57"/>
      <c r="IYW57"/>
      <c r="IYX57"/>
      <c r="IYY57"/>
      <c r="IYZ57"/>
      <c r="IZA57"/>
      <c r="IZB57"/>
      <c r="IZC57"/>
      <c r="IZD57"/>
      <c r="IZE57"/>
      <c r="IZF57"/>
      <c r="IZG57"/>
      <c r="IZH57"/>
      <c r="IZI57"/>
      <c r="IZJ57"/>
      <c r="IZK57"/>
      <c r="IZL57"/>
      <c r="IZM57"/>
      <c r="IZN57"/>
      <c r="IZO57"/>
      <c r="IZP57"/>
      <c r="IZQ57"/>
      <c r="IZR57"/>
      <c r="IZS57"/>
      <c r="IZT57"/>
      <c r="IZU57"/>
      <c r="IZV57"/>
      <c r="IZW57"/>
      <c r="IZX57"/>
      <c r="IZY57"/>
      <c r="IZZ57"/>
      <c r="JAA57"/>
      <c r="JAB57"/>
      <c r="JAC57"/>
      <c r="JAD57"/>
      <c r="JAE57"/>
      <c r="JAF57"/>
      <c r="JAG57"/>
      <c r="JAH57"/>
      <c r="JAI57"/>
      <c r="JAJ57"/>
      <c r="JAK57"/>
      <c r="JAL57"/>
      <c r="JAM57"/>
      <c r="JAN57"/>
      <c r="JAO57"/>
      <c r="JAP57"/>
      <c r="JAQ57"/>
      <c r="JAR57"/>
      <c r="JAS57"/>
      <c r="JAT57"/>
      <c r="JAU57"/>
      <c r="JAV57"/>
      <c r="JAW57"/>
      <c r="JAX57"/>
      <c r="JAY57"/>
      <c r="JAZ57"/>
      <c r="JBA57"/>
      <c r="JBB57"/>
      <c r="JBC57"/>
      <c r="JBD57"/>
      <c r="JBE57"/>
      <c r="JBF57"/>
      <c r="JBG57"/>
      <c r="JBH57"/>
      <c r="JBI57"/>
      <c r="JBJ57"/>
      <c r="JBK57"/>
      <c r="JBL57"/>
      <c r="JBM57"/>
      <c r="JBN57"/>
      <c r="JBO57"/>
      <c r="JBP57"/>
      <c r="JBQ57"/>
      <c r="JBR57"/>
      <c r="JBS57"/>
      <c r="JBT57"/>
      <c r="JBU57"/>
      <c r="JBV57"/>
      <c r="JBW57"/>
      <c r="JBX57"/>
      <c r="JBY57"/>
      <c r="JBZ57"/>
      <c r="JCA57"/>
      <c r="JCB57"/>
      <c r="JCC57"/>
      <c r="JCD57"/>
      <c r="JCE57"/>
      <c r="JCF57"/>
      <c r="JCG57"/>
      <c r="JCH57"/>
      <c r="JCI57"/>
      <c r="JCJ57"/>
      <c r="JCK57"/>
      <c r="JCL57"/>
      <c r="JCM57"/>
      <c r="JCN57"/>
      <c r="JCO57"/>
      <c r="JCP57"/>
      <c r="JCQ57"/>
      <c r="JCR57"/>
      <c r="JCS57"/>
      <c r="JCT57"/>
      <c r="JCU57"/>
      <c r="JCV57"/>
      <c r="JCW57"/>
      <c r="JCX57"/>
      <c r="JCY57"/>
      <c r="JCZ57"/>
      <c r="JDA57"/>
      <c r="JDB57"/>
      <c r="JDC57"/>
      <c r="JDD57"/>
      <c r="JDE57"/>
      <c r="JDF57"/>
      <c r="JDG57"/>
      <c r="JDH57"/>
      <c r="JDI57"/>
      <c r="JDJ57"/>
      <c r="JDK57"/>
      <c r="JDL57"/>
      <c r="JDM57"/>
      <c r="JDN57"/>
      <c r="JDO57"/>
      <c r="JDP57"/>
      <c r="JDQ57"/>
      <c r="JDR57"/>
      <c r="JDS57"/>
      <c r="JDT57"/>
      <c r="JDU57"/>
      <c r="JDV57"/>
      <c r="JDW57"/>
      <c r="JDX57"/>
      <c r="JDY57"/>
      <c r="JDZ57"/>
      <c r="JEA57"/>
      <c r="JEB57"/>
      <c r="JEC57"/>
      <c r="JED57"/>
      <c r="JEE57"/>
      <c r="JEF57"/>
      <c r="JEG57"/>
      <c r="JEH57"/>
      <c r="JEI57"/>
      <c r="JEJ57"/>
      <c r="JEK57"/>
      <c r="JEL57"/>
      <c r="JEM57"/>
      <c r="JEN57"/>
      <c r="JEO57"/>
      <c r="JEP57"/>
      <c r="JEQ57"/>
      <c r="JER57"/>
      <c r="JES57"/>
      <c r="JET57"/>
      <c r="JEU57"/>
      <c r="JEV57"/>
      <c r="JEW57"/>
      <c r="JEX57"/>
      <c r="JEY57"/>
      <c r="JEZ57"/>
      <c r="JFA57"/>
      <c r="JFB57"/>
      <c r="JFC57"/>
      <c r="JFD57"/>
      <c r="JFE57"/>
      <c r="JFF57"/>
      <c r="JFG57"/>
      <c r="JFH57"/>
      <c r="JFI57"/>
      <c r="JFJ57"/>
      <c r="JFK57"/>
      <c r="JFL57"/>
      <c r="JFM57"/>
      <c r="JFN57"/>
      <c r="JFO57"/>
      <c r="JFP57"/>
      <c r="JFQ57"/>
      <c r="JFR57"/>
      <c r="JFS57"/>
      <c r="JFT57"/>
      <c r="JFU57"/>
      <c r="JFV57"/>
      <c r="JFW57"/>
      <c r="JFX57"/>
      <c r="JFY57"/>
      <c r="JFZ57"/>
      <c r="JGA57"/>
      <c r="JGB57"/>
      <c r="JGC57"/>
      <c r="JGD57"/>
      <c r="JGE57"/>
      <c r="JGF57"/>
      <c r="JGG57"/>
      <c r="JGH57"/>
      <c r="JGI57"/>
      <c r="JGJ57"/>
      <c r="JGK57"/>
      <c r="JGL57"/>
      <c r="JGM57"/>
      <c r="JGN57"/>
      <c r="JGO57"/>
      <c r="JGP57"/>
      <c r="JGQ57"/>
      <c r="JGR57"/>
      <c r="JGS57"/>
      <c r="JGT57"/>
      <c r="JGU57"/>
      <c r="JGV57"/>
      <c r="JGW57"/>
      <c r="JGX57"/>
      <c r="JGY57"/>
      <c r="JGZ57"/>
      <c r="JHA57"/>
      <c r="JHB57"/>
      <c r="JHC57"/>
      <c r="JHD57"/>
      <c r="JHE57"/>
      <c r="JHF57"/>
      <c r="JHG57"/>
      <c r="JHH57"/>
      <c r="JHI57"/>
      <c r="JHJ57"/>
      <c r="JHK57"/>
      <c r="JHL57"/>
      <c r="JHM57"/>
      <c r="JHN57"/>
      <c r="JHO57"/>
      <c r="JHP57"/>
      <c r="JHQ57"/>
      <c r="JHR57"/>
      <c r="JHS57"/>
      <c r="JHT57"/>
      <c r="JHU57"/>
      <c r="JHV57"/>
      <c r="JHW57"/>
      <c r="JHX57"/>
      <c r="JHY57"/>
      <c r="JHZ57"/>
      <c r="JIA57"/>
      <c r="JIB57"/>
      <c r="JIC57"/>
      <c r="JID57"/>
      <c r="JIE57"/>
      <c r="JIF57"/>
      <c r="JIG57"/>
      <c r="JIH57"/>
      <c r="JII57"/>
      <c r="JIJ57"/>
      <c r="JIK57"/>
      <c r="JIL57"/>
      <c r="JIM57"/>
      <c r="JIN57"/>
      <c r="JIO57"/>
      <c r="JIP57"/>
      <c r="JIQ57"/>
      <c r="JIR57"/>
      <c r="JIS57"/>
      <c r="JIT57"/>
      <c r="JIU57"/>
      <c r="JIV57"/>
      <c r="JIW57"/>
      <c r="JIX57"/>
      <c r="JIY57"/>
      <c r="JIZ57"/>
      <c r="JJA57"/>
      <c r="JJB57"/>
      <c r="JJC57"/>
      <c r="JJD57"/>
      <c r="JJE57"/>
      <c r="JJF57"/>
      <c r="JJG57"/>
      <c r="JJH57"/>
      <c r="JJI57"/>
      <c r="JJJ57"/>
      <c r="JJK57"/>
      <c r="JJL57"/>
      <c r="JJM57"/>
      <c r="JJN57"/>
      <c r="JJO57"/>
      <c r="JJP57"/>
      <c r="JJQ57"/>
      <c r="JJR57"/>
      <c r="JJS57"/>
      <c r="JJT57"/>
      <c r="JJU57"/>
      <c r="JJV57"/>
      <c r="JJW57"/>
      <c r="JJX57"/>
      <c r="JJY57"/>
      <c r="JJZ57"/>
      <c r="JKA57"/>
      <c r="JKB57"/>
      <c r="JKC57"/>
      <c r="JKD57"/>
      <c r="JKE57"/>
      <c r="JKF57"/>
      <c r="JKG57"/>
      <c r="JKH57"/>
      <c r="JKI57"/>
      <c r="JKJ57"/>
      <c r="JKK57"/>
      <c r="JKL57"/>
      <c r="JKM57"/>
      <c r="JKN57"/>
      <c r="JKO57"/>
      <c r="JKP57"/>
      <c r="JKQ57"/>
      <c r="JKR57"/>
      <c r="JKS57"/>
      <c r="JKT57"/>
      <c r="JKU57"/>
      <c r="JKV57"/>
      <c r="JKW57"/>
      <c r="JKX57"/>
      <c r="JKY57"/>
      <c r="JKZ57"/>
      <c r="JLA57"/>
      <c r="JLB57"/>
      <c r="JLC57"/>
      <c r="JLD57"/>
      <c r="JLE57"/>
      <c r="JLF57"/>
      <c r="JLG57"/>
      <c r="JLH57"/>
      <c r="JLI57"/>
      <c r="JLJ57"/>
      <c r="JLK57"/>
      <c r="JLL57"/>
      <c r="JLM57"/>
      <c r="JLN57"/>
      <c r="JLO57"/>
      <c r="JLP57"/>
      <c r="JLQ57"/>
      <c r="JLR57"/>
      <c r="JLS57"/>
      <c r="JLT57"/>
      <c r="JLU57"/>
      <c r="JLV57"/>
      <c r="JLW57"/>
      <c r="JLX57"/>
      <c r="JLY57"/>
      <c r="JLZ57"/>
      <c r="JMA57"/>
      <c r="JMB57"/>
      <c r="JMC57"/>
      <c r="JMD57"/>
      <c r="JME57"/>
      <c r="JMF57"/>
      <c r="JMG57"/>
      <c r="JMH57"/>
      <c r="JMI57"/>
      <c r="JMJ57"/>
      <c r="JMK57"/>
      <c r="JML57"/>
      <c r="JMM57"/>
      <c r="JMN57"/>
      <c r="JMO57"/>
      <c r="JMP57"/>
      <c r="JMQ57"/>
      <c r="JMR57"/>
      <c r="JMS57"/>
      <c r="JMT57"/>
      <c r="JMU57"/>
      <c r="JMV57"/>
      <c r="JMW57"/>
      <c r="JMX57"/>
      <c r="JMY57"/>
      <c r="JMZ57"/>
      <c r="JNA57"/>
      <c r="JNB57"/>
      <c r="JNC57"/>
      <c r="JND57"/>
      <c r="JNE57"/>
      <c r="JNF57"/>
      <c r="JNG57"/>
      <c r="JNH57"/>
      <c r="JNI57"/>
      <c r="JNJ57"/>
      <c r="JNK57"/>
      <c r="JNL57"/>
      <c r="JNM57"/>
      <c r="JNN57"/>
      <c r="JNO57"/>
      <c r="JNP57"/>
      <c r="JNQ57"/>
      <c r="JNR57"/>
      <c r="JNS57"/>
      <c r="JNT57"/>
      <c r="JNU57"/>
      <c r="JNV57"/>
      <c r="JNW57"/>
      <c r="JNX57"/>
      <c r="JNY57"/>
      <c r="JNZ57"/>
      <c r="JOA57"/>
      <c r="JOB57"/>
      <c r="JOC57"/>
      <c r="JOD57"/>
      <c r="JOE57"/>
      <c r="JOF57"/>
      <c r="JOG57"/>
      <c r="JOH57"/>
      <c r="JOI57"/>
      <c r="JOJ57"/>
      <c r="JOK57"/>
      <c r="JOL57"/>
      <c r="JOM57"/>
      <c r="JON57"/>
      <c r="JOO57"/>
      <c r="JOP57"/>
      <c r="JOQ57"/>
      <c r="JOR57"/>
      <c r="JOS57"/>
      <c r="JOT57"/>
      <c r="JOU57"/>
      <c r="JOV57"/>
      <c r="JOW57"/>
      <c r="JOX57"/>
      <c r="JOY57"/>
      <c r="JOZ57"/>
      <c r="JPA57"/>
      <c r="JPB57"/>
      <c r="JPC57"/>
      <c r="JPD57"/>
      <c r="JPE57"/>
      <c r="JPF57"/>
      <c r="JPG57"/>
      <c r="JPH57"/>
      <c r="JPI57"/>
      <c r="JPJ57"/>
      <c r="JPK57"/>
      <c r="JPL57"/>
      <c r="JPM57"/>
      <c r="JPN57"/>
      <c r="JPO57"/>
      <c r="JPP57"/>
      <c r="JPQ57"/>
      <c r="JPR57"/>
      <c r="JPS57"/>
      <c r="JPT57"/>
      <c r="JPU57"/>
      <c r="JPV57"/>
      <c r="JPW57"/>
      <c r="JPX57"/>
      <c r="JPY57"/>
      <c r="JPZ57"/>
      <c r="JQA57"/>
      <c r="JQB57"/>
      <c r="JQC57"/>
      <c r="JQD57"/>
      <c r="JQE57"/>
      <c r="JQF57"/>
      <c r="JQG57"/>
      <c r="JQH57"/>
      <c r="JQI57"/>
      <c r="JQJ57"/>
      <c r="JQK57"/>
      <c r="JQL57"/>
      <c r="JQM57"/>
      <c r="JQN57"/>
      <c r="JQO57"/>
      <c r="JQP57"/>
      <c r="JQQ57"/>
      <c r="JQR57"/>
      <c r="JQS57"/>
      <c r="JQT57"/>
      <c r="JQU57"/>
      <c r="JQV57"/>
      <c r="JQW57"/>
      <c r="JQX57"/>
      <c r="JQY57"/>
      <c r="JQZ57"/>
      <c r="JRA57"/>
      <c r="JRB57"/>
      <c r="JRC57"/>
      <c r="JRD57"/>
      <c r="JRE57"/>
      <c r="JRF57"/>
      <c r="JRG57"/>
      <c r="JRH57"/>
      <c r="JRI57"/>
      <c r="JRJ57"/>
      <c r="JRK57"/>
      <c r="JRL57"/>
      <c r="JRM57"/>
      <c r="JRN57"/>
      <c r="JRO57"/>
      <c r="JRP57"/>
      <c r="JRQ57"/>
      <c r="JRR57"/>
      <c r="JRS57"/>
      <c r="JRT57"/>
      <c r="JRU57"/>
      <c r="JRV57"/>
      <c r="JRW57"/>
      <c r="JRX57"/>
      <c r="JRY57"/>
      <c r="JRZ57"/>
      <c r="JSA57"/>
      <c r="JSB57"/>
      <c r="JSC57"/>
      <c r="JSD57"/>
      <c r="JSE57"/>
      <c r="JSF57"/>
      <c r="JSG57"/>
      <c r="JSH57"/>
      <c r="JSI57"/>
      <c r="JSJ57"/>
      <c r="JSK57"/>
      <c r="JSL57"/>
      <c r="JSM57"/>
      <c r="JSN57"/>
      <c r="JSO57"/>
      <c r="JSP57"/>
      <c r="JSQ57"/>
      <c r="JSR57"/>
      <c r="JSS57"/>
      <c r="JST57"/>
      <c r="JSU57"/>
      <c r="JSV57"/>
      <c r="JSW57"/>
      <c r="JSX57"/>
      <c r="JSY57"/>
      <c r="JSZ57"/>
      <c r="JTA57"/>
      <c r="JTB57"/>
      <c r="JTC57"/>
      <c r="JTD57"/>
      <c r="JTE57"/>
      <c r="JTF57"/>
      <c r="JTG57"/>
      <c r="JTH57"/>
      <c r="JTI57"/>
      <c r="JTJ57"/>
      <c r="JTK57"/>
      <c r="JTL57"/>
      <c r="JTM57"/>
      <c r="JTN57"/>
      <c r="JTO57"/>
      <c r="JTP57"/>
      <c r="JTQ57"/>
      <c r="JTR57"/>
      <c r="JTS57"/>
      <c r="JTT57"/>
      <c r="JTU57"/>
      <c r="JTV57"/>
      <c r="JTW57"/>
      <c r="JTX57"/>
      <c r="JTY57"/>
      <c r="JTZ57"/>
      <c r="JUA57"/>
      <c r="JUB57"/>
      <c r="JUC57"/>
      <c r="JUD57"/>
      <c r="JUE57"/>
      <c r="JUF57"/>
      <c r="JUG57"/>
      <c r="JUH57"/>
      <c r="JUI57"/>
      <c r="JUJ57"/>
      <c r="JUK57"/>
      <c r="JUL57"/>
      <c r="JUM57"/>
      <c r="JUN57"/>
      <c r="JUO57"/>
      <c r="JUP57"/>
      <c r="JUQ57"/>
      <c r="JUR57"/>
      <c r="JUS57"/>
      <c r="JUT57"/>
      <c r="JUU57"/>
      <c r="JUV57"/>
      <c r="JUW57"/>
      <c r="JUX57"/>
      <c r="JUY57"/>
      <c r="JUZ57"/>
      <c r="JVA57"/>
      <c r="JVB57"/>
      <c r="JVC57"/>
      <c r="JVD57"/>
      <c r="JVE57"/>
      <c r="JVF57"/>
      <c r="JVG57"/>
      <c r="JVH57"/>
      <c r="JVI57"/>
      <c r="JVJ57"/>
      <c r="JVK57"/>
      <c r="JVL57"/>
      <c r="JVM57"/>
      <c r="JVN57"/>
      <c r="JVO57"/>
      <c r="JVP57"/>
      <c r="JVQ57"/>
      <c r="JVR57"/>
      <c r="JVS57"/>
      <c r="JVT57"/>
      <c r="JVU57"/>
      <c r="JVV57"/>
      <c r="JVW57"/>
      <c r="JVX57"/>
      <c r="JVY57"/>
      <c r="JVZ57"/>
      <c r="JWA57"/>
      <c r="JWB57"/>
      <c r="JWC57"/>
      <c r="JWD57"/>
      <c r="JWE57"/>
      <c r="JWF57"/>
      <c r="JWG57"/>
      <c r="JWH57"/>
      <c r="JWI57"/>
      <c r="JWJ57"/>
      <c r="JWK57"/>
      <c r="JWL57"/>
      <c r="JWM57"/>
      <c r="JWN57"/>
      <c r="JWO57"/>
      <c r="JWP57"/>
      <c r="JWQ57"/>
      <c r="JWR57"/>
      <c r="JWS57"/>
      <c r="JWT57"/>
      <c r="JWU57"/>
      <c r="JWV57"/>
      <c r="JWW57"/>
      <c r="JWX57"/>
      <c r="JWY57"/>
      <c r="JWZ57"/>
      <c r="JXA57"/>
      <c r="JXB57"/>
      <c r="JXC57"/>
      <c r="JXD57"/>
      <c r="JXE57"/>
      <c r="JXF57"/>
      <c r="JXG57"/>
      <c r="JXH57"/>
      <c r="JXI57"/>
      <c r="JXJ57"/>
      <c r="JXK57"/>
      <c r="JXL57"/>
      <c r="JXM57"/>
      <c r="JXN57"/>
      <c r="JXO57"/>
      <c r="JXP57"/>
      <c r="JXQ57"/>
      <c r="JXR57"/>
      <c r="JXS57"/>
      <c r="JXT57"/>
      <c r="JXU57"/>
      <c r="JXV57"/>
      <c r="JXW57"/>
      <c r="JXX57"/>
      <c r="JXY57"/>
      <c r="JXZ57"/>
      <c r="JYA57"/>
      <c r="JYB57"/>
      <c r="JYC57"/>
      <c r="JYD57"/>
      <c r="JYE57"/>
      <c r="JYF57"/>
      <c r="JYG57"/>
      <c r="JYH57"/>
      <c r="JYI57"/>
      <c r="JYJ57"/>
      <c r="JYK57"/>
      <c r="JYL57"/>
      <c r="JYM57"/>
      <c r="JYN57"/>
      <c r="JYO57"/>
      <c r="JYP57"/>
      <c r="JYQ57"/>
      <c r="JYR57"/>
      <c r="JYS57"/>
      <c r="JYT57"/>
      <c r="JYU57"/>
      <c r="JYV57"/>
      <c r="JYW57"/>
      <c r="JYX57"/>
      <c r="JYY57"/>
      <c r="JYZ57"/>
      <c r="JZA57"/>
      <c r="JZB57"/>
      <c r="JZC57"/>
      <c r="JZD57"/>
      <c r="JZE57"/>
      <c r="JZF57"/>
      <c r="JZG57"/>
      <c r="JZH57"/>
      <c r="JZI57"/>
      <c r="JZJ57"/>
      <c r="JZK57"/>
      <c r="JZL57"/>
      <c r="JZM57"/>
      <c r="JZN57"/>
      <c r="JZO57"/>
      <c r="JZP57"/>
      <c r="JZQ57"/>
      <c r="JZR57"/>
      <c r="JZS57"/>
      <c r="JZT57"/>
      <c r="JZU57"/>
      <c r="JZV57"/>
      <c r="JZW57"/>
      <c r="JZX57"/>
      <c r="JZY57"/>
      <c r="JZZ57"/>
      <c r="KAA57"/>
      <c r="KAB57"/>
      <c r="KAC57"/>
      <c r="KAD57"/>
      <c r="KAE57"/>
      <c r="KAF57"/>
      <c r="KAG57"/>
      <c r="KAH57"/>
      <c r="KAI57"/>
      <c r="KAJ57"/>
      <c r="KAK57"/>
      <c r="KAL57"/>
      <c r="KAM57"/>
      <c r="KAN57"/>
      <c r="KAO57"/>
      <c r="KAP57"/>
      <c r="KAQ57"/>
      <c r="KAR57"/>
      <c r="KAS57"/>
      <c r="KAT57"/>
      <c r="KAU57"/>
      <c r="KAV57"/>
      <c r="KAW57"/>
      <c r="KAX57"/>
      <c r="KAY57"/>
      <c r="KAZ57"/>
      <c r="KBA57"/>
      <c r="KBB57"/>
      <c r="KBC57"/>
      <c r="KBD57"/>
      <c r="KBE57"/>
      <c r="KBF57"/>
      <c r="KBG57"/>
      <c r="KBH57"/>
      <c r="KBI57"/>
      <c r="KBJ57"/>
      <c r="KBK57"/>
      <c r="KBL57"/>
      <c r="KBM57"/>
      <c r="KBN57"/>
      <c r="KBO57"/>
      <c r="KBP57"/>
      <c r="KBQ57"/>
      <c r="KBR57"/>
      <c r="KBS57"/>
      <c r="KBT57"/>
      <c r="KBU57"/>
      <c r="KBV57"/>
      <c r="KBW57"/>
      <c r="KBX57"/>
      <c r="KBY57"/>
      <c r="KBZ57"/>
      <c r="KCA57"/>
      <c r="KCB57"/>
      <c r="KCC57"/>
      <c r="KCD57"/>
      <c r="KCE57"/>
      <c r="KCF57"/>
      <c r="KCG57"/>
      <c r="KCH57"/>
      <c r="KCI57"/>
      <c r="KCJ57"/>
      <c r="KCK57"/>
      <c r="KCL57"/>
      <c r="KCM57"/>
      <c r="KCN57"/>
      <c r="KCO57"/>
      <c r="KCP57"/>
      <c r="KCQ57"/>
      <c r="KCR57"/>
      <c r="KCS57"/>
      <c r="KCT57"/>
      <c r="KCU57"/>
      <c r="KCV57"/>
      <c r="KCW57"/>
      <c r="KCX57"/>
      <c r="KCY57"/>
      <c r="KCZ57"/>
      <c r="KDA57"/>
      <c r="KDB57"/>
      <c r="KDC57"/>
      <c r="KDD57"/>
      <c r="KDE57"/>
      <c r="KDF57"/>
      <c r="KDG57"/>
      <c r="KDH57"/>
      <c r="KDI57"/>
      <c r="KDJ57"/>
      <c r="KDK57"/>
      <c r="KDL57"/>
      <c r="KDM57"/>
      <c r="KDN57"/>
      <c r="KDO57"/>
      <c r="KDP57"/>
      <c r="KDQ57"/>
      <c r="KDR57"/>
      <c r="KDS57"/>
      <c r="KDT57"/>
      <c r="KDU57"/>
      <c r="KDV57"/>
      <c r="KDW57"/>
      <c r="KDX57"/>
      <c r="KDY57"/>
      <c r="KDZ57"/>
      <c r="KEA57"/>
      <c r="KEB57"/>
      <c r="KEC57"/>
      <c r="KED57"/>
      <c r="KEE57"/>
      <c r="KEF57"/>
      <c r="KEG57"/>
      <c r="KEH57"/>
      <c r="KEI57"/>
      <c r="KEJ57"/>
      <c r="KEK57"/>
      <c r="KEL57"/>
      <c r="KEM57"/>
      <c r="KEN57"/>
      <c r="KEO57"/>
      <c r="KEP57"/>
      <c r="KEQ57"/>
      <c r="KER57"/>
      <c r="KES57"/>
      <c r="KET57"/>
      <c r="KEU57"/>
      <c r="KEV57"/>
      <c r="KEW57"/>
      <c r="KEX57"/>
      <c r="KEY57"/>
      <c r="KEZ57"/>
      <c r="KFA57"/>
      <c r="KFB57"/>
      <c r="KFC57"/>
      <c r="KFD57"/>
      <c r="KFE57"/>
      <c r="KFF57"/>
      <c r="KFG57"/>
      <c r="KFH57"/>
      <c r="KFI57"/>
      <c r="KFJ57"/>
      <c r="KFK57"/>
      <c r="KFL57"/>
      <c r="KFM57"/>
      <c r="KFN57"/>
      <c r="KFO57"/>
      <c r="KFP57"/>
      <c r="KFQ57"/>
      <c r="KFR57"/>
      <c r="KFS57"/>
      <c r="KFT57"/>
      <c r="KFU57"/>
      <c r="KFV57"/>
      <c r="KFW57"/>
      <c r="KFX57"/>
      <c r="KFY57"/>
      <c r="KFZ57"/>
      <c r="KGA57"/>
      <c r="KGB57"/>
      <c r="KGC57"/>
      <c r="KGD57"/>
      <c r="KGE57"/>
      <c r="KGF57"/>
      <c r="KGG57"/>
      <c r="KGH57"/>
      <c r="KGI57"/>
      <c r="KGJ57"/>
      <c r="KGK57"/>
      <c r="KGL57"/>
      <c r="KGM57"/>
      <c r="KGN57"/>
      <c r="KGO57"/>
      <c r="KGP57"/>
      <c r="KGQ57"/>
      <c r="KGR57"/>
      <c r="KGS57"/>
      <c r="KGT57"/>
      <c r="KGU57"/>
      <c r="KGV57"/>
      <c r="KGW57"/>
      <c r="KGX57"/>
      <c r="KGY57"/>
      <c r="KGZ57"/>
      <c r="KHA57"/>
      <c r="KHB57"/>
      <c r="KHC57"/>
      <c r="KHD57"/>
      <c r="KHE57"/>
      <c r="KHF57"/>
      <c r="KHG57"/>
      <c r="KHH57"/>
      <c r="KHI57"/>
      <c r="KHJ57"/>
      <c r="KHK57"/>
      <c r="KHL57"/>
      <c r="KHM57"/>
      <c r="KHN57"/>
      <c r="KHO57"/>
      <c r="KHP57"/>
      <c r="KHQ57"/>
      <c r="KHR57"/>
      <c r="KHS57"/>
      <c r="KHT57"/>
      <c r="KHU57"/>
      <c r="KHV57"/>
      <c r="KHW57"/>
      <c r="KHX57"/>
      <c r="KHY57"/>
      <c r="KHZ57"/>
      <c r="KIA57"/>
      <c r="KIB57"/>
      <c r="KIC57"/>
      <c r="KID57"/>
      <c r="KIE57"/>
      <c r="KIF57"/>
      <c r="KIG57"/>
      <c r="KIH57"/>
      <c r="KII57"/>
      <c r="KIJ57"/>
      <c r="KIK57"/>
      <c r="KIL57"/>
      <c r="KIM57"/>
      <c r="KIN57"/>
      <c r="KIO57"/>
      <c r="KIP57"/>
      <c r="KIQ57"/>
      <c r="KIR57"/>
      <c r="KIS57"/>
      <c r="KIT57"/>
      <c r="KIU57"/>
      <c r="KIV57"/>
      <c r="KIW57"/>
      <c r="KIX57"/>
      <c r="KIY57"/>
      <c r="KIZ57"/>
      <c r="KJA57"/>
      <c r="KJB57"/>
      <c r="KJC57"/>
      <c r="KJD57"/>
      <c r="KJE57"/>
      <c r="KJF57"/>
      <c r="KJG57"/>
      <c r="KJH57"/>
      <c r="KJI57"/>
      <c r="KJJ57"/>
      <c r="KJK57"/>
      <c r="KJL57"/>
      <c r="KJM57"/>
      <c r="KJN57"/>
      <c r="KJO57"/>
      <c r="KJP57"/>
      <c r="KJQ57"/>
      <c r="KJR57"/>
      <c r="KJS57"/>
      <c r="KJT57"/>
      <c r="KJU57"/>
      <c r="KJV57"/>
      <c r="KJW57"/>
      <c r="KJX57"/>
      <c r="KJY57"/>
      <c r="KJZ57"/>
      <c r="KKA57"/>
      <c r="KKB57"/>
      <c r="KKC57"/>
      <c r="KKD57"/>
      <c r="KKE57"/>
      <c r="KKF57"/>
      <c r="KKG57"/>
      <c r="KKH57"/>
      <c r="KKI57"/>
      <c r="KKJ57"/>
      <c r="KKK57"/>
      <c r="KKL57"/>
      <c r="KKM57"/>
      <c r="KKN57"/>
      <c r="KKO57"/>
      <c r="KKP57"/>
      <c r="KKQ57"/>
      <c r="KKR57"/>
      <c r="KKS57"/>
      <c r="KKT57"/>
      <c r="KKU57"/>
      <c r="KKV57"/>
      <c r="KKW57"/>
      <c r="KKX57"/>
      <c r="KKY57"/>
      <c r="KKZ57"/>
      <c r="KLA57"/>
      <c r="KLB57"/>
      <c r="KLC57"/>
      <c r="KLD57"/>
      <c r="KLE57"/>
      <c r="KLF57"/>
      <c r="KLG57"/>
      <c r="KLH57"/>
      <c r="KLI57"/>
      <c r="KLJ57"/>
      <c r="KLK57"/>
      <c r="KLL57"/>
      <c r="KLM57"/>
      <c r="KLN57"/>
      <c r="KLO57"/>
      <c r="KLP57"/>
      <c r="KLQ57"/>
      <c r="KLR57"/>
      <c r="KLS57"/>
      <c r="KLT57"/>
      <c r="KLU57"/>
      <c r="KLV57"/>
      <c r="KLW57"/>
      <c r="KLX57"/>
      <c r="KLY57"/>
      <c r="KLZ57"/>
      <c r="KMA57"/>
      <c r="KMB57"/>
      <c r="KMC57"/>
      <c r="KMD57"/>
      <c r="KME57"/>
      <c r="KMF57"/>
      <c r="KMG57"/>
      <c r="KMH57"/>
      <c r="KMI57"/>
      <c r="KMJ57"/>
      <c r="KMK57"/>
      <c r="KML57"/>
      <c r="KMM57"/>
      <c r="KMN57"/>
      <c r="KMO57"/>
      <c r="KMP57"/>
      <c r="KMQ57"/>
      <c r="KMR57"/>
      <c r="KMS57"/>
      <c r="KMT57"/>
      <c r="KMU57"/>
      <c r="KMV57"/>
      <c r="KMW57"/>
      <c r="KMX57"/>
      <c r="KMY57"/>
      <c r="KMZ57"/>
      <c r="KNA57"/>
      <c r="KNB57"/>
      <c r="KNC57"/>
      <c r="KND57"/>
      <c r="KNE57"/>
      <c r="KNF57"/>
      <c r="KNG57"/>
      <c r="KNH57"/>
      <c r="KNI57"/>
      <c r="KNJ57"/>
      <c r="KNK57"/>
      <c r="KNL57"/>
      <c r="KNM57"/>
      <c r="KNN57"/>
      <c r="KNO57"/>
      <c r="KNP57"/>
      <c r="KNQ57"/>
      <c r="KNR57"/>
      <c r="KNS57"/>
      <c r="KNT57"/>
      <c r="KNU57"/>
      <c r="KNV57"/>
      <c r="KNW57"/>
      <c r="KNX57"/>
      <c r="KNY57"/>
      <c r="KNZ57"/>
      <c r="KOA57"/>
      <c r="KOB57"/>
      <c r="KOC57"/>
      <c r="KOD57"/>
      <c r="KOE57"/>
      <c r="KOF57"/>
      <c r="KOG57"/>
      <c r="KOH57"/>
      <c r="KOI57"/>
      <c r="KOJ57"/>
      <c r="KOK57"/>
      <c r="KOL57"/>
      <c r="KOM57"/>
      <c r="KON57"/>
      <c r="KOO57"/>
      <c r="KOP57"/>
      <c r="KOQ57"/>
      <c r="KOR57"/>
      <c r="KOS57"/>
      <c r="KOT57"/>
      <c r="KOU57"/>
      <c r="KOV57"/>
      <c r="KOW57"/>
      <c r="KOX57"/>
      <c r="KOY57"/>
      <c r="KOZ57"/>
      <c r="KPA57"/>
      <c r="KPB57"/>
      <c r="KPC57"/>
      <c r="KPD57"/>
      <c r="KPE57"/>
      <c r="KPF57"/>
      <c r="KPG57"/>
      <c r="KPH57"/>
      <c r="KPI57"/>
      <c r="KPJ57"/>
      <c r="KPK57"/>
      <c r="KPL57"/>
      <c r="KPM57"/>
      <c r="KPN57"/>
      <c r="KPO57"/>
      <c r="KPP57"/>
      <c r="KPQ57"/>
      <c r="KPR57"/>
      <c r="KPS57"/>
      <c r="KPT57"/>
      <c r="KPU57"/>
      <c r="KPV57"/>
      <c r="KPW57"/>
      <c r="KPX57"/>
      <c r="KPY57"/>
      <c r="KPZ57"/>
      <c r="KQA57"/>
      <c r="KQB57"/>
      <c r="KQC57"/>
      <c r="KQD57"/>
      <c r="KQE57"/>
      <c r="KQF57"/>
      <c r="KQG57"/>
      <c r="KQH57"/>
      <c r="KQI57"/>
      <c r="KQJ57"/>
      <c r="KQK57"/>
      <c r="KQL57"/>
      <c r="KQM57"/>
      <c r="KQN57"/>
      <c r="KQO57"/>
      <c r="KQP57"/>
      <c r="KQQ57"/>
      <c r="KQR57"/>
      <c r="KQS57"/>
      <c r="KQT57"/>
      <c r="KQU57"/>
      <c r="KQV57"/>
      <c r="KQW57"/>
      <c r="KQX57"/>
      <c r="KQY57"/>
      <c r="KQZ57"/>
      <c r="KRA57"/>
      <c r="KRB57"/>
      <c r="KRC57"/>
      <c r="KRD57"/>
      <c r="KRE57"/>
      <c r="KRF57"/>
      <c r="KRG57"/>
      <c r="KRH57"/>
      <c r="KRI57"/>
      <c r="KRJ57"/>
      <c r="KRK57"/>
      <c r="KRL57"/>
      <c r="KRM57"/>
      <c r="KRN57"/>
      <c r="KRO57"/>
      <c r="KRP57"/>
      <c r="KRQ57"/>
      <c r="KRR57"/>
      <c r="KRS57"/>
      <c r="KRT57"/>
      <c r="KRU57"/>
      <c r="KRV57"/>
      <c r="KRW57"/>
      <c r="KRX57"/>
      <c r="KRY57"/>
      <c r="KRZ57"/>
      <c r="KSA57"/>
      <c r="KSB57"/>
      <c r="KSC57"/>
      <c r="KSD57"/>
      <c r="KSE57"/>
      <c r="KSF57"/>
      <c r="KSG57"/>
      <c r="KSH57"/>
      <c r="KSI57"/>
      <c r="KSJ57"/>
      <c r="KSK57"/>
      <c r="KSL57"/>
      <c r="KSM57"/>
      <c r="KSN57"/>
      <c r="KSO57"/>
      <c r="KSP57"/>
      <c r="KSQ57"/>
      <c r="KSR57"/>
      <c r="KSS57"/>
      <c r="KST57"/>
      <c r="KSU57"/>
      <c r="KSV57"/>
      <c r="KSW57"/>
      <c r="KSX57"/>
      <c r="KSY57"/>
      <c r="KSZ57"/>
      <c r="KTA57"/>
      <c r="KTB57"/>
      <c r="KTC57"/>
      <c r="KTD57"/>
      <c r="KTE57"/>
      <c r="KTF57"/>
      <c r="KTG57"/>
      <c r="KTH57"/>
      <c r="KTI57"/>
      <c r="KTJ57"/>
      <c r="KTK57"/>
      <c r="KTL57"/>
      <c r="KTM57"/>
      <c r="KTN57"/>
      <c r="KTO57"/>
      <c r="KTP57"/>
      <c r="KTQ57"/>
      <c r="KTR57"/>
      <c r="KTS57"/>
      <c r="KTT57"/>
      <c r="KTU57"/>
      <c r="KTV57"/>
      <c r="KTW57"/>
      <c r="KTX57"/>
      <c r="KTY57"/>
      <c r="KTZ57"/>
      <c r="KUA57"/>
      <c r="KUB57"/>
      <c r="KUC57"/>
      <c r="KUD57"/>
      <c r="KUE57"/>
      <c r="KUF57"/>
      <c r="KUG57"/>
      <c r="KUH57"/>
      <c r="KUI57"/>
      <c r="KUJ57"/>
      <c r="KUK57"/>
      <c r="KUL57"/>
      <c r="KUM57"/>
      <c r="KUN57"/>
      <c r="KUO57"/>
      <c r="KUP57"/>
      <c r="KUQ57"/>
      <c r="KUR57"/>
      <c r="KUS57"/>
      <c r="KUT57"/>
      <c r="KUU57"/>
      <c r="KUV57"/>
      <c r="KUW57"/>
      <c r="KUX57"/>
      <c r="KUY57"/>
      <c r="KUZ57"/>
      <c r="KVA57"/>
      <c r="KVB57"/>
      <c r="KVC57"/>
      <c r="KVD57"/>
      <c r="KVE57"/>
      <c r="KVF57"/>
      <c r="KVG57"/>
      <c r="KVH57"/>
      <c r="KVI57"/>
      <c r="KVJ57"/>
      <c r="KVK57"/>
      <c r="KVL57"/>
      <c r="KVM57"/>
      <c r="KVN57"/>
      <c r="KVO57"/>
      <c r="KVP57"/>
      <c r="KVQ57"/>
      <c r="KVR57"/>
      <c r="KVS57"/>
      <c r="KVT57"/>
      <c r="KVU57"/>
      <c r="KVV57"/>
      <c r="KVW57"/>
      <c r="KVX57"/>
      <c r="KVY57"/>
      <c r="KVZ57"/>
      <c r="KWA57"/>
      <c r="KWB57"/>
      <c r="KWC57"/>
      <c r="KWD57"/>
      <c r="KWE57"/>
      <c r="KWF57"/>
      <c r="KWG57"/>
      <c r="KWH57"/>
      <c r="KWI57"/>
      <c r="KWJ57"/>
      <c r="KWK57"/>
      <c r="KWL57"/>
      <c r="KWM57"/>
      <c r="KWN57"/>
      <c r="KWO57"/>
      <c r="KWP57"/>
      <c r="KWQ57"/>
      <c r="KWR57"/>
      <c r="KWS57"/>
      <c r="KWT57"/>
      <c r="KWU57"/>
      <c r="KWV57"/>
      <c r="KWW57"/>
      <c r="KWX57"/>
      <c r="KWY57"/>
      <c r="KWZ57"/>
      <c r="KXA57"/>
      <c r="KXB57"/>
      <c r="KXC57"/>
      <c r="KXD57"/>
      <c r="KXE57"/>
      <c r="KXF57"/>
      <c r="KXG57"/>
      <c r="KXH57"/>
      <c r="KXI57"/>
      <c r="KXJ57"/>
      <c r="KXK57"/>
      <c r="KXL57"/>
      <c r="KXM57"/>
      <c r="KXN57"/>
      <c r="KXO57"/>
      <c r="KXP57"/>
      <c r="KXQ57"/>
      <c r="KXR57"/>
      <c r="KXS57"/>
      <c r="KXT57"/>
      <c r="KXU57"/>
      <c r="KXV57"/>
      <c r="KXW57"/>
      <c r="KXX57"/>
      <c r="KXY57"/>
      <c r="KXZ57"/>
      <c r="KYA57"/>
      <c r="KYB57"/>
      <c r="KYC57"/>
      <c r="KYD57"/>
      <c r="KYE57"/>
      <c r="KYF57"/>
      <c r="KYG57"/>
      <c r="KYH57"/>
      <c r="KYI57"/>
      <c r="KYJ57"/>
      <c r="KYK57"/>
      <c r="KYL57"/>
      <c r="KYM57"/>
      <c r="KYN57"/>
      <c r="KYO57"/>
      <c r="KYP57"/>
      <c r="KYQ57"/>
      <c r="KYR57"/>
      <c r="KYS57"/>
      <c r="KYT57"/>
      <c r="KYU57"/>
      <c r="KYV57"/>
      <c r="KYW57"/>
      <c r="KYX57"/>
      <c r="KYY57"/>
      <c r="KYZ57"/>
      <c r="KZA57"/>
      <c r="KZB57"/>
      <c r="KZC57"/>
      <c r="KZD57"/>
      <c r="KZE57"/>
      <c r="KZF57"/>
      <c r="KZG57"/>
      <c r="KZH57"/>
      <c r="KZI57"/>
      <c r="KZJ57"/>
      <c r="KZK57"/>
      <c r="KZL57"/>
      <c r="KZM57"/>
      <c r="KZN57"/>
      <c r="KZO57"/>
      <c r="KZP57"/>
      <c r="KZQ57"/>
      <c r="KZR57"/>
      <c r="KZS57"/>
      <c r="KZT57"/>
      <c r="KZU57"/>
      <c r="KZV57"/>
      <c r="KZW57"/>
      <c r="KZX57"/>
      <c r="KZY57"/>
      <c r="KZZ57"/>
      <c r="LAA57"/>
      <c r="LAB57"/>
      <c r="LAC57"/>
      <c r="LAD57"/>
      <c r="LAE57"/>
      <c r="LAF57"/>
      <c r="LAG57"/>
      <c r="LAH57"/>
      <c r="LAI57"/>
      <c r="LAJ57"/>
      <c r="LAK57"/>
      <c r="LAL57"/>
      <c r="LAM57"/>
      <c r="LAN57"/>
      <c r="LAO57"/>
      <c r="LAP57"/>
      <c r="LAQ57"/>
      <c r="LAR57"/>
      <c r="LAS57"/>
      <c r="LAT57"/>
      <c r="LAU57"/>
      <c r="LAV57"/>
      <c r="LAW57"/>
      <c r="LAX57"/>
      <c r="LAY57"/>
      <c r="LAZ57"/>
      <c r="LBA57"/>
      <c r="LBB57"/>
      <c r="LBC57"/>
      <c r="LBD57"/>
      <c r="LBE57"/>
      <c r="LBF57"/>
      <c r="LBG57"/>
      <c r="LBH57"/>
      <c r="LBI57"/>
      <c r="LBJ57"/>
      <c r="LBK57"/>
      <c r="LBL57"/>
      <c r="LBM57"/>
      <c r="LBN57"/>
      <c r="LBO57"/>
      <c r="LBP57"/>
      <c r="LBQ57"/>
      <c r="LBR57"/>
      <c r="LBS57"/>
      <c r="LBT57"/>
      <c r="LBU57"/>
      <c r="LBV57"/>
      <c r="LBW57"/>
      <c r="LBX57"/>
      <c r="LBY57"/>
      <c r="LBZ57"/>
      <c r="LCA57"/>
      <c r="LCB57"/>
      <c r="LCC57"/>
      <c r="LCD57"/>
      <c r="LCE57"/>
      <c r="LCF57"/>
      <c r="LCG57"/>
      <c r="LCH57"/>
      <c r="LCI57"/>
      <c r="LCJ57"/>
      <c r="LCK57"/>
      <c r="LCL57"/>
      <c r="LCM57"/>
      <c r="LCN57"/>
      <c r="LCO57"/>
      <c r="LCP57"/>
      <c r="LCQ57"/>
      <c r="LCR57"/>
      <c r="LCS57"/>
      <c r="LCT57"/>
      <c r="LCU57"/>
      <c r="LCV57"/>
      <c r="LCW57"/>
      <c r="LCX57"/>
      <c r="LCY57"/>
      <c r="LCZ57"/>
      <c r="LDA57"/>
      <c r="LDB57"/>
      <c r="LDC57"/>
      <c r="LDD57"/>
      <c r="LDE57"/>
      <c r="LDF57"/>
      <c r="LDG57"/>
      <c r="LDH57"/>
      <c r="LDI57"/>
      <c r="LDJ57"/>
      <c r="LDK57"/>
      <c r="LDL57"/>
      <c r="LDM57"/>
      <c r="LDN57"/>
      <c r="LDO57"/>
      <c r="LDP57"/>
      <c r="LDQ57"/>
      <c r="LDR57"/>
      <c r="LDS57"/>
      <c r="LDT57"/>
      <c r="LDU57"/>
      <c r="LDV57"/>
      <c r="LDW57"/>
      <c r="LDX57"/>
      <c r="LDY57"/>
      <c r="LDZ57"/>
      <c r="LEA57"/>
      <c r="LEB57"/>
      <c r="LEC57"/>
      <c r="LED57"/>
      <c r="LEE57"/>
      <c r="LEF57"/>
      <c r="LEG57"/>
      <c r="LEH57"/>
      <c r="LEI57"/>
      <c r="LEJ57"/>
      <c r="LEK57"/>
      <c r="LEL57"/>
      <c r="LEM57"/>
      <c r="LEN57"/>
      <c r="LEO57"/>
      <c r="LEP57"/>
      <c r="LEQ57"/>
      <c r="LER57"/>
      <c r="LES57"/>
      <c r="LET57"/>
      <c r="LEU57"/>
      <c r="LEV57"/>
      <c r="LEW57"/>
      <c r="LEX57"/>
      <c r="LEY57"/>
      <c r="LEZ57"/>
      <c r="LFA57"/>
      <c r="LFB57"/>
      <c r="LFC57"/>
      <c r="LFD57"/>
      <c r="LFE57"/>
      <c r="LFF57"/>
      <c r="LFG57"/>
      <c r="LFH57"/>
      <c r="LFI57"/>
      <c r="LFJ57"/>
      <c r="LFK57"/>
      <c r="LFL57"/>
      <c r="LFM57"/>
      <c r="LFN57"/>
      <c r="LFO57"/>
      <c r="LFP57"/>
      <c r="LFQ57"/>
      <c r="LFR57"/>
      <c r="LFS57"/>
      <c r="LFT57"/>
      <c r="LFU57"/>
      <c r="LFV57"/>
      <c r="LFW57"/>
      <c r="LFX57"/>
      <c r="LFY57"/>
      <c r="LFZ57"/>
      <c r="LGA57"/>
      <c r="LGB57"/>
      <c r="LGC57"/>
      <c r="LGD57"/>
      <c r="LGE57"/>
      <c r="LGF57"/>
      <c r="LGG57"/>
      <c r="LGH57"/>
      <c r="LGI57"/>
      <c r="LGJ57"/>
      <c r="LGK57"/>
      <c r="LGL57"/>
      <c r="LGM57"/>
      <c r="LGN57"/>
      <c r="LGO57"/>
      <c r="LGP57"/>
      <c r="LGQ57"/>
      <c r="LGR57"/>
      <c r="LGS57"/>
      <c r="LGT57"/>
      <c r="LGU57"/>
      <c r="LGV57"/>
      <c r="LGW57"/>
      <c r="LGX57"/>
      <c r="LGY57"/>
      <c r="LGZ57"/>
      <c r="LHA57"/>
      <c r="LHB57"/>
      <c r="LHC57"/>
      <c r="LHD57"/>
      <c r="LHE57"/>
      <c r="LHF57"/>
      <c r="LHG57"/>
      <c r="LHH57"/>
      <c r="LHI57"/>
      <c r="LHJ57"/>
      <c r="LHK57"/>
      <c r="LHL57"/>
      <c r="LHM57"/>
      <c r="LHN57"/>
      <c r="LHO57"/>
      <c r="LHP57"/>
      <c r="LHQ57"/>
      <c r="LHR57"/>
      <c r="LHS57"/>
      <c r="LHT57"/>
      <c r="LHU57"/>
      <c r="LHV57"/>
      <c r="LHW57"/>
      <c r="LHX57"/>
      <c r="LHY57"/>
      <c r="LHZ57"/>
      <c r="LIA57"/>
      <c r="LIB57"/>
      <c r="LIC57"/>
      <c r="LID57"/>
      <c r="LIE57"/>
      <c r="LIF57"/>
      <c r="LIG57"/>
      <c r="LIH57"/>
      <c r="LII57"/>
      <c r="LIJ57"/>
      <c r="LIK57"/>
      <c r="LIL57"/>
      <c r="LIM57"/>
      <c r="LIN57"/>
      <c r="LIO57"/>
      <c r="LIP57"/>
      <c r="LIQ57"/>
      <c r="LIR57"/>
      <c r="LIS57"/>
      <c r="LIT57"/>
      <c r="LIU57"/>
      <c r="LIV57"/>
      <c r="LIW57"/>
      <c r="LIX57"/>
      <c r="LIY57"/>
      <c r="LIZ57"/>
      <c r="LJA57"/>
      <c r="LJB57"/>
      <c r="LJC57"/>
      <c r="LJD57"/>
      <c r="LJE57"/>
      <c r="LJF57"/>
      <c r="LJG57"/>
      <c r="LJH57"/>
      <c r="LJI57"/>
      <c r="LJJ57"/>
      <c r="LJK57"/>
      <c r="LJL57"/>
      <c r="LJM57"/>
      <c r="LJN57"/>
      <c r="LJO57"/>
      <c r="LJP57"/>
      <c r="LJQ57"/>
      <c r="LJR57"/>
      <c r="LJS57"/>
      <c r="LJT57"/>
      <c r="LJU57"/>
      <c r="LJV57"/>
      <c r="LJW57"/>
      <c r="LJX57"/>
      <c r="LJY57"/>
      <c r="LJZ57"/>
      <c r="LKA57"/>
      <c r="LKB57"/>
      <c r="LKC57"/>
      <c r="LKD57"/>
      <c r="LKE57"/>
      <c r="LKF57"/>
      <c r="LKG57"/>
      <c r="LKH57"/>
      <c r="LKI57"/>
      <c r="LKJ57"/>
      <c r="LKK57"/>
      <c r="LKL57"/>
      <c r="LKM57"/>
      <c r="LKN57"/>
      <c r="LKO57"/>
      <c r="LKP57"/>
      <c r="LKQ57"/>
      <c r="LKR57"/>
      <c r="LKS57"/>
      <c r="LKT57"/>
      <c r="LKU57"/>
      <c r="LKV57"/>
      <c r="LKW57"/>
      <c r="LKX57"/>
      <c r="LKY57"/>
      <c r="LKZ57"/>
      <c r="LLA57"/>
      <c r="LLB57"/>
      <c r="LLC57"/>
      <c r="LLD57"/>
      <c r="LLE57"/>
      <c r="LLF57"/>
      <c r="LLG57"/>
      <c r="LLH57"/>
      <c r="LLI57"/>
      <c r="LLJ57"/>
      <c r="LLK57"/>
      <c r="LLL57"/>
      <c r="LLM57"/>
      <c r="LLN57"/>
      <c r="LLO57"/>
      <c r="LLP57"/>
      <c r="LLQ57"/>
      <c r="LLR57"/>
      <c r="LLS57"/>
      <c r="LLT57"/>
      <c r="LLU57"/>
      <c r="LLV57"/>
      <c r="LLW57"/>
      <c r="LLX57"/>
      <c r="LLY57"/>
      <c r="LLZ57"/>
      <c r="LMA57"/>
      <c r="LMB57"/>
      <c r="LMC57"/>
      <c r="LMD57"/>
      <c r="LME57"/>
      <c r="LMF57"/>
      <c r="LMG57"/>
      <c r="LMH57"/>
      <c r="LMI57"/>
      <c r="LMJ57"/>
      <c r="LMK57"/>
      <c r="LML57"/>
      <c r="LMM57"/>
      <c r="LMN57"/>
      <c r="LMO57"/>
      <c r="LMP57"/>
      <c r="LMQ57"/>
      <c r="LMR57"/>
      <c r="LMS57"/>
      <c r="LMT57"/>
      <c r="LMU57"/>
      <c r="LMV57"/>
      <c r="LMW57"/>
      <c r="LMX57"/>
      <c r="LMY57"/>
      <c r="LMZ57"/>
      <c r="LNA57"/>
      <c r="LNB57"/>
      <c r="LNC57"/>
      <c r="LND57"/>
      <c r="LNE57"/>
      <c r="LNF57"/>
      <c r="LNG57"/>
      <c r="LNH57"/>
      <c r="LNI57"/>
      <c r="LNJ57"/>
      <c r="LNK57"/>
      <c r="LNL57"/>
      <c r="LNM57"/>
      <c r="LNN57"/>
      <c r="LNO57"/>
      <c r="LNP57"/>
      <c r="LNQ57"/>
      <c r="LNR57"/>
      <c r="LNS57"/>
      <c r="LNT57"/>
      <c r="LNU57"/>
      <c r="LNV57"/>
      <c r="LNW57"/>
      <c r="LNX57"/>
      <c r="LNY57"/>
      <c r="LNZ57"/>
      <c r="LOA57"/>
      <c r="LOB57"/>
      <c r="LOC57"/>
      <c r="LOD57"/>
      <c r="LOE57"/>
      <c r="LOF57"/>
      <c r="LOG57"/>
      <c r="LOH57"/>
      <c r="LOI57"/>
      <c r="LOJ57"/>
      <c r="LOK57"/>
      <c r="LOL57"/>
      <c r="LOM57"/>
      <c r="LON57"/>
      <c r="LOO57"/>
      <c r="LOP57"/>
      <c r="LOQ57"/>
      <c r="LOR57"/>
      <c r="LOS57"/>
      <c r="LOT57"/>
      <c r="LOU57"/>
      <c r="LOV57"/>
      <c r="LOW57"/>
      <c r="LOX57"/>
      <c r="LOY57"/>
      <c r="LOZ57"/>
      <c r="LPA57"/>
      <c r="LPB57"/>
      <c r="LPC57"/>
      <c r="LPD57"/>
      <c r="LPE57"/>
      <c r="LPF57"/>
      <c r="LPG57"/>
      <c r="LPH57"/>
      <c r="LPI57"/>
      <c r="LPJ57"/>
      <c r="LPK57"/>
      <c r="LPL57"/>
      <c r="LPM57"/>
      <c r="LPN57"/>
      <c r="LPO57"/>
      <c r="LPP57"/>
      <c r="LPQ57"/>
      <c r="LPR57"/>
      <c r="LPS57"/>
      <c r="LPT57"/>
      <c r="LPU57"/>
      <c r="LPV57"/>
      <c r="LPW57"/>
      <c r="LPX57"/>
      <c r="LPY57"/>
      <c r="LPZ57"/>
      <c r="LQA57"/>
      <c r="LQB57"/>
      <c r="LQC57"/>
      <c r="LQD57"/>
      <c r="LQE57"/>
      <c r="LQF57"/>
      <c r="LQG57"/>
      <c r="LQH57"/>
      <c r="LQI57"/>
      <c r="LQJ57"/>
      <c r="LQK57"/>
      <c r="LQL57"/>
      <c r="LQM57"/>
      <c r="LQN57"/>
      <c r="LQO57"/>
      <c r="LQP57"/>
      <c r="LQQ57"/>
      <c r="LQR57"/>
      <c r="LQS57"/>
      <c r="LQT57"/>
      <c r="LQU57"/>
      <c r="LQV57"/>
      <c r="LQW57"/>
      <c r="LQX57"/>
      <c r="LQY57"/>
      <c r="LQZ57"/>
      <c r="LRA57"/>
      <c r="LRB57"/>
      <c r="LRC57"/>
      <c r="LRD57"/>
      <c r="LRE57"/>
      <c r="LRF57"/>
      <c r="LRG57"/>
      <c r="LRH57"/>
      <c r="LRI57"/>
      <c r="LRJ57"/>
      <c r="LRK57"/>
      <c r="LRL57"/>
      <c r="LRM57"/>
      <c r="LRN57"/>
      <c r="LRO57"/>
      <c r="LRP57"/>
      <c r="LRQ57"/>
      <c r="LRR57"/>
      <c r="LRS57"/>
      <c r="LRT57"/>
      <c r="LRU57"/>
      <c r="LRV57"/>
      <c r="LRW57"/>
      <c r="LRX57"/>
      <c r="LRY57"/>
      <c r="LRZ57"/>
      <c r="LSA57"/>
      <c r="LSB57"/>
      <c r="LSC57"/>
      <c r="LSD57"/>
      <c r="LSE57"/>
      <c r="LSF57"/>
      <c r="LSG57"/>
      <c r="LSH57"/>
      <c r="LSI57"/>
      <c r="LSJ57"/>
      <c r="LSK57"/>
      <c r="LSL57"/>
      <c r="LSM57"/>
      <c r="LSN57"/>
      <c r="LSO57"/>
      <c r="LSP57"/>
      <c r="LSQ57"/>
      <c r="LSR57"/>
      <c r="LSS57"/>
      <c r="LST57"/>
      <c r="LSU57"/>
      <c r="LSV57"/>
      <c r="LSW57"/>
      <c r="LSX57"/>
      <c r="LSY57"/>
      <c r="LSZ57"/>
      <c r="LTA57"/>
      <c r="LTB57"/>
      <c r="LTC57"/>
      <c r="LTD57"/>
      <c r="LTE57"/>
      <c r="LTF57"/>
      <c r="LTG57"/>
      <c r="LTH57"/>
      <c r="LTI57"/>
      <c r="LTJ57"/>
      <c r="LTK57"/>
      <c r="LTL57"/>
      <c r="LTM57"/>
      <c r="LTN57"/>
      <c r="LTO57"/>
      <c r="LTP57"/>
      <c r="LTQ57"/>
      <c r="LTR57"/>
      <c r="LTS57"/>
      <c r="LTT57"/>
      <c r="LTU57"/>
      <c r="LTV57"/>
      <c r="LTW57"/>
      <c r="LTX57"/>
      <c r="LTY57"/>
      <c r="LTZ57"/>
      <c r="LUA57"/>
      <c r="LUB57"/>
      <c r="LUC57"/>
      <c r="LUD57"/>
      <c r="LUE57"/>
      <c r="LUF57"/>
      <c r="LUG57"/>
      <c r="LUH57"/>
      <c r="LUI57"/>
      <c r="LUJ57"/>
      <c r="LUK57"/>
      <c r="LUL57"/>
      <c r="LUM57"/>
      <c r="LUN57"/>
      <c r="LUO57"/>
      <c r="LUP57"/>
      <c r="LUQ57"/>
      <c r="LUR57"/>
      <c r="LUS57"/>
      <c r="LUT57"/>
      <c r="LUU57"/>
      <c r="LUV57"/>
      <c r="LUW57"/>
      <c r="LUX57"/>
      <c r="LUY57"/>
      <c r="LUZ57"/>
      <c r="LVA57"/>
      <c r="LVB57"/>
      <c r="LVC57"/>
      <c r="LVD57"/>
      <c r="LVE57"/>
      <c r="LVF57"/>
      <c r="LVG57"/>
      <c r="LVH57"/>
      <c r="LVI57"/>
      <c r="LVJ57"/>
      <c r="LVK57"/>
      <c r="LVL57"/>
      <c r="LVM57"/>
      <c r="LVN57"/>
      <c r="LVO57"/>
      <c r="LVP57"/>
      <c r="LVQ57"/>
      <c r="LVR57"/>
      <c r="LVS57"/>
      <c r="LVT57"/>
      <c r="LVU57"/>
      <c r="LVV57"/>
      <c r="LVW57"/>
      <c r="LVX57"/>
      <c r="LVY57"/>
      <c r="LVZ57"/>
      <c r="LWA57"/>
      <c r="LWB57"/>
      <c r="LWC57"/>
      <c r="LWD57"/>
      <c r="LWE57"/>
      <c r="LWF57"/>
      <c r="LWG57"/>
      <c r="LWH57"/>
      <c r="LWI57"/>
      <c r="LWJ57"/>
      <c r="LWK57"/>
      <c r="LWL57"/>
      <c r="LWM57"/>
      <c r="LWN57"/>
      <c r="LWO57"/>
      <c r="LWP57"/>
      <c r="LWQ57"/>
      <c r="LWR57"/>
      <c r="LWS57"/>
      <c r="LWT57"/>
      <c r="LWU57"/>
      <c r="LWV57"/>
      <c r="LWW57"/>
      <c r="LWX57"/>
      <c r="LWY57"/>
      <c r="LWZ57"/>
      <c r="LXA57"/>
      <c r="LXB57"/>
      <c r="LXC57"/>
      <c r="LXD57"/>
      <c r="LXE57"/>
      <c r="LXF57"/>
      <c r="LXG57"/>
      <c r="LXH57"/>
      <c r="LXI57"/>
      <c r="LXJ57"/>
      <c r="LXK57"/>
      <c r="LXL57"/>
      <c r="LXM57"/>
      <c r="LXN57"/>
      <c r="LXO57"/>
      <c r="LXP57"/>
      <c r="LXQ57"/>
      <c r="LXR57"/>
      <c r="LXS57"/>
      <c r="LXT57"/>
      <c r="LXU57"/>
      <c r="LXV57"/>
      <c r="LXW57"/>
      <c r="LXX57"/>
      <c r="LXY57"/>
      <c r="LXZ57"/>
      <c r="LYA57"/>
      <c r="LYB57"/>
      <c r="LYC57"/>
      <c r="LYD57"/>
      <c r="LYE57"/>
      <c r="LYF57"/>
      <c r="LYG57"/>
      <c r="LYH57"/>
      <c r="LYI57"/>
      <c r="LYJ57"/>
      <c r="LYK57"/>
      <c r="LYL57"/>
      <c r="LYM57"/>
      <c r="LYN57"/>
      <c r="LYO57"/>
      <c r="LYP57"/>
      <c r="LYQ57"/>
      <c r="LYR57"/>
      <c r="LYS57"/>
      <c r="LYT57"/>
      <c r="LYU57"/>
      <c r="LYV57"/>
      <c r="LYW57"/>
      <c r="LYX57"/>
      <c r="LYY57"/>
      <c r="LYZ57"/>
      <c r="LZA57"/>
      <c r="LZB57"/>
      <c r="LZC57"/>
      <c r="LZD57"/>
      <c r="LZE57"/>
      <c r="LZF57"/>
      <c r="LZG57"/>
      <c r="LZH57"/>
      <c r="LZI57"/>
      <c r="LZJ57"/>
      <c r="LZK57"/>
      <c r="LZL57"/>
      <c r="LZM57"/>
      <c r="LZN57"/>
      <c r="LZO57"/>
      <c r="LZP57"/>
      <c r="LZQ57"/>
      <c r="LZR57"/>
      <c r="LZS57"/>
      <c r="LZT57"/>
      <c r="LZU57"/>
      <c r="LZV57"/>
      <c r="LZW57"/>
      <c r="LZX57"/>
      <c r="LZY57"/>
      <c r="LZZ57"/>
      <c r="MAA57"/>
      <c r="MAB57"/>
      <c r="MAC57"/>
      <c r="MAD57"/>
      <c r="MAE57"/>
      <c r="MAF57"/>
      <c r="MAG57"/>
      <c r="MAH57"/>
      <c r="MAI57"/>
      <c r="MAJ57"/>
      <c r="MAK57"/>
      <c r="MAL57"/>
      <c r="MAM57"/>
      <c r="MAN57"/>
      <c r="MAO57"/>
      <c r="MAP57"/>
      <c r="MAQ57"/>
      <c r="MAR57"/>
      <c r="MAS57"/>
      <c r="MAT57"/>
      <c r="MAU57"/>
      <c r="MAV57"/>
      <c r="MAW57"/>
      <c r="MAX57"/>
      <c r="MAY57"/>
      <c r="MAZ57"/>
      <c r="MBA57"/>
      <c r="MBB57"/>
      <c r="MBC57"/>
      <c r="MBD57"/>
      <c r="MBE57"/>
      <c r="MBF57"/>
      <c r="MBG57"/>
      <c r="MBH57"/>
      <c r="MBI57"/>
      <c r="MBJ57"/>
      <c r="MBK57"/>
      <c r="MBL57"/>
      <c r="MBM57"/>
      <c r="MBN57"/>
      <c r="MBO57"/>
      <c r="MBP57"/>
      <c r="MBQ57"/>
      <c r="MBR57"/>
      <c r="MBS57"/>
      <c r="MBT57"/>
      <c r="MBU57"/>
      <c r="MBV57"/>
      <c r="MBW57"/>
      <c r="MBX57"/>
      <c r="MBY57"/>
      <c r="MBZ57"/>
      <c r="MCA57"/>
      <c r="MCB57"/>
      <c r="MCC57"/>
      <c r="MCD57"/>
      <c r="MCE57"/>
      <c r="MCF57"/>
      <c r="MCG57"/>
      <c r="MCH57"/>
      <c r="MCI57"/>
      <c r="MCJ57"/>
      <c r="MCK57"/>
      <c r="MCL57"/>
      <c r="MCM57"/>
      <c r="MCN57"/>
      <c r="MCO57"/>
      <c r="MCP57"/>
      <c r="MCQ57"/>
      <c r="MCR57"/>
      <c r="MCS57"/>
      <c r="MCT57"/>
      <c r="MCU57"/>
      <c r="MCV57"/>
      <c r="MCW57"/>
      <c r="MCX57"/>
      <c r="MCY57"/>
      <c r="MCZ57"/>
      <c r="MDA57"/>
      <c r="MDB57"/>
      <c r="MDC57"/>
      <c r="MDD57"/>
      <c r="MDE57"/>
      <c r="MDF57"/>
      <c r="MDG57"/>
      <c r="MDH57"/>
      <c r="MDI57"/>
      <c r="MDJ57"/>
      <c r="MDK57"/>
      <c r="MDL57"/>
      <c r="MDM57"/>
      <c r="MDN57"/>
      <c r="MDO57"/>
      <c r="MDP57"/>
      <c r="MDQ57"/>
      <c r="MDR57"/>
      <c r="MDS57"/>
      <c r="MDT57"/>
      <c r="MDU57"/>
      <c r="MDV57"/>
      <c r="MDW57"/>
      <c r="MDX57"/>
      <c r="MDY57"/>
      <c r="MDZ57"/>
      <c r="MEA57"/>
      <c r="MEB57"/>
      <c r="MEC57"/>
      <c r="MED57"/>
      <c r="MEE57"/>
      <c r="MEF57"/>
      <c r="MEG57"/>
      <c r="MEH57"/>
      <c r="MEI57"/>
      <c r="MEJ57"/>
      <c r="MEK57"/>
      <c r="MEL57"/>
      <c r="MEM57"/>
      <c r="MEN57"/>
      <c r="MEO57"/>
      <c r="MEP57"/>
      <c r="MEQ57"/>
      <c r="MER57"/>
      <c r="MES57"/>
      <c r="MET57"/>
      <c r="MEU57"/>
      <c r="MEV57"/>
      <c r="MEW57"/>
      <c r="MEX57"/>
      <c r="MEY57"/>
      <c r="MEZ57"/>
      <c r="MFA57"/>
      <c r="MFB57"/>
      <c r="MFC57"/>
      <c r="MFD57"/>
      <c r="MFE57"/>
      <c r="MFF57"/>
      <c r="MFG57"/>
      <c r="MFH57"/>
      <c r="MFI57"/>
      <c r="MFJ57"/>
      <c r="MFK57"/>
      <c r="MFL57"/>
      <c r="MFM57"/>
      <c r="MFN57"/>
      <c r="MFO57"/>
      <c r="MFP57"/>
      <c r="MFQ57"/>
      <c r="MFR57"/>
      <c r="MFS57"/>
      <c r="MFT57"/>
      <c r="MFU57"/>
      <c r="MFV57"/>
      <c r="MFW57"/>
      <c r="MFX57"/>
      <c r="MFY57"/>
      <c r="MFZ57"/>
      <c r="MGA57"/>
      <c r="MGB57"/>
      <c r="MGC57"/>
      <c r="MGD57"/>
      <c r="MGE57"/>
      <c r="MGF57"/>
      <c r="MGG57"/>
      <c r="MGH57"/>
      <c r="MGI57"/>
      <c r="MGJ57"/>
      <c r="MGK57"/>
      <c r="MGL57"/>
      <c r="MGM57"/>
      <c r="MGN57"/>
      <c r="MGO57"/>
      <c r="MGP57"/>
      <c r="MGQ57"/>
      <c r="MGR57"/>
      <c r="MGS57"/>
      <c r="MGT57"/>
      <c r="MGU57"/>
      <c r="MGV57"/>
      <c r="MGW57"/>
      <c r="MGX57"/>
      <c r="MGY57"/>
      <c r="MGZ57"/>
      <c r="MHA57"/>
      <c r="MHB57"/>
      <c r="MHC57"/>
      <c r="MHD57"/>
      <c r="MHE57"/>
      <c r="MHF57"/>
      <c r="MHG57"/>
      <c r="MHH57"/>
      <c r="MHI57"/>
      <c r="MHJ57"/>
      <c r="MHK57"/>
      <c r="MHL57"/>
      <c r="MHM57"/>
      <c r="MHN57"/>
      <c r="MHO57"/>
      <c r="MHP57"/>
      <c r="MHQ57"/>
      <c r="MHR57"/>
      <c r="MHS57"/>
      <c r="MHT57"/>
      <c r="MHU57"/>
      <c r="MHV57"/>
      <c r="MHW57"/>
      <c r="MHX57"/>
      <c r="MHY57"/>
      <c r="MHZ57"/>
      <c r="MIA57"/>
      <c r="MIB57"/>
      <c r="MIC57"/>
      <c r="MID57"/>
      <c r="MIE57"/>
      <c r="MIF57"/>
      <c r="MIG57"/>
      <c r="MIH57"/>
      <c r="MII57"/>
      <c r="MIJ57"/>
      <c r="MIK57"/>
      <c r="MIL57"/>
      <c r="MIM57"/>
      <c r="MIN57"/>
      <c r="MIO57"/>
      <c r="MIP57"/>
      <c r="MIQ57"/>
      <c r="MIR57"/>
      <c r="MIS57"/>
      <c r="MIT57"/>
      <c r="MIU57"/>
      <c r="MIV57"/>
      <c r="MIW57"/>
      <c r="MIX57"/>
      <c r="MIY57"/>
      <c r="MIZ57"/>
      <c r="MJA57"/>
      <c r="MJB57"/>
      <c r="MJC57"/>
      <c r="MJD57"/>
      <c r="MJE57"/>
      <c r="MJF57"/>
      <c r="MJG57"/>
      <c r="MJH57"/>
      <c r="MJI57"/>
      <c r="MJJ57"/>
      <c r="MJK57"/>
      <c r="MJL57"/>
      <c r="MJM57"/>
      <c r="MJN57"/>
      <c r="MJO57"/>
      <c r="MJP57"/>
      <c r="MJQ57"/>
      <c r="MJR57"/>
      <c r="MJS57"/>
      <c r="MJT57"/>
      <c r="MJU57"/>
      <c r="MJV57"/>
      <c r="MJW57"/>
      <c r="MJX57"/>
      <c r="MJY57"/>
      <c r="MJZ57"/>
      <c r="MKA57"/>
      <c r="MKB57"/>
      <c r="MKC57"/>
      <c r="MKD57"/>
      <c r="MKE57"/>
      <c r="MKF57"/>
      <c r="MKG57"/>
      <c r="MKH57"/>
      <c r="MKI57"/>
      <c r="MKJ57"/>
      <c r="MKK57"/>
      <c r="MKL57"/>
      <c r="MKM57"/>
      <c r="MKN57"/>
      <c r="MKO57"/>
      <c r="MKP57"/>
      <c r="MKQ57"/>
      <c r="MKR57"/>
      <c r="MKS57"/>
      <c r="MKT57"/>
      <c r="MKU57"/>
      <c r="MKV57"/>
      <c r="MKW57"/>
      <c r="MKX57"/>
      <c r="MKY57"/>
      <c r="MKZ57"/>
      <c r="MLA57"/>
      <c r="MLB57"/>
      <c r="MLC57"/>
      <c r="MLD57"/>
      <c r="MLE57"/>
      <c r="MLF57"/>
      <c r="MLG57"/>
      <c r="MLH57"/>
      <c r="MLI57"/>
      <c r="MLJ57"/>
      <c r="MLK57"/>
      <c r="MLL57"/>
      <c r="MLM57"/>
      <c r="MLN57"/>
      <c r="MLO57"/>
      <c r="MLP57"/>
      <c r="MLQ57"/>
      <c r="MLR57"/>
      <c r="MLS57"/>
      <c r="MLT57"/>
      <c r="MLU57"/>
      <c r="MLV57"/>
      <c r="MLW57"/>
      <c r="MLX57"/>
      <c r="MLY57"/>
      <c r="MLZ57"/>
      <c r="MMA57"/>
      <c r="MMB57"/>
      <c r="MMC57"/>
      <c r="MMD57"/>
      <c r="MME57"/>
      <c r="MMF57"/>
      <c r="MMG57"/>
      <c r="MMH57"/>
      <c r="MMI57"/>
      <c r="MMJ57"/>
      <c r="MMK57"/>
      <c r="MML57"/>
      <c r="MMM57"/>
      <c r="MMN57"/>
      <c r="MMO57"/>
      <c r="MMP57"/>
      <c r="MMQ57"/>
      <c r="MMR57"/>
      <c r="MMS57"/>
      <c r="MMT57"/>
      <c r="MMU57"/>
      <c r="MMV57"/>
      <c r="MMW57"/>
      <c r="MMX57"/>
      <c r="MMY57"/>
      <c r="MMZ57"/>
      <c r="MNA57"/>
      <c r="MNB57"/>
      <c r="MNC57"/>
      <c r="MND57"/>
      <c r="MNE57"/>
      <c r="MNF57"/>
      <c r="MNG57"/>
      <c r="MNH57"/>
      <c r="MNI57"/>
      <c r="MNJ57"/>
      <c r="MNK57"/>
      <c r="MNL57"/>
      <c r="MNM57"/>
      <c r="MNN57"/>
      <c r="MNO57"/>
      <c r="MNP57"/>
      <c r="MNQ57"/>
      <c r="MNR57"/>
      <c r="MNS57"/>
      <c r="MNT57"/>
      <c r="MNU57"/>
      <c r="MNV57"/>
      <c r="MNW57"/>
      <c r="MNX57"/>
      <c r="MNY57"/>
      <c r="MNZ57"/>
      <c r="MOA57"/>
      <c r="MOB57"/>
      <c r="MOC57"/>
      <c r="MOD57"/>
      <c r="MOE57"/>
      <c r="MOF57"/>
      <c r="MOG57"/>
      <c r="MOH57"/>
      <c r="MOI57"/>
      <c r="MOJ57"/>
      <c r="MOK57"/>
      <c r="MOL57"/>
      <c r="MOM57"/>
      <c r="MON57"/>
      <c r="MOO57"/>
      <c r="MOP57"/>
      <c r="MOQ57"/>
      <c r="MOR57"/>
      <c r="MOS57"/>
      <c r="MOT57"/>
      <c r="MOU57"/>
      <c r="MOV57"/>
      <c r="MOW57"/>
      <c r="MOX57"/>
      <c r="MOY57"/>
      <c r="MOZ57"/>
      <c r="MPA57"/>
      <c r="MPB57"/>
      <c r="MPC57"/>
      <c r="MPD57"/>
      <c r="MPE57"/>
      <c r="MPF57"/>
      <c r="MPG57"/>
      <c r="MPH57"/>
      <c r="MPI57"/>
      <c r="MPJ57"/>
      <c r="MPK57"/>
      <c r="MPL57"/>
      <c r="MPM57"/>
      <c r="MPN57"/>
      <c r="MPO57"/>
      <c r="MPP57"/>
      <c r="MPQ57"/>
      <c r="MPR57"/>
      <c r="MPS57"/>
      <c r="MPT57"/>
      <c r="MPU57"/>
      <c r="MPV57"/>
      <c r="MPW57"/>
      <c r="MPX57"/>
      <c r="MPY57"/>
      <c r="MPZ57"/>
      <c r="MQA57"/>
      <c r="MQB57"/>
      <c r="MQC57"/>
      <c r="MQD57"/>
      <c r="MQE57"/>
      <c r="MQF57"/>
      <c r="MQG57"/>
      <c r="MQH57"/>
      <c r="MQI57"/>
      <c r="MQJ57"/>
      <c r="MQK57"/>
      <c r="MQL57"/>
      <c r="MQM57"/>
      <c r="MQN57"/>
      <c r="MQO57"/>
      <c r="MQP57"/>
      <c r="MQQ57"/>
      <c r="MQR57"/>
      <c r="MQS57"/>
      <c r="MQT57"/>
      <c r="MQU57"/>
      <c r="MQV57"/>
      <c r="MQW57"/>
      <c r="MQX57"/>
      <c r="MQY57"/>
      <c r="MQZ57"/>
      <c r="MRA57"/>
      <c r="MRB57"/>
      <c r="MRC57"/>
      <c r="MRD57"/>
      <c r="MRE57"/>
      <c r="MRF57"/>
      <c r="MRG57"/>
      <c r="MRH57"/>
      <c r="MRI57"/>
      <c r="MRJ57"/>
      <c r="MRK57"/>
      <c r="MRL57"/>
      <c r="MRM57"/>
      <c r="MRN57"/>
      <c r="MRO57"/>
      <c r="MRP57"/>
      <c r="MRQ57"/>
      <c r="MRR57"/>
      <c r="MRS57"/>
      <c r="MRT57"/>
      <c r="MRU57"/>
      <c r="MRV57"/>
      <c r="MRW57"/>
      <c r="MRX57"/>
      <c r="MRY57"/>
      <c r="MRZ57"/>
      <c r="MSA57"/>
      <c r="MSB57"/>
      <c r="MSC57"/>
      <c r="MSD57"/>
      <c r="MSE57"/>
      <c r="MSF57"/>
      <c r="MSG57"/>
      <c r="MSH57"/>
      <c r="MSI57"/>
      <c r="MSJ57"/>
      <c r="MSK57"/>
      <c r="MSL57"/>
      <c r="MSM57"/>
      <c r="MSN57"/>
      <c r="MSO57"/>
      <c r="MSP57"/>
      <c r="MSQ57"/>
      <c r="MSR57"/>
      <c r="MSS57"/>
      <c r="MST57"/>
      <c r="MSU57"/>
      <c r="MSV57"/>
      <c r="MSW57"/>
      <c r="MSX57"/>
      <c r="MSY57"/>
      <c r="MSZ57"/>
      <c r="MTA57"/>
      <c r="MTB57"/>
      <c r="MTC57"/>
      <c r="MTD57"/>
      <c r="MTE57"/>
      <c r="MTF57"/>
      <c r="MTG57"/>
      <c r="MTH57"/>
      <c r="MTI57"/>
      <c r="MTJ57"/>
      <c r="MTK57"/>
      <c r="MTL57"/>
      <c r="MTM57"/>
      <c r="MTN57"/>
      <c r="MTO57"/>
      <c r="MTP57"/>
      <c r="MTQ57"/>
      <c r="MTR57"/>
      <c r="MTS57"/>
      <c r="MTT57"/>
      <c r="MTU57"/>
      <c r="MTV57"/>
      <c r="MTW57"/>
      <c r="MTX57"/>
      <c r="MTY57"/>
      <c r="MTZ57"/>
      <c r="MUA57"/>
      <c r="MUB57"/>
      <c r="MUC57"/>
      <c r="MUD57"/>
      <c r="MUE57"/>
      <c r="MUF57"/>
      <c r="MUG57"/>
      <c r="MUH57"/>
      <c r="MUI57"/>
      <c r="MUJ57"/>
      <c r="MUK57"/>
      <c r="MUL57"/>
      <c r="MUM57"/>
      <c r="MUN57"/>
      <c r="MUO57"/>
      <c r="MUP57"/>
      <c r="MUQ57"/>
      <c r="MUR57"/>
      <c r="MUS57"/>
      <c r="MUT57"/>
      <c r="MUU57"/>
      <c r="MUV57"/>
      <c r="MUW57"/>
      <c r="MUX57"/>
      <c r="MUY57"/>
      <c r="MUZ57"/>
      <c r="MVA57"/>
      <c r="MVB57"/>
      <c r="MVC57"/>
      <c r="MVD57"/>
      <c r="MVE57"/>
      <c r="MVF57"/>
      <c r="MVG57"/>
      <c r="MVH57"/>
      <c r="MVI57"/>
      <c r="MVJ57"/>
      <c r="MVK57"/>
      <c r="MVL57"/>
      <c r="MVM57"/>
      <c r="MVN57"/>
      <c r="MVO57"/>
      <c r="MVP57"/>
      <c r="MVQ57"/>
      <c r="MVR57"/>
      <c r="MVS57"/>
      <c r="MVT57"/>
      <c r="MVU57"/>
      <c r="MVV57"/>
      <c r="MVW57"/>
      <c r="MVX57"/>
      <c r="MVY57"/>
      <c r="MVZ57"/>
      <c r="MWA57"/>
      <c r="MWB57"/>
      <c r="MWC57"/>
      <c r="MWD57"/>
      <c r="MWE57"/>
      <c r="MWF57"/>
      <c r="MWG57"/>
      <c r="MWH57"/>
      <c r="MWI57"/>
      <c r="MWJ57"/>
      <c r="MWK57"/>
      <c r="MWL57"/>
      <c r="MWM57"/>
      <c r="MWN57"/>
      <c r="MWO57"/>
      <c r="MWP57"/>
      <c r="MWQ57"/>
      <c r="MWR57"/>
      <c r="MWS57"/>
      <c r="MWT57"/>
      <c r="MWU57"/>
      <c r="MWV57"/>
      <c r="MWW57"/>
      <c r="MWX57"/>
      <c r="MWY57"/>
      <c r="MWZ57"/>
      <c r="MXA57"/>
      <c r="MXB57"/>
      <c r="MXC57"/>
      <c r="MXD57"/>
      <c r="MXE57"/>
      <c r="MXF57"/>
      <c r="MXG57"/>
      <c r="MXH57"/>
      <c r="MXI57"/>
      <c r="MXJ57"/>
      <c r="MXK57"/>
      <c r="MXL57"/>
      <c r="MXM57"/>
      <c r="MXN57"/>
      <c r="MXO57"/>
      <c r="MXP57"/>
      <c r="MXQ57"/>
      <c r="MXR57"/>
      <c r="MXS57"/>
      <c r="MXT57"/>
      <c r="MXU57"/>
      <c r="MXV57"/>
      <c r="MXW57"/>
      <c r="MXX57"/>
      <c r="MXY57"/>
      <c r="MXZ57"/>
      <c r="MYA57"/>
      <c r="MYB57"/>
      <c r="MYC57"/>
      <c r="MYD57"/>
      <c r="MYE57"/>
      <c r="MYF57"/>
      <c r="MYG57"/>
      <c r="MYH57"/>
      <c r="MYI57"/>
      <c r="MYJ57"/>
      <c r="MYK57"/>
      <c r="MYL57"/>
      <c r="MYM57"/>
      <c r="MYN57"/>
      <c r="MYO57"/>
      <c r="MYP57"/>
      <c r="MYQ57"/>
      <c r="MYR57"/>
      <c r="MYS57"/>
      <c r="MYT57"/>
      <c r="MYU57"/>
      <c r="MYV57"/>
      <c r="MYW57"/>
      <c r="MYX57"/>
      <c r="MYY57"/>
      <c r="MYZ57"/>
      <c r="MZA57"/>
      <c r="MZB57"/>
      <c r="MZC57"/>
      <c r="MZD57"/>
      <c r="MZE57"/>
      <c r="MZF57"/>
      <c r="MZG57"/>
      <c r="MZH57"/>
      <c r="MZI57"/>
      <c r="MZJ57"/>
      <c r="MZK57"/>
      <c r="MZL57"/>
      <c r="MZM57"/>
      <c r="MZN57"/>
      <c r="MZO57"/>
      <c r="MZP57"/>
      <c r="MZQ57"/>
      <c r="MZR57"/>
      <c r="MZS57"/>
      <c r="MZT57"/>
      <c r="MZU57"/>
      <c r="MZV57"/>
      <c r="MZW57"/>
      <c r="MZX57"/>
      <c r="MZY57"/>
      <c r="MZZ57"/>
      <c r="NAA57"/>
      <c r="NAB57"/>
      <c r="NAC57"/>
      <c r="NAD57"/>
      <c r="NAE57"/>
      <c r="NAF57"/>
      <c r="NAG57"/>
      <c r="NAH57"/>
      <c r="NAI57"/>
      <c r="NAJ57"/>
      <c r="NAK57"/>
      <c r="NAL57"/>
      <c r="NAM57"/>
      <c r="NAN57"/>
      <c r="NAO57"/>
      <c r="NAP57"/>
      <c r="NAQ57"/>
      <c r="NAR57"/>
      <c r="NAS57"/>
      <c r="NAT57"/>
      <c r="NAU57"/>
      <c r="NAV57"/>
      <c r="NAW57"/>
      <c r="NAX57"/>
      <c r="NAY57"/>
      <c r="NAZ57"/>
      <c r="NBA57"/>
      <c r="NBB57"/>
      <c r="NBC57"/>
      <c r="NBD57"/>
      <c r="NBE57"/>
      <c r="NBF57"/>
      <c r="NBG57"/>
      <c r="NBH57"/>
      <c r="NBI57"/>
      <c r="NBJ57"/>
      <c r="NBK57"/>
      <c r="NBL57"/>
      <c r="NBM57"/>
      <c r="NBN57"/>
      <c r="NBO57"/>
      <c r="NBP57"/>
      <c r="NBQ57"/>
      <c r="NBR57"/>
      <c r="NBS57"/>
      <c r="NBT57"/>
      <c r="NBU57"/>
      <c r="NBV57"/>
      <c r="NBW57"/>
      <c r="NBX57"/>
      <c r="NBY57"/>
      <c r="NBZ57"/>
      <c r="NCA57"/>
      <c r="NCB57"/>
      <c r="NCC57"/>
      <c r="NCD57"/>
      <c r="NCE57"/>
      <c r="NCF57"/>
      <c r="NCG57"/>
      <c r="NCH57"/>
      <c r="NCI57"/>
      <c r="NCJ57"/>
      <c r="NCK57"/>
      <c r="NCL57"/>
      <c r="NCM57"/>
      <c r="NCN57"/>
      <c r="NCO57"/>
      <c r="NCP57"/>
      <c r="NCQ57"/>
      <c r="NCR57"/>
      <c r="NCS57"/>
      <c r="NCT57"/>
      <c r="NCU57"/>
      <c r="NCV57"/>
      <c r="NCW57"/>
      <c r="NCX57"/>
      <c r="NCY57"/>
      <c r="NCZ57"/>
      <c r="NDA57"/>
      <c r="NDB57"/>
      <c r="NDC57"/>
      <c r="NDD57"/>
      <c r="NDE57"/>
      <c r="NDF57"/>
      <c r="NDG57"/>
      <c r="NDH57"/>
      <c r="NDI57"/>
      <c r="NDJ57"/>
      <c r="NDK57"/>
      <c r="NDL57"/>
      <c r="NDM57"/>
      <c r="NDN57"/>
      <c r="NDO57"/>
      <c r="NDP57"/>
      <c r="NDQ57"/>
      <c r="NDR57"/>
      <c r="NDS57"/>
      <c r="NDT57"/>
      <c r="NDU57"/>
      <c r="NDV57"/>
      <c r="NDW57"/>
      <c r="NDX57"/>
      <c r="NDY57"/>
      <c r="NDZ57"/>
      <c r="NEA57"/>
      <c r="NEB57"/>
      <c r="NEC57"/>
      <c r="NED57"/>
      <c r="NEE57"/>
      <c r="NEF57"/>
      <c r="NEG57"/>
      <c r="NEH57"/>
      <c r="NEI57"/>
      <c r="NEJ57"/>
      <c r="NEK57"/>
      <c r="NEL57"/>
      <c r="NEM57"/>
      <c r="NEN57"/>
      <c r="NEO57"/>
      <c r="NEP57"/>
      <c r="NEQ57"/>
      <c r="NER57"/>
      <c r="NES57"/>
      <c r="NET57"/>
      <c r="NEU57"/>
      <c r="NEV57"/>
      <c r="NEW57"/>
      <c r="NEX57"/>
      <c r="NEY57"/>
      <c r="NEZ57"/>
      <c r="NFA57"/>
      <c r="NFB57"/>
      <c r="NFC57"/>
      <c r="NFD57"/>
      <c r="NFE57"/>
      <c r="NFF57"/>
      <c r="NFG57"/>
      <c r="NFH57"/>
      <c r="NFI57"/>
      <c r="NFJ57"/>
      <c r="NFK57"/>
      <c r="NFL57"/>
      <c r="NFM57"/>
      <c r="NFN57"/>
      <c r="NFO57"/>
      <c r="NFP57"/>
      <c r="NFQ57"/>
      <c r="NFR57"/>
      <c r="NFS57"/>
      <c r="NFT57"/>
      <c r="NFU57"/>
      <c r="NFV57"/>
      <c r="NFW57"/>
      <c r="NFX57"/>
      <c r="NFY57"/>
      <c r="NFZ57"/>
      <c r="NGA57"/>
      <c r="NGB57"/>
      <c r="NGC57"/>
      <c r="NGD57"/>
      <c r="NGE57"/>
      <c r="NGF57"/>
      <c r="NGG57"/>
      <c r="NGH57"/>
      <c r="NGI57"/>
      <c r="NGJ57"/>
      <c r="NGK57"/>
      <c r="NGL57"/>
      <c r="NGM57"/>
      <c r="NGN57"/>
      <c r="NGO57"/>
      <c r="NGP57"/>
      <c r="NGQ57"/>
      <c r="NGR57"/>
      <c r="NGS57"/>
      <c r="NGT57"/>
      <c r="NGU57"/>
      <c r="NGV57"/>
      <c r="NGW57"/>
      <c r="NGX57"/>
      <c r="NGY57"/>
      <c r="NGZ57"/>
      <c r="NHA57"/>
      <c r="NHB57"/>
      <c r="NHC57"/>
      <c r="NHD57"/>
      <c r="NHE57"/>
      <c r="NHF57"/>
      <c r="NHG57"/>
      <c r="NHH57"/>
      <c r="NHI57"/>
      <c r="NHJ57"/>
      <c r="NHK57"/>
      <c r="NHL57"/>
      <c r="NHM57"/>
      <c r="NHN57"/>
      <c r="NHO57"/>
      <c r="NHP57"/>
      <c r="NHQ57"/>
      <c r="NHR57"/>
      <c r="NHS57"/>
      <c r="NHT57"/>
      <c r="NHU57"/>
      <c r="NHV57"/>
      <c r="NHW57"/>
      <c r="NHX57"/>
      <c r="NHY57"/>
      <c r="NHZ57"/>
      <c r="NIA57"/>
      <c r="NIB57"/>
      <c r="NIC57"/>
      <c r="NID57"/>
      <c r="NIE57"/>
      <c r="NIF57"/>
      <c r="NIG57"/>
      <c r="NIH57"/>
      <c r="NII57"/>
      <c r="NIJ57"/>
      <c r="NIK57"/>
      <c r="NIL57"/>
      <c r="NIM57"/>
      <c r="NIN57"/>
      <c r="NIO57"/>
      <c r="NIP57"/>
      <c r="NIQ57"/>
      <c r="NIR57"/>
      <c r="NIS57"/>
      <c r="NIT57"/>
      <c r="NIU57"/>
      <c r="NIV57"/>
      <c r="NIW57"/>
      <c r="NIX57"/>
      <c r="NIY57"/>
      <c r="NIZ57"/>
      <c r="NJA57"/>
      <c r="NJB57"/>
      <c r="NJC57"/>
      <c r="NJD57"/>
      <c r="NJE57"/>
      <c r="NJF57"/>
      <c r="NJG57"/>
      <c r="NJH57"/>
      <c r="NJI57"/>
      <c r="NJJ57"/>
      <c r="NJK57"/>
      <c r="NJL57"/>
      <c r="NJM57"/>
      <c r="NJN57"/>
      <c r="NJO57"/>
      <c r="NJP57"/>
      <c r="NJQ57"/>
      <c r="NJR57"/>
      <c r="NJS57"/>
      <c r="NJT57"/>
      <c r="NJU57"/>
      <c r="NJV57"/>
      <c r="NJW57"/>
      <c r="NJX57"/>
      <c r="NJY57"/>
      <c r="NJZ57"/>
      <c r="NKA57"/>
      <c r="NKB57"/>
      <c r="NKC57"/>
      <c r="NKD57"/>
      <c r="NKE57"/>
      <c r="NKF57"/>
      <c r="NKG57"/>
      <c r="NKH57"/>
      <c r="NKI57"/>
      <c r="NKJ57"/>
      <c r="NKK57"/>
      <c r="NKL57"/>
      <c r="NKM57"/>
      <c r="NKN57"/>
      <c r="NKO57"/>
      <c r="NKP57"/>
      <c r="NKQ57"/>
      <c r="NKR57"/>
      <c r="NKS57"/>
      <c r="NKT57"/>
      <c r="NKU57"/>
      <c r="NKV57"/>
      <c r="NKW57"/>
      <c r="NKX57"/>
      <c r="NKY57"/>
      <c r="NKZ57"/>
      <c r="NLA57"/>
      <c r="NLB57"/>
      <c r="NLC57"/>
      <c r="NLD57"/>
      <c r="NLE57"/>
      <c r="NLF57"/>
      <c r="NLG57"/>
      <c r="NLH57"/>
      <c r="NLI57"/>
      <c r="NLJ57"/>
      <c r="NLK57"/>
      <c r="NLL57"/>
      <c r="NLM57"/>
      <c r="NLN57"/>
      <c r="NLO57"/>
      <c r="NLP57"/>
      <c r="NLQ57"/>
      <c r="NLR57"/>
      <c r="NLS57"/>
      <c r="NLT57"/>
      <c r="NLU57"/>
      <c r="NLV57"/>
      <c r="NLW57"/>
      <c r="NLX57"/>
      <c r="NLY57"/>
      <c r="NLZ57"/>
      <c r="NMA57"/>
      <c r="NMB57"/>
      <c r="NMC57"/>
      <c r="NMD57"/>
      <c r="NME57"/>
      <c r="NMF57"/>
      <c r="NMG57"/>
      <c r="NMH57"/>
      <c r="NMI57"/>
      <c r="NMJ57"/>
      <c r="NMK57"/>
      <c r="NML57"/>
      <c r="NMM57"/>
      <c r="NMN57"/>
      <c r="NMO57"/>
      <c r="NMP57"/>
      <c r="NMQ57"/>
      <c r="NMR57"/>
      <c r="NMS57"/>
      <c r="NMT57"/>
      <c r="NMU57"/>
      <c r="NMV57"/>
      <c r="NMW57"/>
      <c r="NMX57"/>
      <c r="NMY57"/>
      <c r="NMZ57"/>
      <c r="NNA57"/>
      <c r="NNB57"/>
      <c r="NNC57"/>
      <c r="NND57"/>
      <c r="NNE57"/>
      <c r="NNF57"/>
      <c r="NNG57"/>
      <c r="NNH57"/>
      <c r="NNI57"/>
      <c r="NNJ57"/>
      <c r="NNK57"/>
      <c r="NNL57"/>
      <c r="NNM57"/>
      <c r="NNN57"/>
      <c r="NNO57"/>
      <c r="NNP57"/>
      <c r="NNQ57"/>
      <c r="NNR57"/>
      <c r="NNS57"/>
      <c r="NNT57"/>
      <c r="NNU57"/>
      <c r="NNV57"/>
      <c r="NNW57"/>
      <c r="NNX57"/>
      <c r="NNY57"/>
      <c r="NNZ57"/>
      <c r="NOA57"/>
      <c r="NOB57"/>
      <c r="NOC57"/>
      <c r="NOD57"/>
      <c r="NOE57"/>
      <c r="NOF57"/>
      <c r="NOG57"/>
      <c r="NOH57"/>
      <c r="NOI57"/>
      <c r="NOJ57"/>
      <c r="NOK57"/>
      <c r="NOL57"/>
      <c r="NOM57"/>
      <c r="NON57"/>
      <c r="NOO57"/>
      <c r="NOP57"/>
      <c r="NOQ57"/>
      <c r="NOR57"/>
      <c r="NOS57"/>
      <c r="NOT57"/>
      <c r="NOU57"/>
      <c r="NOV57"/>
      <c r="NOW57"/>
      <c r="NOX57"/>
      <c r="NOY57"/>
      <c r="NOZ57"/>
      <c r="NPA57"/>
      <c r="NPB57"/>
      <c r="NPC57"/>
      <c r="NPD57"/>
      <c r="NPE57"/>
      <c r="NPF57"/>
      <c r="NPG57"/>
      <c r="NPH57"/>
      <c r="NPI57"/>
      <c r="NPJ57"/>
      <c r="NPK57"/>
      <c r="NPL57"/>
      <c r="NPM57"/>
      <c r="NPN57"/>
      <c r="NPO57"/>
      <c r="NPP57"/>
      <c r="NPQ57"/>
      <c r="NPR57"/>
      <c r="NPS57"/>
      <c r="NPT57"/>
      <c r="NPU57"/>
      <c r="NPV57"/>
      <c r="NPW57"/>
      <c r="NPX57"/>
      <c r="NPY57"/>
      <c r="NPZ57"/>
      <c r="NQA57"/>
      <c r="NQB57"/>
      <c r="NQC57"/>
      <c r="NQD57"/>
      <c r="NQE57"/>
      <c r="NQF57"/>
      <c r="NQG57"/>
      <c r="NQH57"/>
      <c r="NQI57"/>
      <c r="NQJ57"/>
      <c r="NQK57"/>
      <c r="NQL57"/>
      <c r="NQM57"/>
      <c r="NQN57"/>
      <c r="NQO57"/>
      <c r="NQP57"/>
      <c r="NQQ57"/>
      <c r="NQR57"/>
      <c r="NQS57"/>
      <c r="NQT57"/>
      <c r="NQU57"/>
      <c r="NQV57"/>
      <c r="NQW57"/>
      <c r="NQX57"/>
      <c r="NQY57"/>
      <c r="NQZ57"/>
      <c r="NRA57"/>
      <c r="NRB57"/>
      <c r="NRC57"/>
      <c r="NRD57"/>
      <c r="NRE57"/>
      <c r="NRF57"/>
      <c r="NRG57"/>
      <c r="NRH57"/>
      <c r="NRI57"/>
      <c r="NRJ57"/>
      <c r="NRK57"/>
      <c r="NRL57"/>
      <c r="NRM57"/>
      <c r="NRN57"/>
      <c r="NRO57"/>
      <c r="NRP57"/>
      <c r="NRQ57"/>
      <c r="NRR57"/>
      <c r="NRS57"/>
      <c r="NRT57"/>
      <c r="NRU57"/>
      <c r="NRV57"/>
      <c r="NRW57"/>
      <c r="NRX57"/>
      <c r="NRY57"/>
      <c r="NRZ57"/>
      <c r="NSA57"/>
      <c r="NSB57"/>
      <c r="NSC57"/>
      <c r="NSD57"/>
      <c r="NSE57"/>
      <c r="NSF57"/>
      <c r="NSG57"/>
      <c r="NSH57"/>
      <c r="NSI57"/>
      <c r="NSJ57"/>
      <c r="NSK57"/>
      <c r="NSL57"/>
      <c r="NSM57"/>
      <c r="NSN57"/>
      <c r="NSO57"/>
      <c r="NSP57"/>
      <c r="NSQ57"/>
      <c r="NSR57"/>
      <c r="NSS57"/>
      <c r="NST57"/>
      <c r="NSU57"/>
      <c r="NSV57"/>
      <c r="NSW57"/>
      <c r="NSX57"/>
      <c r="NSY57"/>
      <c r="NSZ57"/>
      <c r="NTA57"/>
      <c r="NTB57"/>
      <c r="NTC57"/>
      <c r="NTD57"/>
      <c r="NTE57"/>
      <c r="NTF57"/>
      <c r="NTG57"/>
      <c r="NTH57"/>
      <c r="NTI57"/>
      <c r="NTJ57"/>
      <c r="NTK57"/>
      <c r="NTL57"/>
      <c r="NTM57"/>
      <c r="NTN57"/>
      <c r="NTO57"/>
      <c r="NTP57"/>
      <c r="NTQ57"/>
      <c r="NTR57"/>
      <c r="NTS57"/>
      <c r="NTT57"/>
      <c r="NTU57"/>
      <c r="NTV57"/>
      <c r="NTW57"/>
      <c r="NTX57"/>
      <c r="NTY57"/>
      <c r="NTZ57"/>
      <c r="NUA57"/>
      <c r="NUB57"/>
      <c r="NUC57"/>
      <c r="NUD57"/>
      <c r="NUE57"/>
      <c r="NUF57"/>
      <c r="NUG57"/>
      <c r="NUH57"/>
      <c r="NUI57"/>
      <c r="NUJ57"/>
      <c r="NUK57"/>
      <c r="NUL57"/>
      <c r="NUM57"/>
      <c r="NUN57"/>
      <c r="NUO57"/>
      <c r="NUP57"/>
      <c r="NUQ57"/>
      <c r="NUR57"/>
      <c r="NUS57"/>
      <c r="NUT57"/>
      <c r="NUU57"/>
      <c r="NUV57"/>
      <c r="NUW57"/>
      <c r="NUX57"/>
      <c r="NUY57"/>
      <c r="NUZ57"/>
      <c r="NVA57"/>
      <c r="NVB57"/>
      <c r="NVC57"/>
      <c r="NVD57"/>
      <c r="NVE57"/>
      <c r="NVF57"/>
      <c r="NVG57"/>
      <c r="NVH57"/>
      <c r="NVI57"/>
      <c r="NVJ57"/>
      <c r="NVK57"/>
      <c r="NVL57"/>
      <c r="NVM57"/>
      <c r="NVN57"/>
      <c r="NVO57"/>
      <c r="NVP57"/>
      <c r="NVQ57"/>
      <c r="NVR57"/>
      <c r="NVS57"/>
      <c r="NVT57"/>
      <c r="NVU57"/>
      <c r="NVV57"/>
      <c r="NVW57"/>
      <c r="NVX57"/>
      <c r="NVY57"/>
      <c r="NVZ57"/>
      <c r="NWA57"/>
      <c r="NWB57"/>
      <c r="NWC57"/>
      <c r="NWD57"/>
      <c r="NWE57"/>
      <c r="NWF57"/>
      <c r="NWG57"/>
      <c r="NWH57"/>
      <c r="NWI57"/>
      <c r="NWJ57"/>
      <c r="NWK57"/>
      <c r="NWL57"/>
      <c r="NWM57"/>
      <c r="NWN57"/>
      <c r="NWO57"/>
      <c r="NWP57"/>
      <c r="NWQ57"/>
      <c r="NWR57"/>
      <c r="NWS57"/>
      <c r="NWT57"/>
      <c r="NWU57"/>
      <c r="NWV57"/>
      <c r="NWW57"/>
      <c r="NWX57"/>
      <c r="NWY57"/>
      <c r="NWZ57"/>
      <c r="NXA57"/>
      <c r="NXB57"/>
      <c r="NXC57"/>
      <c r="NXD57"/>
      <c r="NXE57"/>
      <c r="NXF57"/>
      <c r="NXG57"/>
      <c r="NXH57"/>
      <c r="NXI57"/>
      <c r="NXJ57"/>
      <c r="NXK57"/>
      <c r="NXL57"/>
      <c r="NXM57"/>
      <c r="NXN57"/>
      <c r="NXO57"/>
      <c r="NXP57"/>
      <c r="NXQ57"/>
      <c r="NXR57"/>
      <c r="NXS57"/>
      <c r="NXT57"/>
      <c r="NXU57"/>
      <c r="NXV57"/>
      <c r="NXW57"/>
      <c r="NXX57"/>
      <c r="NXY57"/>
      <c r="NXZ57"/>
      <c r="NYA57"/>
      <c r="NYB57"/>
      <c r="NYC57"/>
      <c r="NYD57"/>
      <c r="NYE57"/>
      <c r="NYF57"/>
      <c r="NYG57"/>
      <c r="NYH57"/>
      <c r="NYI57"/>
      <c r="NYJ57"/>
      <c r="NYK57"/>
      <c r="NYL57"/>
      <c r="NYM57"/>
      <c r="NYN57"/>
      <c r="NYO57"/>
      <c r="NYP57"/>
      <c r="NYQ57"/>
      <c r="NYR57"/>
      <c r="NYS57"/>
      <c r="NYT57"/>
      <c r="NYU57"/>
      <c r="NYV57"/>
      <c r="NYW57"/>
      <c r="NYX57"/>
      <c r="NYY57"/>
      <c r="NYZ57"/>
      <c r="NZA57"/>
      <c r="NZB57"/>
      <c r="NZC57"/>
      <c r="NZD57"/>
      <c r="NZE57"/>
      <c r="NZF57"/>
      <c r="NZG57"/>
      <c r="NZH57"/>
      <c r="NZI57"/>
      <c r="NZJ57"/>
      <c r="NZK57"/>
      <c r="NZL57"/>
      <c r="NZM57"/>
      <c r="NZN57"/>
      <c r="NZO57"/>
      <c r="NZP57"/>
      <c r="NZQ57"/>
      <c r="NZR57"/>
      <c r="NZS57"/>
      <c r="NZT57"/>
      <c r="NZU57"/>
      <c r="NZV57"/>
      <c r="NZW57"/>
      <c r="NZX57"/>
      <c r="NZY57"/>
      <c r="NZZ57"/>
      <c r="OAA57"/>
      <c r="OAB57"/>
      <c r="OAC57"/>
      <c r="OAD57"/>
      <c r="OAE57"/>
      <c r="OAF57"/>
      <c r="OAG57"/>
      <c r="OAH57"/>
      <c r="OAI57"/>
      <c r="OAJ57"/>
      <c r="OAK57"/>
      <c r="OAL57"/>
      <c r="OAM57"/>
      <c r="OAN57"/>
      <c r="OAO57"/>
      <c r="OAP57"/>
      <c r="OAQ57"/>
      <c r="OAR57"/>
      <c r="OAS57"/>
      <c r="OAT57"/>
      <c r="OAU57"/>
      <c r="OAV57"/>
      <c r="OAW57"/>
      <c r="OAX57"/>
      <c r="OAY57"/>
      <c r="OAZ57"/>
      <c r="OBA57"/>
      <c r="OBB57"/>
      <c r="OBC57"/>
      <c r="OBD57"/>
      <c r="OBE57"/>
      <c r="OBF57"/>
      <c r="OBG57"/>
      <c r="OBH57"/>
      <c r="OBI57"/>
      <c r="OBJ57"/>
      <c r="OBK57"/>
      <c r="OBL57"/>
      <c r="OBM57"/>
      <c r="OBN57"/>
      <c r="OBO57"/>
      <c r="OBP57"/>
      <c r="OBQ57"/>
      <c r="OBR57"/>
      <c r="OBS57"/>
      <c r="OBT57"/>
      <c r="OBU57"/>
      <c r="OBV57"/>
      <c r="OBW57"/>
      <c r="OBX57"/>
      <c r="OBY57"/>
      <c r="OBZ57"/>
      <c r="OCA57"/>
      <c r="OCB57"/>
      <c r="OCC57"/>
      <c r="OCD57"/>
      <c r="OCE57"/>
      <c r="OCF57"/>
      <c r="OCG57"/>
      <c r="OCH57"/>
      <c r="OCI57"/>
      <c r="OCJ57"/>
      <c r="OCK57"/>
      <c r="OCL57"/>
      <c r="OCM57"/>
      <c r="OCN57"/>
      <c r="OCO57"/>
      <c r="OCP57"/>
      <c r="OCQ57"/>
      <c r="OCR57"/>
      <c r="OCS57"/>
      <c r="OCT57"/>
      <c r="OCU57"/>
      <c r="OCV57"/>
      <c r="OCW57"/>
      <c r="OCX57"/>
      <c r="OCY57"/>
      <c r="OCZ57"/>
      <c r="ODA57"/>
      <c r="ODB57"/>
      <c r="ODC57"/>
      <c r="ODD57"/>
      <c r="ODE57"/>
      <c r="ODF57"/>
      <c r="ODG57"/>
      <c r="ODH57"/>
      <c r="ODI57"/>
      <c r="ODJ57"/>
      <c r="ODK57"/>
      <c r="ODL57"/>
      <c r="ODM57"/>
      <c r="ODN57"/>
      <c r="ODO57"/>
      <c r="ODP57"/>
      <c r="ODQ57"/>
      <c r="ODR57"/>
      <c r="ODS57"/>
      <c r="ODT57"/>
      <c r="ODU57"/>
      <c r="ODV57"/>
      <c r="ODW57"/>
      <c r="ODX57"/>
      <c r="ODY57"/>
      <c r="ODZ57"/>
      <c r="OEA57"/>
      <c r="OEB57"/>
      <c r="OEC57"/>
      <c r="OED57"/>
      <c r="OEE57"/>
      <c r="OEF57"/>
      <c r="OEG57"/>
      <c r="OEH57"/>
      <c r="OEI57"/>
      <c r="OEJ57"/>
      <c r="OEK57"/>
      <c r="OEL57"/>
      <c r="OEM57"/>
      <c r="OEN57"/>
      <c r="OEO57"/>
      <c r="OEP57"/>
      <c r="OEQ57"/>
      <c r="OER57"/>
      <c r="OES57"/>
      <c r="OET57"/>
      <c r="OEU57"/>
      <c r="OEV57"/>
      <c r="OEW57"/>
      <c r="OEX57"/>
      <c r="OEY57"/>
      <c r="OEZ57"/>
      <c r="OFA57"/>
      <c r="OFB57"/>
      <c r="OFC57"/>
      <c r="OFD57"/>
      <c r="OFE57"/>
      <c r="OFF57"/>
      <c r="OFG57"/>
      <c r="OFH57"/>
      <c r="OFI57"/>
      <c r="OFJ57"/>
      <c r="OFK57"/>
      <c r="OFL57"/>
      <c r="OFM57"/>
      <c r="OFN57"/>
      <c r="OFO57"/>
      <c r="OFP57"/>
      <c r="OFQ57"/>
      <c r="OFR57"/>
      <c r="OFS57"/>
      <c r="OFT57"/>
      <c r="OFU57"/>
      <c r="OFV57"/>
      <c r="OFW57"/>
      <c r="OFX57"/>
      <c r="OFY57"/>
      <c r="OFZ57"/>
      <c r="OGA57"/>
      <c r="OGB57"/>
      <c r="OGC57"/>
      <c r="OGD57"/>
      <c r="OGE57"/>
      <c r="OGF57"/>
      <c r="OGG57"/>
      <c r="OGH57"/>
      <c r="OGI57"/>
      <c r="OGJ57"/>
      <c r="OGK57"/>
      <c r="OGL57"/>
      <c r="OGM57"/>
      <c r="OGN57"/>
      <c r="OGO57"/>
      <c r="OGP57"/>
      <c r="OGQ57"/>
      <c r="OGR57"/>
      <c r="OGS57"/>
      <c r="OGT57"/>
      <c r="OGU57"/>
      <c r="OGV57"/>
      <c r="OGW57"/>
      <c r="OGX57"/>
      <c r="OGY57"/>
      <c r="OGZ57"/>
      <c r="OHA57"/>
      <c r="OHB57"/>
      <c r="OHC57"/>
      <c r="OHD57"/>
      <c r="OHE57"/>
      <c r="OHF57"/>
      <c r="OHG57"/>
      <c r="OHH57"/>
      <c r="OHI57"/>
      <c r="OHJ57"/>
      <c r="OHK57"/>
      <c r="OHL57"/>
      <c r="OHM57"/>
      <c r="OHN57"/>
      <c r="OHO57"/>
      <c r="OHP57"/>
      <c r="OHQ57"/>
      <c r="OHR57"/>
      <c r="OHS57"/>
      <c r="OHT57"/>
      <c r="OHU57"/>
      <c r="OHV57"/>
      <c r="OHW57"/>
      <c r="OHX57"/>
      <c r="OHY57"/>
      <c r="OHZ57"/>
      <c r="OIA57"/>
      <c r="OIB57"/>
      <c r="OIC57"/>
      <c r="OID57"/>
      <c r="OIE57"/>
      <c r="OIF57"/>
      <c r="OIG57"/>
      <c r="OIH57"/>
      <c r="OII57"/>
      <c r="OIJ57"/>
      <c r="OIK57"/>
      <c r="OIL57"/>
      <c r="OIM57"/>
      <c r="OIN57"/>
      <c r="OIO57"/>
      <c r="OIP57"/>
      <c r="OIQ57"/>
      <c r="OIR57"/>
      <c r="OIS57"/>
      <c r="OIT57"/>
      <c r="OIU57"/>
      <c r="OIV57"/>
      <c r="OIW57"/>
      <c r="OIX57"/>
      <c r="OIY57"/>
      <c r="OIZ57"/>
      <c r="OJA57"/>
      <c r="OJB57"/>
      <c r="OJC57"/>
      <c r="OJD57"/>
      <c r="OJE57"/>
      <c r="OJF57"/>
      <c r="OJG57"/>
      <c r="OJH57"/>
      <c r="OJI57"/>
      <c r="OJJ57"/>
      <c r="OJK57"/>
      <c r="OJL57"/>
      <c r="OJM57"/>
      <c r="OJN57"/>
      <c r="OJO57"/>
      <c r="OJP57"/>
      <c r="OJQ57"/>
      <c r="OJR57"/>
      <c r="OJS57"/>
      <c r="OJT57"/>
      <c r="OJU57"/>
      <c r="OJV57"/>
      <c r="OJW57"/>
      <c r="OJX57"/>
      <c r="OJY57"/>
      <c r="OJZ57"/>
      <c r="OKA57"/>
      <c r="OKB57"/>
      <c r="OKC57"/>
      <c r="OKD57"/>
      <c r="OKE57"/>
      <c r="OKF57"/>
      <c r="OKG57"/>
      <c r="OKH57"/>
      <c r="OKI57"/>
      <c r="OKJ57"/>
      <c r="OKK57"/>
      <c r="OKL57"/>
      <c r="OKM57"/>
      <c r="OKN57"/>
      <c r="OKO57"/>
      <c r="OKP57"/>
      <c r="OKQ57"/>
      <c r="OKR57"/>
      <c r="OKS57"/>
      <c r="OKT57"/>
      <c r="OKU57"/>
      <c r="OKV57"/>
      <c r="OKW57"/>
      <c r="OKX57"/>
      <c r="OKY57"/>
      <c r="OKZ57"/>
      <c r="OLA57"/>
      <c r="OLB57"/>
      <c r="OLC57"/>
      <c r="OLD57"/>
      <c r="OLE57"/>
      <c r="OLF57"/>
      <c r="OLG57"/>
      <c r="OLH57"/>
      <c r="OLI57"/>
      <c r="OLJ57"/>
      <c r="OLK57"/>
      <c r="OLL57"/>
      <c r="OLM57"/>
      <c r="OLN57"/>
      <c r="OLO57"/>
      <c r="OLP57"/>
      <c r="OLQ57"/>
      <c r="OLR57"/>
      <c r="OLS57"/>
      <c r="OLT57"/>
      <c r="OLU57"/>
      <c r="OLV57"/>
      <c r="OLW57"/>
      <c r="OLX57"/>
      <c r="OLY57"/>
      <c r="OLZ57"/>
      <c r="OMA57"/>
      <c r="OMB57"/>
      <c r="OMC57"/>
      <c r="OMD57"/>
      <c r="OME57"/>
      <c r="OMF57"/>
      <c r="OMG57"/>
      <c r="OMH57"/>
      <c r="OMI57"/>
      <c r="OMJ57"/>
      <c r="OMK57"/>
      <c r="OML57"/>
      <c r="OMM57"/>
      <c r="OMN57"/>
      <c r="OMO57"/>
      <c r="OMP57"/>
      <c r="OMQ57"/>
      <c r="OMR57"/>
      <c r="OMS57"/>
      <c r="OMT57"/>
      <c r="OMU57"/>
      <c r="OMV57"/>
      <c r="OMW57"/>
      <c r="OMX57"/>
      <c r="OMY57"/>
      <c r="OMZ57"/>
      <c r="ONA57"/>
      <c r="ONB57"/>
      <c r="ONC57"/>
      <c r="OND57"/>
      <c r="ONE57"/>
      <c r="ONF57"/>
      <c r="ONG57"/>
      <c r="ONH57"/>
      <c r="ONI57"/>
      <c r="ONJ57"/>
      <c r="ONK57"/>
      <c r="ONL57"/>
      <c r="ONM57"/>
      <c r="ONN57"/>
      <c r="ONO57"/>
      <c r="ONP57"/>
      <c r="ONQ57"/>
      <c r="ONR57"/>
      <c r="ONS57"/>
      <c r="ONT57"/>
      <c r="ONU57"/>
      <c r="ONV57"/>
      <c r="ONW57"/>
      <c r="ONX57"/>
      <c r="ONY57"/>
      <c r="ONZ57"/>
      <c r="OOA57"/>
      <c r="OOB57"/>
      <c r="OOC57"/>
      <c r="OOD57"/>
      <c r="OOE57"/>
      <c r="OOF57"/>
      <c r="OOG57"/>
      <c r="OOH57"/>
      <c r="OOI57"/>
      <c r="OOJ57"/>
      <c r="OOK57"/>
      <c r="OOL57"/>
      <c r="OOM57"/>
      <c r="OON57"/>
      <c r="OOO57"/>
      <c r="OOP57"/>
      <c r="OOQ57"/>
      <c r="OOR57"/>
      <c r="OOS57"/>
      <c r="OOT57"/>
      <c r="OOU57"/>
      <c r="OOV57"/>
      <c r="OOW57"/>
      <c r="OOX57"/>
      <c r="OOY57"/>
      <c r="OOZ57"/>
      <c r="OPA57"/>
      <c r="OPB57"/>
      <c r="OPC57"/>
      <c r="OPD57"/>
      <c r="OPE57"/>
      <c r="OPF57"/>
      <c r="OPG57"/>
      <c r="OPH57"/>
      <c r="OPI57"/>
      <c r="OPJ57"/>
      <c r="OPK57"/>
      <c r="OPL57"/>
      <c r="OPM57"/>
      <c r="OPN57"/>
      <c r="OPO57"/>
      <c r="OPP57"/>
      <c r="OPQ57"/>
      <c r="OPR57"/>
      <c r="OPS57"/>
      <c r="OPT57"/>
      <c r="OPU57"/>
      <c r="OPV57"/>
      <c r="OPW57"/>
      <c r="OPX57"/>
      <c r="OPY57"/>
      <c r="OPZ57"/>
      <c r="OQA57"/>
      <c r="OQB57"/>
      <c r="OQC57"/>
      <c r="OQD57"/>
      <c r="OQE57"/>
      <c r="OQF57"/>
      <c r="OQG57"/>
      <c r="OQH57"/>
      <c r="OQI57"/>
      <c r="OQJ57"/>
      <c r="OQK57"/>
      <c r="OQL57"/>
      <c r="OQM57"/>
      <c r="OQN57"/>
      <c r="OQO57"/>
      <c r="OQP57"/>
      <c r="OQQ57"/>
      <c r="OQR57"/>
      <c r="OQS57"/>
      <c r="OQT57"/>
      <c r="OQU57"/>
      <c r="OQV57"/>
      <c r="OQW57"/>
      <c r="OQX57"/>
      <c r="OQY57"/>
      <c r="OQZ57"/>
      <c r="ORA57"/>
      <c r="ORB57"/>
      <c r="ORC57"/>
      <c r="ORD57"/>
      <c r="ORE57"/>
      <c r="ORF57"/>
      <c r="ORG57"/>
      <c r="ORH57"/>
      <c r="ORI57"/>
      <c r="ORJ57"/>
      <c r="ORK57"/>
      <c r="ORL57"/>
      <c r="ORM57"/>
      <c r="ORN57"/>
      <c r="ORO57"/>
      <c r="ORP57"/>
      <c r="ORQ57"/>
      <c r="ORR57"/>
      <c r="ORS57"/>
      <c r="ORT57"/>
      <c r="ORU57"/>
      <c r="ORV57"/>
      <c r="ORW57"/>
      <c r="ORX57"/>
      <c r="ORY57"/>
      <c r="ORZ57"/>
      <c r="OSA57"/>
      <c r="OSB57"/>
      <c r="OSC57"/>
      <c r="OSD57"/>
      <c r="OSE57"/>
      <c r="OSF57"/>
      <c r="OSG57"/>
      <c r="OSH57"/>
      <c r="OSI57"/>
      <c r="OSJ57"/>
      <c r="OSK57"/>
      <c r="OSL57"/>
      <c r="OSM57"/>
      <c r="OSN57"/>
      <c r="OSO57"/>
      <c r="OSP57"/>
      <c r="OSQ57"/>
      <c r="OSR57"/>
      <c r="OSS57"/>
      <c r="OST57"/>
      <c r="OSU57"/>
      <c r="OSV57"/>
      <c r="OSW57"/>
      <c r="OSX57"/>
      <c r="OSY57"/>
      <c r="OSZ57"/>
      <c r="OTA57"/>
      <c r="OTB57"/>
      <c r="OTC57"/>
      <c r="OTD57"/>
      <c r="OTE57"/>
      <c r="OTF57"/>
      <c r="OTG57"/>
      <c r="OTH57"/>
      <c r="OTI57"/>
      <c r="OTJ57"/>
      <c r="OTK57"/>
      <c r="OTL57"/>
      <c r="OTM57"/>
      <c r="OTN57"/>
      <c r="OTO57"/>
      <c r="OTP57"/>
      <c r="OTQ57"/>
      <c r="OTR57"/>
      <c r="OTS57"/>
      <c r="OTT57"/>
      <c r="OTU57"/>
      <c r="OTV57"/>
      <c r="OTW57"/>
      <c r="OTX57"/>
      <c r="OTY57"/>
      <c r="OTZ57"/>
      <c r="OUA57"/>
      <c r="OUB57"/>
      <c r="OUC57"/>
      <c r="OUD57"/>
      <c r="OUE57"/>
      <c r="OUF57"/>
      <c r="OUG57"/>
      <c r="OUH57"/>
      <c r="OUI57"/>
      <c r="OUJ57"/>
      <c r="OUK57"/>
      <c r="OUL57"/>
      <c r="OUM57"/>
      <c r="OUN57"/>
      <c r="OUO57"/>
      <c r="OUP57"/>
      <c r="OUQ57"/>
      <c r="OUR57"/>
      <c r="OUS57"/>
      <c r="OUT57"/>
      <c r="OUU57"/>
      <c r="OUV57"/>
      <c r="OUW57"/>
      <c r="OUX57"/>
      <c r="OUY57"/>
      <c r="OUZ57"/>
      <c r="OVA57"/>
      <c r="OVB57"/>
      <c r="OVC57"/>
      <c r="OVD57"/>
      <c r="OVE57"/>
      <c r="OVF57"/>
      <c r="OVG57"/>
      <c r="OVH57"/>
      <c r="OVI57"/>
      <c r="OVJ57"/>
      <c r="OVK57"/>
      <c r="OVL57"/>
      <c r="OVM57"/>
      <c r="OVN57"/>
      <c r="OVO57"/>
      <c r="OVP57"/>
      <c r="OVQ57"/>
      <c r="OVR57"/>
      <c r="OVS57"/>
      <c r="OVT57"/>
      <c r="OVU57"/>
      <c r="OVV57"/>
      <c r="OVW57"/>
      <c r="OVX57"/>
      <c r="OVY57"/>
      <c r="OVZ57"/>
      <c r="OWA57"/>
      <c r="OWB57"/>
      <c r="OWC57"/>
      <c r="OWD57"/>
      <c r="OWE57"/>
      <c r="OWF57"/>
      <c r="OWG57"/>
      <c r="OWH57"/>
      <c r="OWI57"/>
      <c r="OWJ57"/>
      <c r="OWK57"/>
      <c r="OWL57"/>
      <c r="OWM57"/>
      <c r="OWN57"/>
      <c r="OWO57"/>
      <c r="OWP57"/>
      <c r="OWQ57"/>
      <c r="OWR57"/>
      <c r="OWS57"/>
      <c r="OWT57"/>
      <c r="OWU57"/>
      <c r="OWV57"/>
      <c r="OWW57"/>
      <c r="OWX57"/>
      <c r="OWY57"/>
      <c r="OWZ57"/>
      <c r="OXA57"/>
      <c r="OXB57"/>
      <c r="OXC57"/>
      <c r="OXD57"/>
      <c r="OXE57"/>
      <c r="OXF57"/>
      <c r="OXG57"/>
      <c r="OXH57"/>
      <c r="OXI57"/>
      <c r="OXJ57"/>
      <c r="OXK57"/>
      <c r="OXL57"/>
      <c r="OXM57"/>
      <c r="OXN57"/>
      <c r="OXO57"/>
      <c r="OXP57"/>
      <c r="OXQ57"/>
      <c r="OXR57"/>
      <c r="OXS57"/>
      <c r="OXT57"/>
      <c r="OXU57"/>
      <c r="OXV57"/>
      <c r="OXW57"/>
      <c r="OXX57"/>
      <c r="OXY57"/>
      <c r="OXZ57"/>
      <c r="OYA57"/>
      <c r="OYB57"/>
      <c r="OYC57"/>
      <c r="OYD57"/>
      <c r="OYE57"/>
      <c r="OYF57"/>
      <c r="OYG57"/>
      <c r="OYH57"/>
      <c r="OYI57"/>
      <c r="OYJ57"/>
      <c r="OYK57"/>
      <c r="OYL57"/>
      <c r="OYM57"/>
      <c r="OYN57"/>
      <c r="OYO57"/>
      <c r="OYP57"/>
      <c r="OYQ57"/>
      <c r="OYR57"/>
      <c r="OYS57"/>
      <c r="OYT57"/>
      <c r="OYU57"/>
      <c r="OYV57"/>
      <c r="OYW57"/>
      <c r="OYX57"/>
      <c r="OYY57"/>
      <c r="OYZ57"/>
      <c r="OZA57"/>
      <c r="OZB57"/>
      <c r="OZC57"/>
      <c r="OZD57"/>
      <c r="OZE57"/>
      <c r="OZF57"/>
      <c r="OZG57"/>
      <c r="OZH57"/>
      <c r="OZI57"/>
      <c r="OZJ57"/>
      <c r="OZK57"/>
      <c r="OZL57"/>
      <c r="OZM57"/>
      <c r="OZN57"/>
      <c r="OZO57"/>
      <c r="OZP57"/>
      <c r="OZQ57"/>
      <c r="OZR57"/>
      <c r="OZS57"/>
      <c r="OZT57"/>
      <c r="OZU57"/>
      <c r="OZV57"/>
      <c r="OZW57"/>
      <c r="OZX57"/>
      <c r="OZY57"/>
      <c r="OZZ57"/>
      <c r="PAA57"/>
      <c r="PAB57"/>
      <c r="PAC57"/>
      <c r="PAD57"/>
      <c r="PAE57"/>
      <c r="PAF57"/>
      <c r="PAG57"/>
      <c r="PAH57"/>
      <c r="PAI57"/>
      <c r="PAJ57"/>
      <c r="PAK57"/>
      <c r="PAL57"/>
      <c r="PAM57"/>
      <c r="PAN57"/>
      <c r="PAO57"/>
      <c r="PAP57"/>
      <c r="PAQ57"/>
      <c r="PAR57"/>
      <c r="PAS57"/>
      <c r="PAT57"/>
      <c r="PAU57"/>
      <c r="PAV57"/>
      <c r="PAW57"/>
      <c r="PAX57"/>
      <c r="PAY57"/>
      <c r="PAZ57"/>
      <c r="PBA57"/>
      <c r="PBB57"/>
      <c r="PBC57"/>
      <c r="PBD57"/>
      <c r="PBE57"/>
      <c r="PBF57"/>
      <c r="PBG57"/>
      <c r="PBH57"/>
      <c r="PBI57"/>
      <c r="PBJ57"/>
      <c r="PBK57"/>
      <c r="PBL57"/>
      <c r="PBM57"/>
      <c r="PBN57"/>
      <c r="PBO57"/>
      <c r="PBP57"/>
      <c r="PBQ57"/>
      <c r="PBR57"/>
      <c r="PBS57"/>
      <c r="PBT57"/>
      <c r="PBU57"/>
      <c r="PBV57"/>
      <c r="PBW57"/>
      <c r="PBX57"/>
      <c r="PBY57"/>
      <c r="PBZ57"/>
      <c r="PCA57"/>
      <c r="PCB57"/>
      <c r="PCC57"/>
      <c r="PCD57"/>
      <c r="PCE57"/>
      <c r="PCF57"/>
      <c r="PCG57"/>
      <c r="PCH57"/>
      <c r="PCI57"/>
      <c r="PCJ57"/>
      <c r="PCK57"/>
      <c r="PCL57"/>
      <c r="PCM57"/>
      <c r="PCN57"/>
      <c r="PCO57"/>
      <c r="PCP57"/>
      <c r="PCQ57"/>
      <c r="PCR57"/>
      <c r="PCS57"/>
      <c r="PCT57"/>
      <c r="PCU57"/>
      <c r="PCV57"/>
      <c r="PCW57"/>
      <c r="PCX57"/>
      <c r="PCY57"/>
      <c r="PCZ57"/>
      <c r="PDA57"/>
      <c r="PDB57"/>
      <c r="PDC57"/>
      <c r="PDD57"/>
      <c r="PDE57"/>
      <c r="PDF57"/>
      <c r="PDG57"/>
      <c r="PDH57"/>
      <c r="PDI57"/>
      <c r="PDJ57"/>
      <c r="PDK57"/>
      <c r="PDL57"/>
      <c r="PDM57"/>
      <c r="PDN57"/>
      <c r="PDO57"/>
      <c r="PDP57"/>
      <c r="PDQ57"/>
      <c r="PDR57"/>
      <c r="PDS57"/>
      <c r="PDT57"/>
      <c r="PDU57"/>
      <c r="PDV57"/>
      <c r="PDW57"/>
      <c r="PDX57"/>
      <c r="PDY57"/>
      <c r="PDZ57"/>
      <c r="PEA57"/>
      <c r="PEB57"/>
      <c r="PEC57"/>
      <c r="PED57"/>
      <c r="PEE57"/>
      <c r="PEF57"/>
      <c r="PEG57"/>
      <c r="PEH57"/>
      <c r="PEI57"/>
      <c r="PEJ57"/>
      <c r="PEK57"/>
      <c r="PEL57"/>
      <c r="PEM57"/>
      <c r="PEN57"/>
      <c r="PEO57"/>
      <c r="PEP57"/>
      <c r="PEQ57"/>
      <c r="PER57"/>
      <c r="PES57"/>
      <c r="PET57"/>
      <c r="PEU57"/>
      <c r="PEV57"/>
      <c r="PEW57"/>
      <c r="PEX57"/>
      <c r="PEY57"/>
      <c r="PEZ57"/>
      <c r="PFA57"/>
      <c r="PFB57"/>
      <c r="PFC57"/>
      <c r="PFD57"/>
      <c r="PFE57"/>
      <c r="PFF57"/>
      <c r="PFG57"/>
      <c r="PFH57"/>
      <c r="PFI57"/>
      <c r="PFJ57"/>
      <c r="PFK57"/>
      <c r="PFL57"/>
      <c r="PFM57"/>
      <c r="PFN57"/>
      <c r="PFO57"/>
      <c r="PFP57"/>
      <c r="PFQ57"/>
      <c r="PFR57"/>
      <c r="PFS57"/>
      <c r="PFT57"/>
      <c r="PFU57"/>
      <c r="PFV57"/>
      <c r="PFW57"/>
      <c r="PFX57"/>
      <c r="PFY57"/>
      <c r="PFZ57"/>
      <c r="PGA57"/>
      <c r="PGB57"/>
      <c r="PGC57"/>
      <c r="PGD57"/>
      <c r="PGE57"/>
      <c r="PGF57"/>
      <c r="PGG57"/>
      <c r="PGH57"/>
      <c r="PGI57"/>
      <c r="PGJ57"/>
      <c r="PGK57"/>
      <c r="PGL57"/>
      <c r="PGM57"/>
      <c r="PGN57"/>
      <c r="PGO57"/>
      <c r="PGP57"/>
      <c r="PGQ57"/>
      <c r="PGR57"/>
      <c r="PGS57"/>
      <c r="PGT57"/>
      <c r="PGU57"/>
      <c r="PGV57"/>
      <c r="PGW57"/>
      <c r="PGX57"/>
      <c r="PGY57"/>
      <c r="PGZ57"/>
      <c r="PHA57"/>
      <c r="PHB57"/>
      <c r="PHC57"/>
      <c r="PHD57"/>
      <c r="PHE57"/>
      <c r="PHF57"/>
      <c r="PHG57"/>
      <c r="PHH57"/>
      <c r="PHI57"/>
      <c r="PHJ57"/>
      <c r="PHK57"/>
      <c r="PHL57"/>
      <c r="PHM57"/>
      <c r="PHN57"/>
      <c r="PHO57"/>
      <c r="PHP57"/>
      <c r="PHQ57"/>
      <c r="PHR57"/>
      <c r="PHS57"/>
      <c r="PHT57"/>
      <c r="PHU57"/>
      <c r="PHV57"/>
      <c r="PHW57"/>
      <c r="PHX57"/>
      <c r="PHY57"/>
      <c r="PHZ57"/>
      <c r="PIA57"/>
      <c r="PIB57"/>
      <c r="PIC57"/>
      <c r="PID57"/>
      <c r="PIE57"/>
      <c r="PIF57"/>
      <c r="PIG57"/>
      <c r="PIH57"/>
      <c r="PII57"/>
      <c r="PIJ57"/>
      <c r="PIK57"/>
      <c r="PIL57"/>
      <c r="PIM57"/>
      <c r="PIN57"/>
      <c r="PIO57"/>
      <c r="PIP57"/>
      <c r="PIQ57"/>
      <c r="PIR57"/>
      <c r="PIS57"/>
      <c r="PIT57"/>
      <c r="PIU57"/>
      <c r="PIV57"/>
      <c r="PIW57"/>
      <c r="PIX57"/>
      <c r="PIY57"/>
      <c r="PIZ57"/>
      <c r="PJA57"/>
      <c r="PJB57"/>
      <c r="PJC57"/>
      <c r="PJD57"/>
      <c r="PJE57"/>
      <c r="PJF57"/>
      <c r="PJG57"/>
      <c r="PJH57"/>
      <c r="PJI57"/>
      <c r="PJJ57"/>
      <c r="PJK57"/>
      <c r="PJL57"/>
      <c r="PJM57"/>
      <c r="PJN57"/>
      <c r="PJO57"/>
      <c r="PJP57"/>
      <c r="PJQ57"/>
      <c r="PJR57"/>
      <c r="PJS57"/>
      <c r="PJT57"/>
      <c r="PJU57"/>
      <c r="PJV57"/>
      <c r="PJW57"/>
      <c r="PJX57"/>
      <c r="PJY57"/>
      <c r="PJZ57"/>
      <c r="PKA57"/>
      <c r="PKB57"/>
      <c r="PKC57"/>
      <c r="PKD57"/>
      <c r="PKE57"/>
      <c r="PKF57"/>
      <c r="PKG57"/>
      <c r="PKH57"/>
      <c r="PKI57"/>
      <c r="PKJ57"/>
      <c r="PKK57"/>
      <c r="PKL57"/>
      <c r="PKM57"/>
      <c r="PKN57"/>
      <c r="PKO57"/>
      <c r="PKP57"/>
      <c r="PKQ57"/>
      <c r="PKR57"/>
      <c r="PKS57"/>
      <c r="PKT57"/>
      <c r="PKU57"/>
      <c r="PKV57"/>
      <c r="PKW57"/>
      <c r="PKX57"/>
      <c r="PKY57"/>
      <c r="PKZ57"/>
      <c r="PLA57"/>
      <c r="PLB57"/>
      <c r="PLC57"/>
      <c r="PLD57"/>
      <c r="PLE57"/>
      <c r="PLF57"/>
      <c r="PLG57"/>
      <c r="PLH57"/>
      <c r="PLI57"/>
      <c r="PLJ57"/>
      <c r="PLK57"/>
      <c r="PLL57"/>
      <c r="PLM57"/>
      <c r="PLN57"/>
      <c r="PLO57"/>
      <c r="PLP57"/>
      <c r="PLQ57"/>
      <c r="PLR57"/>
      <c r="PLS57"/>
      <c r="PLT57"/>
      <c r="PLU57"/>
      <c r="PLV57"/>
      <c r="PLW57"/>
      <c r="PLX57"/>
      <c r="PLY57"/>
      <c r="PLZ57"/>
      <c r="PMA57"/>
      <c r="PMB57"/>
      <c r="PMC57"/>
      <c r="PMD57"/>
      <c r="PME57"/>
      <c r="PMF57"/>
      <c r="PMG57"/>
      <c r="PMH57"/>
      <c r="PMI57"/>
      <c r="PMJ57"/>
      <c r="PMK57"/>
      <c r="PML57"/>
      <c r="PMM57"/>
      <c r="PMN57"/>
      <c r="PMO57"/>
      <c r="PMP57"/>
      <c r="PMQ57"/>
      <c r="PMR57"/>
      <c r="PMS57"/>
      <c r="PMT57"/>
      <c r="PMU57"/>
      <c r="PMV57"/>
      <c r="PMW57"/>
      <c r="PMX57"/>
      <c r="PMY57"/>
      <c r="PMZ57"/>
      <c r="PNA57"/>
      <c r="PNB57"/>
      <c r="PNC57"/>
      <c r="PND57"/>
      <c r="PNE57"/>
      <c r="PNF57"/>
      <c r="PNG57"/>
      <c r="PNH57"/>
      <c r="PNI57"/>
      <c r="PNJ57"/>
      <c r="PNK57"/>
      <c r="PNL57"/>
      <c r="PNM57"/>
      <c r="PNN57"/>
      <c r="PNO57"/>
      <c r="PNP57"/>
      <c r="PNQ57"/>
      <c r="PNR57"/>
      <c r="PNS57"/>
      <c r="PNT57"/>
      <c r="PNU57"/>
      <c r="PNV57"/>
      <c r="PNW57"/>
      <c r="PNX57"/>
      <c r="PNY57"/>
      <c r="PNZ57"/>
      <c r="POA57"/>
      <c r="POB57"/>
      <c r="POC57"/>
      <c r="POD57"/>
      <c r="POE57"/>
      <c r="POF57"/>
      <c r="POG57"/>
      <c r="POH57"/>
      <c r="POI57"/>
      <c r="POJ57"/>
      <c r="POK57"/>
      <c r="POL57"/>
      <c r="POM57"/>
      <c r="PON57"/>
      <c r="POO57"/>
      <c r="POP57"/>
      <c r="POQ57"/>
      <c r="POR57"/>
      <c r="POS57"/>
      <c r="POT57"/>
      <c r="POU57"/>
      <c r="POV57"/>
      <c r="POW57"/>
      <c r="POX57"/>
      <c r="POY57"/>
      <c r="POZ57"/>
      <c r="PPA57"/>
      <c r="PPB57"/>
      <c r="PPC57"/>
      <c r="PPD57"/>
      <c r="PPE57"/>
      <c r="PPF57"/>
      <c r="PPG57"/>
      <c r="PPH57"/>
      <c r="PPI57"/>
      <c r="PPJ57"/>
      <c r="PPK57"/>
      <c r="PPL57"/>
      <c r="PPM57"/>
      <c r="PPN57"/>
      <c r="PPO57"/>
      <c r="PPP57"/>
      <c r="PPQ57"/>
      <c r="PPR57"/>
      <c r="PPS57"/>
      <c r="PPT57"/>
      <c r="PPU57"/>
      <c r="PPV57"/>
      <c r="PPW57"/>
      <c r="PPX57"/>
      <c r="PPY57"/>
      <c r="PPZ57"/>
      <c r="PQA57"/>
      <c r="PQB57"/>
      <c r="PQC57"/>
      <c r="PQD57"/>
      <c r="PQE57"/>
      <c r="PQF57"/>
      <c r="PQG57"/>
      <c r="PQH57"/>
      <c r="PQI57"/>
      <c r="PQJ57"/>
      <c r="PQK57"/>
      <c r="PQL57"/>
      <c r="PQM57"/>
      <c r="PQN57"/>
      <c r="PQO57"/>
      <c r="PQP57"/>
      <c r="PQQ57"/>
      <c r="PQR57"/>
      <c r="PQS57"/>
      <c r="PQT57"/>
      <c r="PQU57"/>
      <c r="PQV57"/>
      <c r="PQW57"/>
      <c r="PQX57"/>
      <c r="PQY57"/>
      <c r="PQZ57"/>
      <c r="PRA57"/>
      <c r="PRB57"/>
      <c r="PRC57"/>
      <c r="PRD57"/>
      <c r="PRE57"/>
      <c r="PRF57"/>
      <c r="PRG57"/>
      <c r="PRH57"/>
      <c r="PRI57"/>
      <c r="PRJ57"/>
      <c r="PRK57"/>
      <c r="PRL57"/>
      <c r="PRM57"/>
      <c r="PRN57"/>
      <c r="PRO57"/>
      <c r="PRP57"/>
      <c r="PRQ57"/>
      <c r="PRR57"/>
      <c r="PRS57"/>
      <c r="PRT57"/>
      <c r="PRU57"/>
      <c r="PRV57"/>
      <c r="PRW57"/>
      <c r="PRX57"/>
      <c r="PRY57"/>
      <c r="PRZ57"/>
      <c r="PSA57"/>
      <c r="PSB57"/>
      <c r="PSC57"/>
      <c r="PSD57"/>
      <c r="PSE57"/>
      <c r="PSF57"/>
      <c r="PSG57"/>
      <c r="PSH57"/>
      <c r="PSI57"/>
      <c r="PSJ57"/>
      <c r="PSK57"/>
      <c r="PSL57"/>
      <c r="PSM57"/>
      <c r="PSN57"/>
      <c r="PSO57"/>
      <c r="PSP57"/>
      <c r="PSQ57"/>
      <c r="PSR57"/>
      <c r="PSS57"/>
      <c r="PST57"/>
      <c r="PSU57"/>
      <c r="PSV57"/>
      <c r="PSW57"/>
      <c r="PSX57"/>
      <c r="PSY57"/>
      <c r="PSZ57"/>
      <c r="PTA57"/>
      <c r="PTB57"/>
      <c r="PTC57"/>
      <c r="PTD57"/>
      <c r="PTE57"/>
      <c r="PTF57"/>
      <c r="PTG57"/>
      <c r="PTH57"/>
      <c r="PTI57"/>
      <c r="PTJ57"/>
      <c r="PTK57"/>
      <c r="PTL57"/>
      <c r="PTM57"/>
      <c r="PTN57"/>
      <c r="PTO57"/>
      <c r="PTP57"/>
      <c r="PTQ57"/>
      <c r="PTR57"/>
      <c r="PTS57"/>
      <c r="PTT57"/>
      <c r="PTU57"/>
      <c r="PTV57"/>
      <c r="PTW57"/>
      <c r="PTX57"/>
      <c r="PTY57"/>
      <c r="PTZ57"/>
      <c r="PUA57"/>
      <c r="PUB57"/>
      <c r="PUC57"/>
      <c r="PUD57"/>
      <c r="PUE57"/>
      <c r="PUF57"/>
      <c r="PUG57"/>
      <c r="PUH57"/>
      <c r="PUI57"/>
      <c r="PUJ57"/>
      <c r="PUK57"/>
      <c r="PUL57"/>
      <c r="PUM57"/>
      <c r="PUN57"/>
      <c r="PUO57"/>
      <c r="PUP57"/>
      <c r="PUQ57"/>
      <c r="PUR57"/>
      <c r="PUS57"/>
      <c r="PUT57"/>
      <c r="PUU57"/>
      <c r="PUV57"/>
      <c r="PUW57"/>
      <c r="PUX57"/>
      <c r="PUY57"/>
      <c r="PUZ57"/>
      <c r="PVA57"/>
      <c r="PVB57"/>
      <c r="PVC57"/>
      <c r="PVD57"/>
      <c r="PVE57"/>
      <c r="PVF57"/>
      <c r="PVG57"/>
      <c r="PVH57"/>
      <c r="PVI57"/>
      <c r="PVJ57"/>
      <c r="PVK57"/>
      <c r="PVL57"/>
      <c r="PVM57"/>
      <c r="PVN57"/>
      <c r="PVO57"/>
      <c r="PVP57"/>
      <c r="PVQ57"/>
      <c r="PVR57"/>
      <c r="PVS57"/>
      <c r="PVT57"/>
      <c r="PVU57"/>
      <c r="PVV57"/>
      <c r="PVW57"/>
      <c r="PVX57"/>
      <c r="PVY57"/>
      <c r="PVZ57"/>
      <c r="PWA57"/>
      <c r="PWB57"/>
      <c r="PWC57"/>
      <c r="PWD57"/>
      <c r="PWE57"/>
      <c r="PWF57"/>
      <c r="PWG57"/>
      <c r="PWH57"/>
      <c r="PWI57"/>
      <c r="PWJ57"/>
      <c r="PWK57"/>
      <c r="PWL57"/>
      <c r="PWM57"/>
      <c r="PWN57"/>
      <c r="PWO57"/>
      <c r="PWP57"/>
      <c r="PWQ57"/>
      <c r="PWR57"/>
      <c r="PWS57"/>
      <c r="PWT57"/>
      <c r="PWU57"/>
      <c r="PWV57"/>
      <c r="PWW57"/>
      <c r="PWX57"/>
      <c r="PWY57"/>
      <c r="PWZ57"/>
      <c r="PXA57"/>
      <c r="PXB57"/>
      <c r="PXC57"/>
      <c r="PXD57"/>
      <c r="PXE57"/>
      <c r="PXF57"/>
      <c r="PXG57"/>
      <c r="PXH57"/>
      <c r="PXI57"/>
      <c r="PXJ57"/>
      <c r="PXK57"/>
      <c r="PXL57"/>
      <c r="PXM57"/>
      <c r="PXN57"/>
      <c r="PXO57"/>
      <c r="PXP57"/>
      <c r="PXQ57"/>
      <c r="PXR57"/>
      <c r="PXS57"/>
      <c r="PXT57"/>
      <c r="PXU57"/>
      <c r="PXV57"/>
      <c r="PXW57"/>
      <c r="PXX57"/>
      <c r="PXY57"/>
      <c r="PXZ57"/>
      <c r="PYA57"/>
      <c r="PYB57"/>
      <c r="PYC57"/>
      <c r="PYD57"/>
      <c r="PYE57"/>
      <c r="PYF57"/>
      <c r="PYG57"/>
      <c r="PYH57"/>
      <c r="PYI57"/>
      <c r="PYJ57"/>
      <c r="PYK57"/>
      <c r="PYL57"/>
      <c r="PYM57"/>
      <c r="PYN57"/>
      <c r="PYO57"/>
      <c r="PYP57"/>
      <c r="PYQ57"/>
      <c r="PYR57"/>
      <c r="PYS57"/>
      <c r="PYT57"/>
      <c r="PYU57"/>
      <c r="PYV57"/>
      <c r="PYW57"/>
      <c r="PYX57"/>
      <c r="PYY57"/>
      <c r="PYZ57"/>
      <c r="PZA57"/>
      <c r="PZB57"/>
      <c r="PZC57"/>
      <c r="PZD57"/>
      <c r="PZE57"/>
      <c r="PZF57"/>
      <c r="PZG57"/>
      <c r="PZH57"/>
      <c r="PZI57"/>
      <c r="PZJ57"/>
      <c r="PZK57"/>
      <c r="PZL57"/>
      <c r="PZM57"/>
      <c r="PZN57"/>
      <c r="PZO57"/>
      <c r="PZP57"/>
      <c r="PZQ57"/>
      <c r="PZR57"/>
      <c r="PZS57"/>
      <c r="PZT57"/>
      <c r="PZU57"/>
      <c r="PZV57"/>
      <c r="PZW57"/>
      <c r="PZX57"/>
      <c r="PZY57"/>
      <c r="PZZ57"/>
      <c r="QAA57"/>
      <c r="QAB57"/>
      <c r="QAC57"/>
      <c r="QAD57"/>
      <c r="QAE57"/>
      <c r="QAF57"/>
      <c r="QAG57"/>
      <c r="QAH57"/>
      <c r="QAI57"/>
      <c r="QAJ57"/>
      <c r="QAK57"/>
      <c r="QAL57"/>
      <c r="QAM57"/>
      <c r="QAN57"/>
      <c r="QAO57"/>
      <c r="QAP57"/>
      <c r="QAQ57"/>
      <c r="QAR57"/>
      <c r="QAS57"/>
      <c r="QAT57"/>
      <c r="QAU57"/>
      <c r="QAV57"/>
      <c r="QAW57"/>
      <c r="QAX57"/>
      <c r="QAY57"/>
      <c r="QAZ57"/>
      <c r="QBA57"/>
      <c r="QBB57"/>
      <c r="QBC57"/>
      <c r="QBD57"/>
      <c r="QBE57"/>
      <c r="QBF57"/>
      <c r="QBG57"/>
      <c r="QBH57"/>
      <c r="QBI57"/>
      <c r="QBJ57"/>
      <c r="QBK57"/>
      <c r="QBL57"/>
      <c r="QBM57"/>
      <c r="QBN57"/>
      <c r="QBO57"/>
      <c r="QBP57"/>
      <c r="QBQ57"/>
      <c r="QBR57"/>
      <c r="QBS57"/>
      <c r="QBT57"/>
      <c r="QBU57"/>
      <c r="QBV57"/>
      <c r="QBW57"/>
      <c r="QBX57"/>
      <c r="QBY57"/>
      <c r="QBZ57"/>
      <c r="QCA57"/>
      <c r="QCB57"/>
      <c r="QCC57"/>
      <c r="QCD57"/>
      <c r="QCE57"/>
      <c r="QCF57"/>
      <c r="QCG57"/>
      <c r="QCH57"/>
      <c r="QCI57"/>
      <c r="QCJ57"/>
      <c r="QCK57"/>
      <c r="QCL57"/>
      <c r="QCM57"/>
      <c r="QCN57"/>
      <c r="QCO57"/>
      <c r="QCP57"/>
      <c r="QCQ57"/>
      <c r="QCR57"/>
      <c r="QCS57"/>
      <c r="QCT57"/>
      <c r="QCU57"/>
      <c r="QCV57"/>
      <c r="QCW57"/>
      <c r="QCX57"/>
      <c r="QCY57"/>
      <c r="QCZ57"/>
      <c r="QDA57"/>
      <c r="QDB57"/>
      <c r="QDC57"/>
      <c r="QDD57"/>
      <c r="QDE57"/>
      <c r="QDF57"/>
      <c r="QDG57"/>
      <c r="QDH57"/>
      <c r="QDI57"/>
      <c r="QDJ57"/>
      <c r="QDK57"/>
      <c r="QDL57"/>
      <c r="QDM57"/>
      <c r="QDN57"/>
      <c r="QDO57"/>
      <c r="QDP57"/>
      <c r="QDQ57"/>
      <c r="QDR57"/>
      <c r="QDS57"/>
      <c r="QDT57"/>
      <c r="QDU57"/>
      <c r="QDV57"/>
      <c r="QDW57"/>
      <c r="QDX57"/>
      <c r="QDY57"/>
      <c r="QDZ57"/>
      <c r="QEA57"/>
      <c r="QEB57"/>
      <c r="QEC57"/>
      <c r="QED57"/>
      <c r="QEE57"/>
      <c r="QEF57"/>
      <c r="QEG57"/>
      <c r="QEH57"/>
      <c r="QEI57"/>
      <c r="QEJ57"/>
      <c r="QEK57"/>
      <c r="QEL57"/>
      <c r="QEM57"/>
      <c r="QEN57"/>
      <c r="QEO57"/>
      <c r="QEP57"/>
      <c r="QEQ57"/>
      <c r="QER57"/>
      <c r="QES57"/>
      <c r="QET57"/>
      <c r="QEU57"/>
      <c r="QEV57"/>
      <c r="QEW57"/>
      <c r="QEX57"/>
      <c r="QEY57"/>
      <c r="QEZ57"/>
      <c r="QFA57"/>
      <c r="QFB57"/>
      <c r="QFC57"/>
      <c r="QFD57"/>
      <c r="QFE57"/>
      <c r="QFF57"/>
      <c r="QFG57"/>
      <c r="QFH57"/>
      <c r="QFI57"/>
      <c r="QFJ57"/>
      <c r="QFK57"/>
      <c r="QFL57"/>
      <c r="QFM57"/>
      <c r="QFN57"/>
      <c r="QFO57"/>
      <c r="QFP57"/>
      <c r="QFQ57"/>
      <c r="QFR57"/>
      <c r="QFS57"/>
      <c r="QFT57"/>
      <c r="QFU57"/>
      <c r="QFV57"/>
      <c r="QFW57"/>
      <c r="QFX57"/>
      <c r="QFY57"/>
      <c r="QFZ57"/>
      <c r="QGA57"/>
      <c r="QGB57"/>
      <c r="QGC57"/>
      <c r="QGD57"/>
      <c r="QGE57"/>
      <c r="QGF57"/>
      <c r="QGG57"/>
      <c r="QGH57"/>
      <c r="QGI57"/>
      <c r="QGJ57"/>
      <c r="QGK57"/>
      <c r="QGL57"/>
      <c r="QGM57"/>
      <c r="QGN57"/>
      <c r="QGO57"/>
      <c r="QGP57"/>
      <c r="QGQ57"/>
      <c r="QGR57"/>
      <c r="QGS57"/>
      <c r="QGT57"/>
      <c r="QGU57"/>
      <c r="QGV57"/>
      <c r="QGW57"/>
      <c r="QGX57"/>
      <c r="QGY57"/>
      <c r="QGZ57"/>
      <c r="QHA57"/>
      <c r="QHB57"/>
      <c r="QHC57"/>
      <c r="QHD57"/>
      <c r="QHE57"/>
      <c r="QHF57"/>
      <c r="QHG57"/>
      <c r="QHH57"/>
      <c r="QHI57"/>
      <c r="QHJ57"/>
      <c r="QHK57"/>
      <c r="QHL57"/>
      <c r="QHM57"/>
      <c r="QHN57"/>
      <c r="QHO57"/>
      <c r="QHP57"/>
      <c r="QHQ57"/>
      <c r="QHR57"/>
      <c r="QHS57"/>
      <c r="QHT57"/>
      <c r="QHU57"/>
      <c r="QHV57"/>
      <c r="QHW57"/>
      <c r="QHX57"/>
      <c r="QHY57"/>
      <c r="QHZ57"/>
      <c r="QIA57"/>
      <c r="QIB57"/>
      <c r="QIC57"/>
      <c r="QID57"/>
      <c r="QIE57"/>
      <c r="QIF57"/>
      <c r="QIG57"/>
      <c r="QIH57"/>
      <c r="QII57"/>
      <c r="QIJ57"/>
      <c r="QIK57"/>
      <c r="QIL57"/>
      <c r="QIM57"/>
      <c r="QIN57"/>
      <c r="QIO57"/>
      <c r="QIP57"/>
      <c r="QIQ57"/>
      <c r="QIR57"/>
      <c r="QIS57"/>
      <c r="QIT57"/>
      <c r="QIU57"/>
      <c r="QIV57"/>
      <c r="QIW57"/>
      <c r="QIX57"/>
      <c r="QIY57"/>
      <c r="QIZ57"/>
      <c r="QJA57"/>
      <c r="QJB57"/>
      <c r="QJC57"/>
      <c r="QJD57"/>
      <c r="QJE57"/>
      <c r="QJF57"/>
      <c r="QJG57"/>
      <c r="QJH57"/>
      <c r="QJI57"/>
      <c r="QJJ57"/>
      <c r="QJK57"/>
      <c r="QJL57"/>
      <c r="QJM57"/>
      <c r="QJN57"/>
      <c r="QJO57"/>
      <c r="QJP57"/>
      <c r="QJQ57"/>
      <c r="QJR57"/>
      <c r="QJS57"/>
      <c r="QJT57"/>
      <c r="QJU57"/>
      <c r="QJV57"/>
      <c r="QJW57"/>
      <c r="QJX57"/>
      <c r="QJY57"/>
      <c r="QJZ57"/>
      <c r="QKA57"/>
      <c r="QKB57"/>
      <c r="QKC57"/>
      <c r="QKD57"/>
      <c r="QKE57"/>
      <c r="QKF57"/>
      <c r="QKG57"/>
      <c r="QKH57"/>
      <c r="QKI57"/>
      <c r="QKJ57"/>
      <c r="QKK57"/>
      <c r="QKL57"/>
      <c r="QKM57"/>
      <c r="QKN57"/>
      <c r="QKO57"/>
      <c r="QKP57"/>
      <c r="QKQ57"/>
      <c r="QKR57"/>
      <c r="QKS57"/>
      <c r="QKT57"/>
      <c r="QKU57"/>
      <c r="QKV57"/>
      <c r="QKW57"/>
      <c r="QKX57"/>
      <c r="QKY57"/>
      <c r="QKZ57"/>
      <c r="QLA57"/>
      <c r="QLB57"/>
      <c r="QLC57"/>
      <c r="QLD57"/>
      <c r="QLE57"/>
      <c r="QLF57"/>
      <c r="QLG57"/>
      <c r="QLH57"/>
      <c r="QLI57"/>
      <c r="QLJ57"/>
      <c r="QLK57"/>
      <c r="QLL57"/>
      <c r="QLM57"/>
      <c r="QLN57"/>
      <c r="QLO57"/>
      <c r="QLP57"/>
      <c r="QLQ57"/>
      <c r="QLR57"/>
      <c r="QLS57"/>
      <c r="QLT57"/>
      <c r="QLU57"/>
      <c r="QLV57"/>
      <c r="QLW57"/>
      <c r="QLX57"/>
      <c r="QLY57"/>
      <c r="QLZ57"/>
      <c r="QMA57"/>
      <c r="QMB57"/>
      <c r="QMC57"/>
      <c r="QMD57"/>
      <c r="QME57"/>
      <c r="QMF57"/>
      <c r="QMG57"/>
      <c r="QMH57"/>
      <c r="QMI57"/>
      <c r="QMJ57"/>
      <c r="QMK57"/>
      <c r="QML57"/>
      <c r="QMM57"/>
      <c r="QMN57"/>
      <c r="QMO57"/>
      <c r="QMP57"/>
      <c r="QMQ57"/>
      <c r="QMR57"/>
      <c r="QMS57"/>
      <c r="QMT57"/>
      <c r="QMU57"/>
      <c r="QMV57"/>
      <c r="QMW57"/>
      <c r="QMX57"/>
      <c r="QMY57"/>
      <c r="QMZ57"/>
      <c r="QNA57"/>
      <c r="QNB57"/>
      <c r="QNC57"/>
      <c r="QND57"/>
      <c r="QNE57"/>
      <c r="QNF57"/>
      <c r="QNG57"/>
      <c r="QNH57"/>
      <c r="QNI57"/>
      <c r="QNJ57"/>
      <c r="QNK57"/>
      <c r="QNL57"/>
      <c r="QNM57"/>
      <c r="QNN57"/>
      <c r="QNO57"/>
      <c r="QNP57"/>
      <c r="QNQ57"/>
      <c r="QNR57"/>
      <c r="QNS57"/>
      <c r="QNT57"/>
      <c r="QNU57"/>
      <c r="QNV57"/>
      <c r="QNW57"/>
      <c r="QNX57"/>
      <c r="QNY57"/>
      <c r="QNZ57"/>
      <c r="QOA57"/>
      <c r="QOB57"/>
      <c r="QOC57"/>
      <c r="QOD57"/>
      <c r="QOE57"/>
      <c r="QOF57"/>
      <c r="QOG57"/>
      <c r="QOH57"/>
      <c r="QOI57"/>
      <c r="QOJ57"/>
      <c r="QOK57"/>
      <c r="QOL57"/>
      <c r="QOM57"/>
      <c r="QON57"/>
      <c r="QOO57"/>
      <c r="QOP57"/>
      <c r="QOQ57"/>
      <c r="QOR57"/>
      <c r="QOS57"/>
      <c r="QOT57"/>
      <c r="QOU57"/>
      <c r="QOV57"/>
      <c r="QOW57"/>
      <c r="QOX57"/>
      <c r="QOY57"/>
      <c r="QOZ57"/>
      <c r="QPA57"/>
      <c r="QPB57"/>
      <c r="QPC57"/>
      <c r="QPD57"/>
      <c r="QPE57"/>
      <c r="QPF57"/>
      <c r="QPG57"/>
      <c r="QPH57"/>
      <c r="QPI57"/>
      <c r="QPJ57"/>
      <c r="QPK57"/>
      <c r="QPL57"/>
      <c r="QPM57"/>
      <c r="QPN57"/>
      <c r="QPO57"/>
      <c r="QPP57"/>
      <c r="QPQ57"/>
      <c r="QPR57"/>
      <c r="QPS57"/>
      <c r="QPT57"/>
      <c r="QPU57"/>
      <c r="QPV57"/>
      <c r="QPW57"/>
      <c r="QPX57"/>
      <c r="QPY57"/>
      <c r="QPZ57"/>
      <c r="QQA57"/>
      <c r="QQB57"/>
      <c r="QQC57"/>
      <c r="QQD57"/>
      <c r="QQE57"/>
      <c r="QQF57"/>
      <c r="QQG57"/>
      <c r="QQH57"/>
      <c r="QQI57"/>
      <c r="QQJ57"/>
      <c r="QQK57"/>
      <c r="QQL57"/>
      <c r="QQM57"/>
      <c r="QQN57"/>
      <c r="QQO57"/>
      <c r="QQP57"/>
      <c r="QQQ57"/>
      <c r="QQR57"/>
      <c r="QQS57"/>
      <c r="QQT57"/>
      <c r="QQU57"/>
      <c r="QQV57"/>
      <c r="QQW57"/>
      <c r="QQX57"/>
      <c r="QQY57"/>
      <c r="QQZ57"/>
      <c r="QRA57"/>
      <c r="QRB57"/>
      <c r="QRC57"/>
      <c r="QRD57"/>
      <c r="QRE57"/>
      <c r="QRF57"/>
      <c r="QRG57"/>
      <c r="QRH57"/>
      <c r="QRI57"/>
      <c r="QRJ57"/>
      <c r="QRK57"/>
      <c r="QRL57"/>
      <c r="QRM57"/>
      <c r="QRN57"/>
      <c r="QRO57"/>
      <c r="QRP57"/>
      <c r="QRQ57"/>
      <c r="QRR57"/>
      <c r="QRS57"/>
      <c r="QRT57"/>
      <c r="QRU57"/>
      <c r="QRV57"/>
      <c r="QRW57"/>
      <c r="QRX57"/>
      <c r="QRY57"/>
      <c r="QRZ57"/>
      <c r="QSA57"/>
      <c r="QSB57"/>
      <c r="QSC57"/>
      <c r="QSD57"/>
      <c r="QSE57"/>
      <c r="QSF57"/>
      <c r="QSG57"/>
      <c r="QSH57"/>
      <c r="QSI57"/>
      <c r="QSJ57"/>
      <c r="QSK57"/>
      <c r="QSL57"/>
      <c r="QSM57"/>
      <c r="QSN57"/>
      <c r="QSO57"/>
      <c r="QSP57"/>
      <c r="QSQ57"/>
      <c r="QSR57"/>
      <c r="QSS57"/>
      <c r="QST57"/>
      <c r="QSU57"/>
      <c r="QSV57"/>
      <c r="QSW57"/>
      <c r="QSX57"/>
      <c r="QSY57"/>
      <c r="QSZ57"/>
      <c r="QTA57"/>
      <c r="QTB57"/>
      <c r="QTC57"/>
      <c r="QTD57"/>
      <c r="QTE57"/>
      <c r="QTF57"/>
      <c r="QTG57"/>
      <c r="QTH57"/>
      <c r="QTI57"/>
      <c r="QTJ57"/>
      <c r="QTK57"/>
      <c r="QTL57"/>
      <c r="QTM57"/>
      <c r="QTN57"/>
      <c r="QTO57"/>
      <c r="QTP57"/>
      <c r="QTQ57"/>
      <c r="QTR57"/>
      <c r="QTS57"/>
      <c r="QTT57"/>
      <c r="QTU57"/>
      <c r="QTV57"/>
      <c r="QTW57"/>
      <c r="QTX57"/>
      <c r="QTY57"/>
      <c r="QTZ57"/>
      <c r="QUA57"/>
      <c r="QUB57"/>
      <c r="QUC57"/>
      <c r="QUD57"/>
      <c r="QUE57"/>
      <c r="QUF57"/>
      <c r="QUG57"/>
      <c r="QUH57"/>
      <c r="QUI57"/>
      <c r="QUJ57"/>
      <c r="QUK57"/>
      <c r="QUL57"/>
      <c r="QUM57"/>
      <c r="QUN57"/>
      <c r="QUO57"/>
      <c r="QUP57"/>
      <c r="QUQ57"/>
      <c r="QUR57"/>
      <c r="QUS57"/>
      <c r="QUT57"/>
      <c r="QUU57"/>
      <c r="QUV57"/>
      <c r="QUW57"/>
      <c r="QUX57"/>
      <c r="QUY57"/>
      <c r="QUZ57"/>
      <c r="QVA57"/>
      <c r="QVB57"/>
      <c r="QVC57"/>
      <c r="QVD57"/>
      <c r="QVE57"/>
      <c r="QVF57"/>
      <c r="QVG57"/>
      <c r="QVH57"/>
      <c r="QVI57"/>
      <c r="QVJ57"/>
      <c r="QVK57"/>
      <c r="QVL57"/>
      <c r="QVM57"/>
      <c r="QVN57"/>
      <c r="QVO57"/>
      <c r="QVP57"/>
      <c r="QVQ57"/>
      <c r="QVR57"/>
      <c r="QVS57"/>
      <c r="QVT57"/>
      <c r="QVU57"/>
      <c r="QVV57"/>
      <c r="QVW57"/>
      <c r="QVX57"/>
      <c r="QVY57"/>
      <c r="QVZ57"/>
      <c r="QWA57"/>
      <c r="QWB57"/>
      <c r="QWC57"/>
      <c r="QWD57"/>
      <c r="QWE57"/>
      <c r="QWF57"/>
      <c r="QWG57"/>
      <c r="QWH57"/>
      <c r="QWI57"/>
      <c r="QWJ57"/>
      <c r="QWK57"/>
      <c r="QWL57"/>
      <c r="QWM57"/>
      <c r="QWN57"/>
      <c r="QWO57"/>
      <c r="QWP57"/>
      <c r="QWQ57"/>
      <c r="QWR57"/>
      <c r="QWS57"/>
      <c r="QWT57"/>
      <c r="QWU57"/>
      <c r="QWV57"/>
      <c r="QWW57"/>
      <c r="QWX57"/>
      <c r="QWY57"/>
      <c r="QWZ57"/>
      <c r="QXA57"/>
      <c r="QXB57"/>
      <c r="QXC57"/>
      <c r="QXD57"/>
      <c r="QXE57"/>
      <c r="QXF57"/>
      <c r="QXG57"/>
      <c r="QXH57"/>
      <c r="QXI57"/>
      <c r="QXJ57"/>
      <c r="QXK57"/>
      <c r="QXL57"/>
      <c r="QXM57"/>
      <c r="QXN57"/>
      <c r="QXO57"/>
      <c r="QXP57"/>
      <c r="QXQ57"/>
      <c r="QXR57"/>
      <c r="QXS57"/>
      <c r="QXT57"/>
      <c r="QXU57"/>
      <c r="QXV57"/>
      <c r="QXW57"/>
      <c r="QXX57"/>
      <c r="QXY57"/>
      <c r="QXZ57"/>
      <c r="QYA57"/>
      <c r="QYB57"/>
      <c r="QYC57"/>
      <c r="QYD57"/>
      <c r="QYE57"/>
      <c r="QYF57"/>
      <c r="QYG57"/>
      <c r="QYH57"/>
      <c r="QYI57"/>
      <c r="QYJ57"/>
      <c r="QYK57"/>
      <c r="QYL57"/>
      <c r="QYM57"/>
      <c r="QYN57"/>
      <c r="QYO57"/>
      <c r="QYP57"/>
      <c r="QYQ57"/>
      <c r="QYR57"/>
      <c r="QYS57"/>
      <c r="QYT57"/>
      <c r="QYU57"/>
      <c r="QYV57"/>
      <c r="QYW57"/>
      <c r="QYX57"/>
      <c r="QYY57"/>
      <c r="QYZ57"/>
      <c r="QZA57"/>
      <c r="QZB57"/>
      <c r="QZC57"/>
      <c r="QZD57"/>
      <c r="QZE57"/>
      <c r="QZF57"/>
      <c r="QZG57"/>
      <c r="QZH57"/>
      <c r="QZI57"/>
      <c r="QZJ57"/>
      <c r="QZK57"/>
      <c r="QZL57"/>
      <c r="QZM57"/>
      <c r="QZN57"/>
      <c r="QZO57"/>
      <c r="QZP57"/>
      <c r="QZQ57"/>
      <c r="QZR57"/>
      <c r="QZS57"/>
      <c r="QZT57"/>
      <c r="QZU57"/>
      <c r="QZV57"/>
      <c r="QZW57"/>
      <c r="QZX57"/>
      <c r="QZY57"/>
      <c r="QZZ57"/>
      <c r="RAA57"/>
      <c r="RAB57"/>
      <c r="RAC57"/>
      <c r="RAD57"/>
      <c r="RAE57"/>
      <c r="RAF57"/>
      <c r="RAG57"/>
      <c r="RAH57"/>
      <c r="RAI57"/>
      <c r="RAJ57"/>
      <c r="RAK57"/>
      <c r="RAL57"/>
      <c r="RAM57"/>
      <c r="RAN57"/>
      <c r="RAO57"/>
      <c r="RAP57"/>
      <c r="RAQ57"/>
      <c r="RAR57"/>
      <c r="RAS57"/>
      <c r="RAT57"/>
      <c r="RAU57"/>
      <c r="RAV57"/>
      <c r="RAW57"/>
      <c r="RAX57"/>
      <c r="RAY57"/>
      <c r="RAZ57"/>
      <c r="RBA57"/>
      <c r="RBB57"/>
      <c r="RBC57"/>
      <c r="RBD57"/>
      <c r="RBE57"/>
      <c r="RBF57"/>
      <c r="RBG57"/>
      <c r="RBH57"/>
      <c r="RBI57"/>
      <c r="RBJ57"/>
      <c r="RBK57"/>
      <c r="RBL57"/>
      <c r="RBM57"/>
      <c r="RBN57"/>
      <c r="RBO57"/>
      <c r="RBP57"/>
      <c r="RBQ57"/>
      <c r="RBR57"/>
      <c r="RBS57"/>
      <c r="RBT57"/>
      <c r="RBU57"/>
      <c r="RBV57"/>
      <c r="RBW57"/>
      <c r="RBX57"/>
      <c r="RBY57"/>
      <c r="RBZ57"/>
      <c r="RCA57"/>
      <c r="RCB57"/>
      <c r="RCC57"/>
      <c r="RCD57"/>
      <c r="RCE57"/>
      <c r="RCF57"/>
      <c r="RCG57"/>
      <c r="RCH57"/>
      <c r="RCI57"/>
      <c r="RCJ57"/>
      <c r="RCK57"/>
      <c r="RCL57"/>
      <c r="RCM57"/>
      <c r="RCN57"/>
      <c r="RCO57"/>
      <c r="RCP57"/>
      <c r="RCQ57"/>
      <c r="RCR57"/>
      <c r="RCS57"/>
      <c r="RCT57"/>
      <c r="RCU57"/>
      <c r="RCV57"/>
      <c r="RCW57"/>
      <c r="RCX57"/>
      <c r="RCY57"/>
      <c r="RCZ57"/>
      <c r="RDA57"/>
      <c r="RDB57"/>
      <c r="RDC57"/>
      <c r="RDD57"/>
      <c r="RDE57"/>
      <c r="RDF57"/>
      <c r="RDG57"/>
      <c r="RDH57"/>
      <c r="RDI57"/>
      <c r="RDJ57"/>
      <c r="RDK57"/>
      <c r="RDL57"/>
      <c r="RDM57"/>
      <c r="RDN57"/>
      <c r="RDO57"/>
      <c r="RDP57"/>
      <c r="RDQ57"/>
      <c r="RDR57"/>
      <c r="RDS57"/>
      <c r="RDT57"/>
      <c r="RDU57"/>
      <c r="RDV57"/>
      <c r="RDW57"/>
      <c r="RDX57"/>
      <c r="RDY57"/>
      <c r="RDZ57"/>
      <c r="REA57"/>
      <c r="REB57"/>
      <c r="REC57"/>
      <c r="RED57"/>
      <c r="REE57"/>
      <c r="REF57"/>
      <c r="REG57"/>
      <c r="REH57"/>
      <c r="REI57"/>
      <c r="REJ57"/>
      <c r="REK57"/>
      <c r="REL57"/>
      <c r="REM57"/>
      <c r="REN57"/>
      <c r="REO57"/>
      <c r="REP57"/>
      <c r="REQ57"/>
      <c r="RER57"/>
      <c r="RES57"/>
      <c r="RET57"/>
      <c r="REU57"/>
      <c r="REV57"/>
      <c r="REW57"/>
      <c r="REX57"/>
      <c r="REY57"/>
      <c r="REZ57"/>
      <c r="RFA57"/>
      <c r="RFB57"/>
      <c r="RFC57"/>
      <c r="RFD57"/>
      <c r="RFE57"/>
      <c r="RFF57"/>
      <c r="RFG57"/>
      <c r="RFH57"/>
      <c r="RFI57"/>
      <c r="RFJ57"/>
      <c r="RFK57"/>
      <c r="RFL57"/>
      <c r="RFM57"/>
      <c r="RFN57"/>
      <c r="RFO57"/>
      <c r="RFP57"/>
      <c r="RFQ57"/>
      <c r="RFR57"/>
      <c r="RFS57"/>
      <c r="RFT57"/>
      <c r="RFU57"/>
      <c r="RFV57"/>
      <c r="RFW57"/>
      <c r="RFX57"/>
      <c r="RFY57"/>
      <c r="RFZ57"/>
      <c r="RGA57"/>
      <c r="RGB57"/>
      <c r="RGC57"/>
      <c r="RGD57"/>
      <c r="RGE57"/>
      <c r="RGF57"/>
      <c r="RGG57"/>
      <c r="RGH57"/>
      <c r="RGI57"/>
      <c r="RGJ57"/>
      <c r="RGK57"/>
      <c r="RGL57"/>
      <c r="RGM57"/>
      <c r="RGN57"/>
      <c r="RGO57"/>
      <c r="RGP57"/>
      <c r="RGQ57"/>
      <c r="RGR57"/>
      <c r="RGS57"/>
      <c r="RGT57"/>
      <c r="RGU57"/>
      <c r="RGV57"/>
      <c r="RGW57"/>
      <c r="RGX57"/>
      <c r="RGY57"/>
      <c r="RGZ57"/>
      <c r="RHA57"/>
      <c r="RHB57"/>
      <c r="RHC57"/>
      <c r="RHD57"/>
      <c r="RHE57"/>
      <c r="RHF57"/>
      <c r="RHG57"/>
      <c r="RHH57"/>
      <c r="RHI57"/>
      <c r="RHJ57"/>
      <c r="RHK57"/>
      <c r="RHL57"/>
      <c r="RHM57"/>
      <c r="RHN57"/>
      <c r="RHO57"/>
      <c r="RHP57"/>
      <c r="RHQ57"/>
      <c r="RHR57"/>
      <c r="RHS57"/>
      <c r="RHT57"/>
      <c r="RHU57"/>
      <c r="RHV57"/>
      <c r="RHW57"/>
      <c r="RHX57"/>
      <c r="RHY57"/>
      <c r="RHZ57"/>
      <c r="RIA57"/>
      <c r="RIB57"/>
      <c r="RIC57"/>
      <c r="RID57"/>
      <c r="RIE57"/>
      <c r="RIF57"/>
      <c r="RIG57"/>
      <c r="RIH57"/>
      <c r="RII57"/>
      <c r="RIJ57"/>
      <c r="RIK57"/>
      <c r="RIL57"/>
      <c r="RIM57"/>
      <c r="RIN57"/>
      <c r="RIO57"/>
      <c r="RIP57"/>
      <c r="RIQ57"/>
      <c r="RIR57"/>
      <c r="RIS57"/>
      <c r="RIT57"/>
      <c r="RIU57"/>
      <c r="RIV57"/>
      <c r="RIW57"/>
      <c r="RIX57"/>
      <c r="RIY57"/>
      <c r="RIZ57"/>
      <c r="RJA57"/>
      <c r="RJB57"/>
      <c r="RJC57"/>
      <c r="RJD57"/>
      <c r="RJE57"/>
      <c r="RJF57"/>
      <c r="RJG57"/>
      <c r="RJH57"/>
      <c r="RJI57"/>
      <c r="RJJ57"/>
      <c r="RJK57"/>
      <c r="RJL57"/>
      <c r="RJM57"/>
      <c r="RJN57"/>
      <c r="RJO57"/>
      <c r="RJP57"/>
      <c r="RJQ57"/>
      <c r="RJR57"/>
      <c r="RJS57"/>
      <c r="RJT57"/>
      <c r="RJU57"/>
      <c r="RJV57"/>
      <c r="RJW57"/>
      <c r="RJX57"/>
      <c r="RJY57"/>
      <c r="RJZ57"/>
      <c r="RKA57"/>
      <c r="RKB57"/>
      <c r="RKC57"/>
      <c r="RKD57"/>
      <c r="RKE57"/>
      <c r="RKF57"/>
      <c r="RKG57"/>
      <c r="RKH57"/>
      <c r="RKI57"/>
      <c r="RKJ57"/>
      <c r="RKK57"/>
      <c r="RKL57"/>
      <c r="RKM57"/>
      <c r="RKN57"/>
      <c r="RKO57"/>
      <c r="RKP57"/>
      <c r="RKQ57"/>
      <c r="RKR57"/>
      <c r="RKS57"/>
      <c r="RKT57"/>
      <c r="RKU57"/>
      <c r="RKV57"/>
      <c r="RKW57"/>
      <c r="RKX57"/>
      <c r="RKY57"/>
      <c r="RKZ57"/>
      <c r="RLA57"/>
      <c r="RLB57"/>
      <c r="RLC57"/>
      <c r="RLD57"/>
      <c r="RLE57"/>
      <c r="RLF57"/>
      <c r="RLG57"/>
      <c r="RLH57"/>
      <c r="RLI57"/>
      <c r="RLJ57"/>
      <c r="RLK57"/>
      <c r="RLL57"/>
      <c r="RLM57"/>
      <c r="RLN57"/>
      <c r="RLO57"/>
      <c r="RLP57"/>
      <c r="RLQ57"/>
      <c r="RLR57"/>
      <c r="RLS57"/>
      <c r="RLT57"/>
      <c r="RLU57"/>
      <c r="RLV57"/>
      <c r="RLW57"/>
      <c r="RLX57"/>
      <c r="RLY57"/>
      <c r="RLZ57"/>
      <c r="RMA57"/>
      <c r="RMB57"/>
      <c r="RMC57"/>
      <c r="RMD57"/>
      <c r="RME57"/>
      <c r="RMF57"/>
      <c r="RMG57"/>
      <c r="RMH57"/>
      <c r="RMI57"/>
      <c r="RMJ57"/>
      <c r="RMK57"/>
      <c r="RML57"/>
      <c r="RMM57"/>
      <c r="RMN57"/>
      <c r="RMO57"/>
      <c r="RMP57"/>
      <c r="RMQ57"/>
      <c r="RMR57"/>
      <c r="RMS57"/>
      <c r="RMT57"/>
      <c r="RMU57"/>
      <c r="RMV57"/>
      <c r="RMW57"/>
      <c r="RMX57"/>
      <c r="RMY57"/>
      <c r="RMZ57"/>
      <c r="RNA57"/>
      <c r="RNB57"/>
      <c r="RNC57"/>
      <c r="RND57"/>
      <c r="RNE57"/>
      <c r="RNF57"/>
      <c r="RNG57"/>
      <c r="RNH57"/>
      <c r="RNI57"/>
      <c r="RNJ57"/>
      <c r="RNK57"/>
      <c r="RNL57"/>
      <c r="RNM57"/>
      <c r="RNN57"/>
      <c r="RNO57"/>
      <c r="RNP57"/>
      <c r="RNQ57"/>
      <c r="RNR57"/>
      <c r="RNS57"/>
      <c r="RNT57"/>
      <c r="RNU57"/>
      <c r="RNV57"/>
      <c r="RNW57"/>
      <c r="RNX57"/>
      <c r="RNY57"/>
      <c r="RNZ57"/>
      <c r="ROA57"/>
      <c r="ROB57"/>
      <c r="ROC57"/>
      <c r="ROD57"/>
      <c r="ROE57"/>
      <c r="ROF57"/>
      <c r="ROG57"/>
      <c r="ROH57"/>
      <c r="ROI57"/>
      <c r="ROJ57"/>
      <c r="ROK57"/>
      <c r="ROL57"/>
      <c r="ROM57"/>
      <c r="RON57"/>
      <c r="ROO57"/>
      <c r="ROP57"/>
      <c r="ROQ57"/>
      <c r="ROR57"/>
      <c r="ROS57"/>
      <c r="ROT57"/>
      <c r="ROU57"/>
      <c r="ROV57"/>
      <c r="ROW57"/>
      <c r="ROX57"/>
      <c r="ROY57"/>
      <c r="ROZ57"/>
      <c r="RPA57"/>
      <c r="RPB57"/>
      <c r="RPC57"/>
      <c r="RPD57"/>
      <c r="RPE57"/>
      <c r="RPF57"/>
      <c r="RPG57"/>
      <c r="RPH57"/>
      <c r="RPI57"/>
      <c r="RPJ57"/>
      <c r="RPK57"/>
      <c r="RPL57"/>
      <c r="RPM57"/>
      <c r="RPN57"/>
      <c r="RPO57"/>
      <c r="RPP57"/>
      <c r="RPQ57"/>
      <c r="RPR57"/>
      <c r="RPS57"/>
      <c r="RPT57"/>
      <c r="RPU57"/>
      <c r="RPV57"/>
      <c r="RPW57"/>
      <c r="RPX57"/>
      <c r="RPY57"/>
      <c r="RPZ57"/>
      <c r="RQA57"/>
      <c r="RQB57"/>
      <c r="RQC57"/>
      <c r="RQD57"/>
      <c r="RQE57"/>
      <c r="RQF57"/>
      <c r="RQG57"/>
      <c r="RQH57"/>
      <c r="RQI57"/>
      <c r="RQJ57"/>
      <c r="RQK57"/>
      <c r="RQL57"/>
      <c r="RQM57"/>
      <c r="RQN57"/>
      <c r="RQO57"/>
      <c r="RQP57"/>
      <c r="RQQ57"/>
      <c r="RQR57"/>
      <c r="RQS57"/>
      <c r="RQT57"/>
      <c r="RQU57"/>
      <c r="RQV57"/>
      <c r="RQW57"/>
      <c r="RQX57"/>
      <c r="RQY57"/>
      <c r="RQZ57"/>
      <c r="RRA57"/>
      <c r="RRB57"/>
      <c r="RRC57"/>
      <c r="RRD57"/>
      <c r="RRE57"/>
      <c r="RRF57"/>
      <c r="RRG57"/>
      <c r="RRH57"/>
      <c r="RRI57"/>
      <c r="RRJ57"/>
      <c r="RRK57"/>
      <c r="RRL57"/>
      <c r="RRM57"/>
      <c r="RRN57"/>
      <c r="RRO57"/>
      <c r="RRP57"/>
      <c r="RRQ57"/>
      <c r="RRR57"/>
      <c r="RRS57"/>
      <c r="RRT57"/>
      <c r="RRU57"/>
      <c r="RRV57"/>
      <c r="RRW57"/>
      <c r="RRX57"/>
      <c r="RRY57"/>
      <c r="RRZ57"/>
      <c r="RSA57"/>
      <c r="RSB57"/>
      <c r="RSC57"/>
      <c r="RSD57"/>
      <c r="RSE57"/>
      <c r="RSF57"/>
      <c r="RSG57"/>
      <c r="RSH57"/>
      <c r="RSI57"/>
      <c r="RSJ57"/>
      <c r="RSK57"/>
      <c r="RSL57"/>
      <c r="RSM57"/>
      <c r="RSN57"/>
      <c r="RSO57"/>
      <c r="RSP57"/>
      <c r="RSQ57"/>
      <c r="RSR57"/>
      <c r="RSS57"/>
      <c r="RST57"/>
      <c r="RSU57"/>
      <c r="RSV57"/>
      <c r="RSW57"/>
      <c r="RSX57"/>
      <c r="RSY57"/>
      <c r="RSZ57"/>
      <c r="RTA57"/>
      <c r="RTB57"/>
      <c r="RTC57"/>
      <c r="RTD57"/>
      <c r="RTE57"/>
      <c r="RTF57"/>
      <c r="RTG57"/>
      <c r="RTH57"/>
      <c r="RTI57"/>
      <c r="RTJ57"/>
      <c r="RTK57"/>
      <c r="RTL57"/>
      <c r="RTM57"/>
      <c r="RTN57"/>
      <c r="RTO57"/>
      <c r="RTP57"/>
      <c r="RTQ57"/>
      <c r="RTR57"/>
      <c r="RTS57"/>
      <c r="RTT57"/>
      <c r="RTU57"/>
      <c r="RTV57"/>
      <c r="RTW57"/>
      <c r="RTX57"/>
      <c r="RTY57"/>
      <c r="RTZ57"/>
      <c r="RUA57"/>
      <c r="RUB57"/>
      <c r="RUC57"/>
      <c r="RUD57"/>
      <c r="RUE57"/>
      <c r="RUF57"/>
      <c r="RUG57"/>
      <c r="RUH57"/>
      <c r="RUI57"/>
      <c r="RUJ57"/>
      <c r="RUK57"/>
      <c r="RUL57"/>
      <c r="RUM57"/>
      <c r="RUN57"/>
      <c r="RUO57"/>
      <c r="RUP57"/>
      <c r="RUQ57"/>
      <c r="RUR57"/>
      <c r="RUS57"/>
      <c r="RUT57"/>
      <c r="RUU57"/>
      <c r="RUV57"/>
      <c r="RUW57"/>
      <c r="RUX57"/>
      <c r="RUY57"/>
      <c r="RUZ57"/>
      <c r="RVA57"/>
      <c r="RVB57"/>
      <c r="RVC57"/>
      <c r="RVD57"/>
      <c r="RVE57"/>
      <c r="RVF57"/>
      <c r="RVG57"/>
      <c r="RVH57"/>
      <c r="RVI57"/>
      <c r="RVJ57"/>
      <c r="RVK57"/>
      <c r="RVL57"/>
      <c r="RVM57"/>
      <c r="RVN57"/>
      <c r="RVO57"/>
      <c r="RVP57"/>
      <c r="RVQ57"/>
      <c r="RVR57"/>
      <c r="RVS57"/>
      <c r="RVT57"/>
      <c r="RVU57"/>
      <c r="RVV57"/>
      <c r="RVW57"/>
      <c r="RVX57"/>
      <c r="RVY57"/>
      <c r="RVZ57"/>
      <c r="RWA57"/>
      <c r="RWB57"/>
      <c r="RWC57"/>
      <c r="RWD57"/>
      <c r="RWE57"/>
      <c r="RWF57"/>
      <c r="RWG57"/>
      <c r="RWH57"/>
      <c r="RWI57"/>
      <c r="RWJ57"/>
      <c r="RWK57"/>
      <c r="RWL57"/>
      <c r="RWM57"/>
      <c r="RWN57"/>
      <c r="RWO57"/>
      <c r="RWP57"/>
      <c r="RWQ57"/>
      <c r="RWR57"/>
      <c r="RWS57"/>
      <c r="RWT57"/>
      <c r="RWU57"/>
      <c r="RWV57"/>
      <c r="RWW57"/>
      <c r="RWX57"/>
      <c r="RWY57"/>
      <c r="RWZ57"/>
      <c r="RXA57"/>
      <c r="RXB57"/>
      <c r="RXC57"/>
      <c r="RXD57"/>
      <c r="RXE57"/>
      <c r="RXF57"/>
      <c r="RXG57"/>
      <c r="RXH57"/>
      <c r="RXI57"/>
      <c r="RXJ57"/>
      <c r="RXK57"/>
      <c r="RXL57"/>
      <c r="RXM57"/>
      <c r="RXN57"/>
      <c r="RXO57"/>
      <c r="RXP57"/>
      <c r="RXQ57"/>
      <c r="RXR57"/>
      <c r="RXS57"/>
      <c r="RXT57"/>
      <c r="RXU57"/>
      <c r="RXV57"/>
      <c r="RXW57"/>
      <c r="RXX57"/>
      <c r="RXY57"/>
      <c r="RXZ57"/>
      <c r="RYA57"/>
      <c r="RYB57"/>
      <c r="RYC57"/>
      <c r="RYD57"/>
      <c r="RYE57"/>
      <c r="RYF57"/>
      <c r="RYG57"/>
      <c r="RYH57"/>
      <c r="RYI57"/>
      <c r="RYJ57"/>
      <c r="RYK57"/>
      <c r="RYL57"/>
      <c r="RYM57"/>
      <c r="RYN57"/>
      <c r="RYO57"/>
      <c r="RYP57"/>
      <c r="RYQ57"/>
      <c r="RYR57"/>
      <c r="RYS57"/>
      <c r="RYT57"/>
      <c r="RYU57"/>
      <c r="RYV57"/>
      <c r="RYW57"/>
      <c r="RYX57"/>
      <c r="RYY57"/>
      <c r="RYZ57"/>
      <c r="RZA57"/>
      <c r="RZB57"/>
      <c r="RZC57"/>
      <c r="RZD57"/>
      <c r="RZE57"/>
      <c r="RZF57"/>
      <c r="RZG57"/>
      <c r="RZH57"/>
      <c r="RZI57"/>
      <c r="RZJ57"/>
      <c r="RZK57"/>
      <c r="RZL57"/>
      <c r="RZM57"/>
      <c r="RZN57"/>
      <c r="RZO57"/>
      <c r="RZP57"/>
      <c r="RZQ57"/>
      <c r="RZR57"/>
      <c r="RZS57"/>
      <c r="RZT57"/>
      <c r="RZU57"/>
      <c r="RZV57"/>
      <c r="RZW57"/>
      <c r="RZX57"/>
      <c r="RZY57"/>
      <c r="RZZ57"/>
      <c r="SAA57"/>
      <c r="SAB57"/>
      <c r="SAC57"/>
      <c r="SAD57"/>
      <c r="SAE57"/>
      <c r="SAF57"/>
      <c r="SAG57"/>
      <c r="SAH57"/>
      <c r="SAI57"/>
      <c r="SAJ57"/>
      <c r="SAK57"/>
      <c r="SAL57"/>
      <c r="SAM57"/>
      <c r="SAN57"/>
      <c r="SAO57"/>
      <c r="SAP57"/>
      <c r="SAQ57"/>
      <c r="SAR57"/>
      <c r="SAS57"/>
      <c r="SAT57"/>
      <c r="SAU57"/>
      <c r="SAV57"/>
      <c r="SAW57"/>
      <c r="SAX57"/>
      <c r="SAY57"/>
      <c r="SAZ57"/>
      <c r="SBA57"/>
      <c r="SBB57"/>
      <c r="SBC57"/>
      <c r="SBD57"/>
      <c r="SBE57"/>
      <c r="SBF57"/>
      <c r="SBG57"/>
      <c r="SBH57"/>
      <c r="SBI57"/>
      <c r="SBJ57"/>
      <c r="SBK57"/>
      <c r="SBL57"/>
      <c r="SBM57"/>
      <c r="SBN57"/>
      <c r="SBO57"/>
      <c r="SBP57"/>
      <c r="SBQ57"/>
      <c r="SBR57"/>
      <c r="SBS57"/>
      <c r="SBT57"/>
      <c r="SBU57"/>
      <c r="SBV57"/>
      <c r="SBW57"/>
      <c r="SBX57"/>
      <c r="SBY57"/>
      <c r="SBZ57"/>
      <c r="SCA57"/>
      <c r="SCB57"/>
      <c r="SCC57"/>
      <c r="SCD57"/>
      <c r="SCE57"/>
      <c r="SCF57"/>
      <c r="SCG57"/>
      <c r="SCH57"/>
      <c r="SCI57"/>
      <c r="SCJ57"/>
      <c r="SCK57"/>
      <c r="SCL57"/>
      <c r="SCM57"/>
      <c r="SCN57"/>
      <c r="SCO57"/>
      <c r="SCP57"/>
      <c r="SCQ57"/>
      <c r="SCR57"/>
      <c r="SCS57"/>
      <c r="SCT57"/>
      <c r="SCU57"/>
      <c r="SCV57"/>
      <c r="SCW57"/>
      <c r="SCX57"/>
      <c r="SCY57"/>
      <c r="SCZ57"/>
      <c r="SDA57"/>
      <c r="SDB57"/>
      <c r="SDC57"/>
      <c r="SDD57"/>
      <c r="SDE57"/>
      <c r="SDF57"/>
      <c r="SDG57"/>
      <c r="SDH57"/>
      <c r="SDI57"/>
      <c r="SDJ57"/>
      <c r="SDK57"/>
      <c r="SDL57"/>
      <c r="SDM57"/>
      <c r="SDN57"/>
      <c r="SDO57"/>
      <c r="SDP57"/>
      <c r="SDQ57"/>
      <c r="SDR57"/>
      <c r="SDS57"/>
      <c r="SDT57"/>
      <c r="SDU57"/>
      <c r="SDV57"/>
      <c r="SDW57"/>
      <c r="SDX57"/>
      <c r="SDY57"/>
      <c r="SDZ57"/>
      <c r="SEA57"/>
      <c r="SEB57"/>
      <c r="SEC57"/>
      <c r="SED57"/>
      <c r="SEE57"/>
      <c r="SEF57"/>
      <c r="SEG57"/>
      <c r="SEH57"/>
      <c r="SEI57"/>
      <c r="SEJ57"/>
      <c r="SEK57"/>
      <c r="SEL57"/>
      <c r="SEM57"/>
      <c r="SEN57"/>
      <c r="SEO57"/>
      <c r="SEP57"/>
      <c r="SEQ57"/>
      <c r="SER57"/>
      <c r="SES57"/>
      <c r="SET57"/>
      <c r="SEU57"/>
      <c r="SEV57"/>
      <c r="SEW57"/>
      <c r="SEX57"/>
      <c r="SEY57"/>
      <c r="SEZ57"/>
      <c r="SFA57"/>
      <c r="SFB57"/>
      <c r="SFC57"/>
      <c r="SFD57"/>
      <c r="SFE57"/>
      <c r="SFF57"/>
      <c r="SFG57"/>
      <c r="SFH57"/>
      <c r="SFI57"/>
      <c r="SFJ57"/>
      <c r="SFK57"/>
      <c r="SFL57"/>
      <c r="SFM57"/>
      <c r="SFN57"/>
      <c r="SFO57"/>
      <c r="SFP57"/>
      <c r="SFQ57"/>
      <c r="SFR57"/>
      <c r="SFS57"/>
      <c r="SFT57"/>
      <c r="SFU57"/>
      <c r="SFV57"/>
      <c r="SFW57"/>
      <c r="SFX57"/>
      <c r="SFY57"/>
      <c r="SFZ57"/>
      <c r="SGA57"/>
      <c r="SGB57"/>
      <c r="SGC57"/>
      <c r="SGD57"/>
      <c r="SGE57"/>
      <c r="SGF57"/>
      <c r="SGG57"/>
      <c r="SGH57"/>
      <c r="SGI57"/>
      <c r="SGJ57"/>
      <c r="SGK57"/>
      <c r="SGL57"/>
      <c r="SGM57"/>
      <c r="SGN57"/>
      <c r="SGO57"/>
      <c r="SGP57"/>
      <c r="SGQ57"/>
      <c r="SGR57"/>
      <c r="SGS57"/>
      <c r="SGT57"/>
      <c r="SGU57"/>
      <c r="SGV57"/>
      <c r="SGW57"/>
      <c r="SGX57"/>
      <c r="SGY57"/>
      <c r="SGZ57"/>
      <c r="SHA57"/>
      <c r="SHB57"/>
      <c r="SHC57"/>
      <c r="SHD57"/>
      <c r="SHE57"/>
      <c r="SHF57"/>
      <c r="SHG57"/>
      <c r="SHH57"/>
      <c r="SHI57"/>
      <c r="SHJ57"/>
      <c r="SHK57"/>
      <c r="SHL57"/>
      <c r="SHM57"/>
      <c r="SHN57"/>
      <c r="SHO57"/>
      <c r="SHP57"/>
      <c r="SHQ57"/>
      <c r="SHR57"/>
      <c r="SHS57"/>
      <c r="SHT57"/>
      <c r="SHU57"/>
      <c r="SHV57"/>
      <c r="SHW57"/>
      <c r="SHX57"/>
      <c r="SHY57"/>
      <c r="SHZ57"/>
      <c r="SIA57"/>
      <c r="SIB57"/>
      <c r="SIC57"/>
      <c r="SID57"/>
      <c r="SIE57"/>
      <c r="SIF57"/>
      <c r="SIG57"/>
      <c r="SIH57"/>
      <c r="SII57"/>
      <c r="SIJ57"/>
      <c r="SIK57"/>
      <c r="SIL57"/>
      <c r="SIM57"/>
      <c r="SIN57"/>
      <c r="SIO57"/>
      <c r="SIP57"/>
      <c r="SIQ57"/>
      <c r="SIR57"/>
      <c r="SIS57"/>
      <c r="SIT57"/>
      <c r="SIU57"/>
      <c r="SIV57"/>
      <c r="SIW57"/>
      <c r="SIX57"/>
      <c r="SIY57"/>
      <c r="SIZ57"/>
      <c r="SJA57"/>
      <c r="SJB57"/>
      <c r="SJC57"/>
      <c r="SJD57"/>
      <c r="SJE57"/>
      <c r="SJF57"/>
      <c r="SJG57"/>
      <c r="SJH57"/>
      <c r="SJI57"/>
      <c r="SJJ57"/>
      <c r="SJK57"/>
      <c r="SJL57"/>
      <c r="SJM57"/>
      <c r="SJN57"/>
      <c r="SJO57"/>
      <c r="SJP57"/>
      <c r="SJQ57"/>
      <c r="SJR57"/>
      <c r="SJS57"/>
      <c r="SJT57"/>
      <c r="SJU57"/>
      <c r="SJV57"/>
      <c r="SJW57"/>
      <c r="SJX57"/>
      <c r="SJY57"/>
      <c r="SJZ57"/>
      <c r="SKA57"/>
      <c r="SKB57"/>
      <c r="SKC57"/>
      <c r="SKD57"/>
      <c r="SKE57"/>
      <c r="SKF57"/>
      <c r="SKG57"/>
      <c r="SKH57"/>
      <c r="SKI57"/>
      <c r="SKJ57"/>
      <c r="SKK57"/>
      <c r="SKL57"/>
      <c r="SKM57"/>
      <c r="SKN57"/>
      <c r="SKO57"/>
      <c r="SKP57"/>
      <c r="SKQ57"/>
      <c r="SKR57"/>
      <c r="SKS57"/>
      <c r="SKT57"/>
      <c r="SKU57"/>
      <c r="SKV57"/>
      <c r="SKW57"/>
      <c r="SKX57"/>
      <c r="SKY57"/>
      <c r="SKZ57"/>
      <c r="SLA57"/>
      <c r="SLB57"/>
      <c r="SLC57"/>
      <c r="SLD57"/>
      <c r="SLE57"/>
      <c r="SLF57"/>
      <c r="SLG57"/>
      <c r="SLH57"/>
      <c r="SLI57"/>
      <c r="SLJ57"/>
      <c r="SLK57"/>
      <c r="SLL57"/>
      <c r="SLM57"/>
      <c r="SLN57"/>
      <c r="SLO57"/>
      <c r="SLP57"/>
      <c r="SLQ57"/>
      <c r="SLR57"/>
      <c r="SLS57"/>
      <c r="SLT57"/>
      <c r="SLU57"/>
      <c r="SLV57"/>
      <c r="SLW57"/>
      <c r="SLX57"/>
      <c r="SLY57"/>
      <c r="SLZ57"/>
      <c r="SMA57"/>
      <c r="SMB57"/>
      <c r="SMC57"/>
      <c r="SMD57"/>
      <c r="SME57"/>
      <c r="SMF57"/>
      <c r="SMG57"/>
      <c r="SMH57"/>
      <c r="SMI57"/>
      <c r="SMJ57"/>
      <c r="SMK57"/>
      <c r="SML57"/>
      <c r="SMM57"/>
      <c r="SMN57"/>
      <c r="SMO57"/>
      <c r="SMP57"/>
      <c r="SMQ57"/>
      <c r="SMR57"/>
      <c r="SMS57"/>
      <c r="SMT57"/>
      <c r="SMU57"/>
      <c r="SMV57"/>
      <c r="SMW57"/>
      <c r="SMX57"/>
      <c r="SMY57"/>
      <c r="SMZ57"/>
      <c r="SNA57"/>
      <c r="SNB57"/>
      <c r="SNC57"/>
      <c r="SND57"/>
      <c r="SNE57"/>
      <c r="SNF57"/>
      <c r="SNG57"/>
      <c r="SNH57"/>
      <c r="SNI57"/>
      <c r="SNJ57"/>
      <c r="SNK57"/>
      <c r="SNL57"/>
      <c r="SNM57"/>
      <c r="SNN57"/>
      <c r="SNO57"/>
      <c r="SNP57"/>
      <c r="SNQ57"/>
      <c r="SNR57"/>
      <c r="SNS57"/>
      <c r="SNT57"/>
      <c r="SNU57"/>
      <c r="SNV57"/>
      <c r="SNW57"/>
      <c r="SNX57"/>
      <c r="SNY57"/>
      <c r="SNZ57"/>
      <c r="SOA57"/>
      <c r="SOB57"/>
      <c r="SOC57"/>
      <c r="SOD57"/>
      <c r="SOE57"/>
      <c r="SOF57"/>
      <c r="SOG57"/>
      <c r="SOH57"/>
      <c r="SOI57"/>
      <c r="SOJ57"/>
      <c r="SOK57"/>
      <c r="SOL57"/>
      <c r="SOM57"/>
      <c r="SON57"/>
      <c r="SOO57"/>
      <c r="SOP57"/>
      <c r="SOQ57"/>
      <c r="SOR57"/>
      <c r="SOS57"/>
      <c r="SOT57"/>
      <c r="SOU57"/>
      <c r="SOV57"/>
      <c r="SOW57"/>
      <c r="SOX57"/>
      <c r="SOY57"/>
      <c r="SOZ57"/>
      <c r="SPA57"/>
      <c r="SPB57"/>
      <c r="SPC57"/>
      <c r="SPD57"/>
      <c r="SPE57"/>
      <c r="SPF57"/>
      <c r="SPG57"/>
      <c r="SPH57"/>
      <c r="SPI57"/>
      <c r="SPJ57"/>
      <c r="SPK57"/>
      <c r="SPL57"/>
      <c r="SPM57"/>
      <c r="SPN57"/>
      <c r="SPO57"/>
      <c r="SPP57"/>
      <c r="SPQ57"/>
      <c r="SPR57"/>
      <c r="SPS57"/>
      <c r="SPT57"/>
      <c r="SPU57"/>
      <c r="SPV57"/>
      <c r="SPW57"/>
      <c r="SPX57"/>
      <c r="SPY57"/>
      <c r="SPZ57"/>
      <c r="SQA57"/>
      <c r="SQB57"/>
      <c r="SQC57"/>
      <c r="SQD57"/>
      <c r="SQE57"/>
      <c r="SQF57"/>
      <c r="SQG57"/>
      <c r="SQH57"/>
      <c r="SQI57"/>
      <c r="SQJ57"/>
      <c r="SQK57"/>
      <c r="SQL57"/>
      <c r="SQM57"/>
      <c r="SQN57"/>
      <c r="SQO57"/>
      <c r="SQP57"/>
      <c r="SQQ57"/>
      <c r="SQR57"/>
      <c r="SQS57"/>
      <c r="SQT57"/>
      <c r="SQU57"/>
      <c r="SQV57"/>
      <c r="SQW57"/>
      <c r="SQX57"/>
      <c r="SQY57"/>
      <c r="SQZ57"/>
      <c r="SRA57"/>
      <c r="SRB57"/>
      <c r="SRC57"/>
      <c r="SRD57"/>
      <c r="SRE57"/>
      <c r="SRF57"/>
      <c r="SRG57"/>
      <c r="SRH57"/>
      <c r="SRI57"/>
      <c r="SRJ57"/>
      <c r="SRK57"/>
      <c r="SRL57"/>
      <c r="SRM57"/>
      <c r="SRN57"/>
      <c r="SRO57"/>
      <c r="SRP57"/>
      <c r="SRQ57"/>
      <c r="SRR57"/>
      <c r="SRS57"/>
      <c r="SRT57"/>
      <c r="SRU57"/>
      <c r="SRV57"/>
      <c r="SRW57"/>
      <c r="SRX57"/>
      <c r="SRY57"/>
      <c r="SRZ57"/>
      <c r="SSA57"/>
      <c r="SSB57"/>
      <c r="SSC57"/>
      <c r="SSD57"/>
      <c r="SSE57"/>
      <c r="SSF57"/>
      <c r="SSG57"/>
      <c r="SSH57"/>
      <c r="SSI57"/>
      <c r="SSJ57"/>
      <c r="SSK57"/>
      <c r="SSL57"/>
      <c r="SSM57"/>
      <c r="SSN57"/>
      <c r="SSO57"/>
      <c r="SSP57"/>
      <c r="SSQ57"/>
      <c r="SSR57"/>
      <c r="SSS57"/>
      <c r="SST57"/>
      <c r="SSU57"/>
      <c r="SSV57"/>
      <c r="SSW57"/>
      <c r="SSX57"/>
      <c r="SSY57"/>
      <c r="SSZ57"/>
      <c r="STA57"/>
      <c r="STB57"/>
      <c r="STC57"/>
      <c r="STD57"/>
      <c r="STE57"/>
      <c r="STF57"/>
      <c r="STG57"/>
      <c r="STH57"/>
      <c r="STI57"/>
      <c r="STJ57"/>
      <c r="STK57"/>
      <c r="STL57"/>
      <c r="STM57"/>
      <c r="STN57"/>
      <c r="STO57"/>
      <c r="STP57"/>
      <c r="STQ57"/>
      <c r="STR57"/>
      <c r="STS57"/>
      <c r="STT57"/>
      <c r="STU57"/>
      <c r="STV57"/>
      <c r="STW57"/>
      <c r="STX57"/>
      <c r="STY57"/>
      <c r="STZ57"/>
      <c r="SUA57"/>
      <c r="SUB57"/>
      <c r="SUC57"/>
      <c r="SUD57"/>
      <c r="SUE57"/>
      <c r="SUF57"/>
      <c r="SUG57"/>
      <c r="SUH57"/>
      <c r="SUI57"/>
      <c r="SUJ57"/>
      <c r="SUK57"/>
      <c r="SUL57"/>
      <c r="SUM57"/>
      <c r="SUN57"/>
      <c r="SUO57"/>
      <c r="SUP57"/>
      <c r="SUQ57"/>
      <c r="SUR57"/>
      <c r="SUS57"/>
      <c r="SUT57"/>
      <c r="SUU57"/>
      <c r="SUV57"/>
      <c r="SUW57"/>
      <c r="SUX57"/>
      <c r="SUY57"/>
      <c r="SUZ57"/>
      <c r="SVA57"/>
      <c r="SVB57"/>
      <c r="SVC57"/>
      <c r="SVD57"/>
      <c r="SVE57"/>
      <c r="SVF57"/>
      <c r="SVG57"/>
      <c r="SVH57"/>
      <c r="SVI57"/>
      <c r="SVJ57"/>
      <c r="SVK57"/>
      <c r="SVL57"/>
      <c r="SVM57"/>
      <c r="SVN57"/>
      <c r="SVO57"/>
      <c r="SVP57"/>
      <c r="SVQ57"/>
      <c r="SVR57"/>
      <c r="SVS57"/>
      <c r="SVT57"/>
      <c r="SVU57"/>
      <c r="SVV57"/>
      <c r="SVW57"/>
      <c r="SVX57"/>
      <c r="SVY57"/>
      <c r="SVZ57"/>
      <c r="SWA57"/>
      <c r="SWB57"/>
      <c r="SWC57"/>
      <c r="SWD57"/>
      <c r="SWE57"/>
      <c r="SWF57"/>
      <c r="SWG57"/>
      <c r="SWH57"/>
      <c r="SWI57"/>
      <c r="SWJ57"/>
      <c r="SWK57"/>
      <c r="SWL57"/>
      <c r="SWM57"/>
      <c r="SWN57"/>
      <c r="SWO57"/>
      <c r="SWP57"/>
      <c r="SWQ57"/>
      <c r="SWR57"/>
      <c r="SWS57"/>
      <c r="SWT57"/>
      <c r="SWU57"/>
      <c r="SWV57"/>
      <c r="SWW57"/>
      <c r="SWX57"/>
      <c r="SWY57"/>
      <c r="SWZ57"/>
      <c r="SXA57"/>
      <c r="SXB57"/>
      <c r="SXC57"/>
      <c r="SXD57"/>
      <c r="SXE57"/>
      <c r="SXF57"/>
      <c r="SXG57"/>
      <c r="SXH57"/>
      <c r="SXI57"/>
      <c r="SXJ57"/>
      <c r="SXK57"/>
      <c r="SXL57"/>
      <c r="SXM57"/>
      <c r="SXN57"/>
      <c r="SXO57"/>
      <c r="SXP57"/>
      <c r="SXQ57"/>
      <c r="SXR57"/>
      <c r="SXS57"/>
      <c r="SXT57"/>
      <c r="SXU57"/>
      <c r="SXV57"/>
      <c r="SXW57"/>
      <c r="SXX57"/>
      <c r="SXY57"/>
      <c r="SXZ57"/>
      <c r="SYA57"/>
      <c r="SYB57"/>
      <c r="SYC57"/>
      <c r="SYD57"/>
      <c r="SYE57"/>
      <c r="SYF57"/>
      <c r="SYG57"/>
      <c r="SYH57"/>
      <c r="SYI57"/>
      <c r="SYJ57"/>
      <c r="SYK57"/>
      <c r="SYL57"/>
      <c r="SYM57"/>
      <c r="SYN57"/>
      <c r="SYO57"/>
      <c r="SYP57"/>
      <c r="SYQ57"/>
      <c r="SYR57"/>
      <c r="SYS57"/>
      <c r="SYT57"/>
      <c r="SYU57"/>
      <c r="SYV57"/>
      <c r="SYW57"/>
      <c r="SYX57"/>
      <c r="SYY57"/>
      <c r="SYZ57"/>
      <c r="SZA57"/>
      <c r="SZB57"/>
      <c r="SZC57"/>
      <c r="SZD57"/>
      <c r="SZE57"/>
      <c r="SZF57"/>
      <c r="SZG57"/>
      <c r="SZH57"/>
      <c r="SZI57"/>
      <c r="SZJ57"/>
      <c r="SZK57"/>
      <c r="SZL57"/>
      <c r="SZM57"/>
      <c r="SZN57"/>
      <c r="SZO57"/>
      <c r="SZP57"/>
      <c r="SZQ57"/>
      <c r="SZR57"/>
      <c r="SZS57"/>
      <c r="SZT57"/>
      <c r="SZU57"/>
      <c r="SZV57"/>
      <c r="SZW57"/>
      <c r="SZX57"/>
      <c r="SZY57"/>
      <c r="SZZ57"/>
      <c r="TAA57"/>
      <c r="TAB57"/>
      <c r="TAC57"/>
      <c r="TAD57"/>
      <c r="TAE57"/>
      <c r="TAF57"/>
      <c r="TAG57"/>
      <c r="TAH57"/>
      <c r="TAI57"/>
      <c r="TAJ57"/>
      <c r="TAK57"/>
      <c r="TAL57"/>
      <c r="TAM57"/>
      <c r="TAN57"/>
      <c r="TAO57"/>
      <c r="TAP57"/>
      <c r="TAQ57"/>
      <c r="TAR57"/>
      <c r="TAS57"/>
      <c r="TAT57"/>
      <c r="TAU57"/>
      <c r="TAV57"/>
      <c r="TAW57"/>
      <c r="TAX57"/>
      <c r="TAY57"/>
      <c r="TAZ57"/>
      <c r="TBA57"/>
      <c r="TBB57"/>
      <c r="TBC57"/>
      <c r="TBD57"/>
      <c r="TBE57"/>
      <c r="TBF57"/>
      <c r="TBG57"/>
      <c r="TBH57"/>
      <c r="TBI57"/>
      <c r="TBJ57"/>
      <c r="TBK57"/>
      <c r="TBL57"/>
      <c r="TBM57"/>
      <c r="TBN57"/>
      <c r="TBO57"/>
      <c r="TBP57"/>
      <c r="TBQ57"/>
      <c r="TBR57"/>
      <c r="TBS57"/>
      <c r="TBT57"/>
      <c r="TBU57"/>
      <c r="TBV57"/>
      <c r="TBW57"/>
      <c r="TBX57"/>
      <c r="TBY57"/>
      <c r="TBZ57"/>
      <c r="TCA57"/>
      <c r="TCB57"/>
      <c r="TCC57"/>
      <c r="TCD57"/>
      <c r="TCE57"/>
      <c r="TCF57"/>
      <c r="TCG57"/>
      <c r="TCH57"/>
      <c r="TCI57"/>
      <c r="TCJ57"/>
      <c r="TCK57"/>
      <c r="TCL57"/>
      <c r="TCM57"/>
      <c r="TCN57"/>
      <c r="TCO57"/>
      <c r="TCP57"/>
      <c r="TCQ57"/>
      <c r="TCR57"/>
      <c r="TCS57"/>
      <c r="TCT57"/>
      <c r="TCU57"/>
      <c r="TCV57"/>
      <c r="TCW57"/>
      <c r="TCX57"/>
      <c r="TCY57"/>
      <c r="TCZ57"/>
      <c r="TDA57"/>
      <c r="TDB57"/>
      <c r="TDC57"/>
      <c r="TDD57"/>
      <c r="TDE57"/>
      <c r="TDF57"/>
      <c r="TDG57"/>
      <c r="TDH57"/>
      <c r="TDI57"/>
      <c r="TDJ57"/>
      <c r="TDK57"/>
      <c r="TDL57"/>
      <c r="TDM57"/>
      <c r="TDN57"/>
      <c r="TDO57"/>
      <c r="TDP57"/>
      <c r="TDQ57"/>
      <c r="TDR57"/>
      <c r="TDS57"/>
      <c r="TDT57"/>
      <c r="TDU57"/>
      <c r="TDV57"/>
      <c r="TDW57"/>
      <c r="TDX57"/>
      <c r="TDY57"/>
      <c r="TDZ57"/>
      <c r="TEA57"/>
      <c r="TEB57"/>
      <c r="TEC57"/>
      <c r="TED57"/>
      <c r="TEE57"/>
      <c r="TEF57"/>
      <c r="TEG57"/>
      <c r="TEH57"/>
      <c r="TEI57"/>
      <c r="TEJ57"/>
      <c r="TEK57"/>
      <c r="TEL57"/>
      <c r="TEM57"/>
      <c r="TEN57"/>
      <c r="TEO57"/>
      <c r="TEP57"/>
      <c r="TEQ57"/>
      <c r="TER57"/>
      <c r="TES57"/>
      <c r="TET57"/>
      <c r="TEU57"/>
      <c r="TEV57"/>
      <c r="TEW57"/>
      <c r="TEX57"/>
      <c r="TEY57"/>
      <c r="TEZ57"/>
      <c r="TFA57"/>
      <c r="TFB57"/>
      <c r="TFC57"/>
      <c r="TFD57"/>
      <c r="TFE57"/>
      <c r="TFF57"/>
      <c r="TFG57"/>
      <c r="TFH57"/>
      <c r="TFI57"/>
      <c r="TFJ57"/>
      <c r="TFK57"/>
      <c r="TFL57"/>
      <c r="TFM57"/>
      <c r="TFN57"/>
      <c r="TFO57"/>
      <c r="TFP57"/>
      <c r="TFQ57"/>
      <c r="TFR57"/>
      <c r="TFS57"/>
      <c r="TFT57"/>
      <c r="TFU57"/>
      <c r="TFV57"/>
      <c r="TFW57"/>
      <c r="TFX57"/>
      <c r="TFY57"/>
      <c r="TFZ57"/>
      <c r="TGA57"/>
      <c r="TGB57"/>
      <c r="TGC57"/>
      <c r="TGD57"/>
      <c r="TGE57"/>
      <c r="TGF57"/>
      <c r="TGG57"/>
      <c r="TGH57"/>
      <c r="TGI57"/>
      <c r="TGJ57"/>
      <c r="TGK57"/>
      <c r="TGL57"/>
      <c r="TGM57"/>
      <c r="TGN57"/>
      <c r="TGO57"/>
      <c r="TGP57"/>
      <c r="TGQ57"/>
      <c r="TGR57"/>
      <c r="TGS57"/>
      <c r="TGT57"/>
      <c r="TGU57"/>
      <c r="TGV57"/>
      <c r="TGW57"/>
      <c r="TGX57"/>
      <c r="TGY57"/>
      <c r="TGZ57"/>
      <c r="THA57"/>
      <c r="THB57"/>
      <c r="THC57"/>
      <c r="THD57"/>
      <c r="THE57"/>
      <c r="THF57"/>
      <c r="THG57"/>
      <c r="THH57"/>
      <c r="THI57"/>
      <c r="THJ57"/>
      <c r="THK57"/>
      <c r="THL57"/>
      <c r="THM57"/>
      <c r="THN57"/>
      <c r="THO57"/>
      <c r="THP57"/>
      <c r="THQ57"/>
      <c r="THR57"/>
      <c r="THS57"/>
      <c r="THT57"/>
      <c r="THU57"/>
      <c r="THV57"/>
      <c r="THW57"/>
      <c r="THX57"/>
      <c r="THY57"/>
      <c r="THZ57"/>
      <c r="TIA57"/>
      <c r="TIB57"/>
      <c r="TIC57"/>
      <c r="TID57"/>
      <c r="TIE57"/>
      <c r="TIF57"/>
      <c r="TIG57"/>
      <c r="TIH57"/>
      <c r="TII57"/>
      <c r="TIJ57"/>
      <c r="TIK57"/>
      <c r="TIL57"/>
      <c r="TIM57"/>
      <c r="TIN57"/>
      <c r="TIO57"/>
      <c r="TIP57"/>
      <c r="TIQ57"/>
      <c r="TIR57"/>
      <c r="TIS57"/>
      <c r="TIT57"/>
      <c r="TIU57"/>
      <c r="TIV57"/>
      <c r="TIW57"/>
      <c r="TIX57"/>
      <c r="TIY57"/>
      <c r="TIZ57"/>
      <c r="TJA57"/>
      <c r="TJB57"/>
      <c r="TJC57"/>
      <c r="TJD57"/>
      <c r="TJE57"/>
      <c r="TJF57"/>
      <c r="TJG57"/>
      <c r="TJH57"/>
      <c r="TJI57"/>
      <c r="TJJ57"/>
      <c r="TJK57"/>
      <c r="TJL57"/>
      <c r="TJM57"/>
      <c r="TJN57"/>
      <c r="TJO57"/>
      <c r="TJP57"/>
      <c r="TJQ57"/>
      <c r="TJR57"/>
      <c r="TJS57"/>
      <c r="TJT57"/>
      <c r="TJU57"/>
      <c r="TJV57"/>
      <c r="TJW57"/>
      <c r="TJX57"/>
      <c r="TJY57"/>
      <c r="TJZ57"/>
      <c r="TKA57"/>
      <c r="TKB57"/>
      <c r="TKC57"/>
      <c r="TKD57"/>
      <c r="TKE57"/>
      <c r="TKF57"/>
      <c r="TKG57"/>
      <c r="TKH57"/>
      <c r="TKI57"/>
      <c r="TKJ57"/>
      <c r="TKK57"/>
      <c r="TKL57"/>
      <c r="TKM57"/>
      <c r="TKN57"/>
      <c r="TKO57"/>
      <c r="TKP57"/>
      <c r="TKQ57"/>
      <c r="TKR57"/>
      <c r="TKS57"/>
      <c r="TKT57"/>
      <c r="TKU57"/>
      <c r="TKV57"/>
      <c r="TKW57"/>
      <c r="TKX57"/>
      <c r="TKY57"/>
      <c r="TKZ57"/>
      <c r="TLA57"/>
      <c r="TLB57"/>
      <c r="TLC57"/>
      <c r="TLD57"/>
      <c r="TLE57"/>
      <c r="TLF57"/>
      <c r="TLG57"/>
      <c r="TLH57"/>
      <c r="TLI57"/>
      <c r="TLJ57"/>
      <c r="TLK57"/>
      <c r="TLL57"/>
      <c r="TLM57"/>
      <c r="TLN57"/>
      <c r="TLO57"/>
      <c r="TLP57"/>
      <c r="TLQ57"/>
      <c r="TLR57"/>
      <c r="TLS57"/>
      <c r="TLT57"/>
      <c r="TLU57"/>
      <c r="TLV57"/>
      <c r="TLW57"/>
      <c r="TLX57"/>
      <c r="TLY57"/>
      <c r="TLZ57"/>
      <c r="TMA57"/>
      <c r="TMB57"/>
      <c r="TMC57"/>
      <c r="TMD57"/>
      <c r="TME57"/>
      <c r="TMF57"/>
      <c r="TMG57"/>
      <c r="TMH57"/>
      <c r="TMI57"/>
      <c r="TMJ57"/>
      <c r="TMK57"/>
      <c r="TML57"/>
      <c r="TMM57"/>
      <c r="TMN57"/>
      <c r="TMO57"/>
      <c r="TMP57"/>
      <c r="TMQ57"/>
      <c r="TMR57"/>
      <c r="TMS57"/>
      <c r="TMT57"/>
      <c r="TMU57"/>
      <c r="TMV57"/>
      <c r="TMW57"/>
      <c r="TMX57"/>
      <c r="TMY57"/>
      <c r="TMZ57"/>
      <c r="TNA57"/>
      <c r="TNB57"/>
      <c r="TNC57"/>
      <c r="TND57"/>
      <c r="TNE57"/>
      <c r="TNF57"/>
      <c r="TNG57"/>
      <c r="TNH57"/>
      <c r="TNI57"/>
      <c r="TNJ57"/>
      <c r="TNK57"/>
      <c r="TNL57"/>
      <c r="TNM57"/>
      <c r="TNN57"/>
      <c r="TNO57"/>
      <c r="TNP57"/>
      <c r="TNQ57"/>
      <c r="TNR57"/>
      <c r="TNS57"/>
      <c r="TNT57"/>
      <c r="TNU57"/>
      <c r="TNV57"/>
      <c r="TNW57"/>
      <c r="TNX57"/>
      <c r="TNY57"/>
      <c r="TNZ57"/>
      <c r="TOA57"/>
      <c r="TOB57"/>
      <c r="TOC57"/>
      <c r="TOD57"/>
      <c r="TOE57"/>
      <c r="TOF57"/>
      <c r="TOG57"/>
      <c r="TOH57"/>
      <c r="TOI57"/>
      <c r="TOJ57"/>
      <c r="TOK57"/>
      <c r="TOL57"/>
      <c r="TOM57"/>
      <c r="TON57"/>
      <c r="TOO57"/>
      <c r="TOP57"/>
      <c r="TOQ57"/>
      <c r="TOR57"/>
      <c r="TOS57"/>
      <c r="TOT57"/>
      <c r="TOU57"/>
      <c r="TOV57"/>
      <c r="TOW57"/>
      <c r="TOX57"/>
      <c r="TOY57"/>
      <c r="TOZ57"/>
      <c r="TPA57"/>
      <c r="TPB57"/>
      <c r="TPC57"/>
      <c r="TPD57"/>
      <c r="TPE57"/>
      <c r="TPF57"/>
      <c r="TPG57"/>
      <c r="TPH57"/>
      <c r="TPI57"/>
      <c r="TPJ57"/>
      <c r="TPK57"/>
      <c r="TPL57"/>
      <c r="TPM57"/>
      <c r="TPN57"/>
      <c r="TPO57"/>
      <c r="TPP57"/>
      <c r="TPQ57"/>
      <c r="TPR57"/>
      <c r="TPS57"/>
      <c r="TPT57"/>
      <c r="TPU57"/>
      <c r="TPV57"/>
      <c r="TPW57"/>
      <c r="TPX57"/>
      <c r="TPY57"/>
      <c r="TPZ57"/>
      <c r="TQA57"/>
      <c r="TQB57"/>
      <c r="TQC57"/>
      <c r="TQD57"/>
      <c r="TQE57"/>
      <c r="TQF57"/>
      <c r="TQG57"/>
      <c r="TQH57"/>
      <c r="TQI57"/>
      <c r="TQJ57"/>
      <c r="TQK57"/>
      <c r="TQL57"/>
      <c r="TQM57"/>
      <c r="TQN57"/>
      <c r="TQO57"/>
      <c r="TQP57"/>
      <c r="TQQ57"/>
      <c r="TQR57"/>
      <c r="TQS57"/>
      <c r="TQT57"/>
      <c r="TQU57"/>
      <c r="TQV57"/>
      <c r="TQW57"/>
      <c r="TQX57"/>
      <c r="TQY57"/>
      <c r="TQZ57"/>
      <c r="TRA57"/>
      <c r="TRB57"/>
      <c r="TRC57"/>
      <c r="TRD57"/>
      <c r="TRE57"/>
      <c r="TRF57"/>
      <c r="TRG57"/>
      <c r="TRH57"/>
      <c r="TRI57"/>
      <c r="TRJ57"/>
      <c r="TRK57"/>
      <c r="TRL57"/>
      <c r="TRM57"/>
      <c r="TRN57"/>
      <c r="TRO57"/>
      <c r="TRP57"/>
      <c r="TRQ57"/>
      <c r="TRR57"/>
      <c r="TRS57"/>
      <c r="TRT57"/>
      <c r="TRU57"/>
      <c r="TRV57"/>
      <c r="TRW57"/>
      <c r="TRX57"/>
      <c r="TRY57"/>
      <c r="TRZ57"/>
      <c r="TSA57"/>
      <c r="TSB57"/>
      <c r="TSC57"/>
      <c r="TSD57"/>
      <c r="TSE57"/>
      <c r="TSF57"/>
      <c r="TSG57"/>
      <c r="TSH57"/>
      <c r="TSI57"/>
      <c r="TSJ57"/>
      <c r="TSK57"/>
      <c r="TSL57"/>
      <c r="TSM57"/>
      <c r="TSN57"/>
      <c r="TSO57"/>
      <c r="TSP57"/>
      <c r="TSQ57"/>
      <c r="TSR57"/>
      <c r="TSS57"/>
      <c r="TST57"/>
      <c r="TSU57"/>
      <c r="TSV57"/>
      <c r="TSW57"/>
      <c r="TSX57"/>
      <c r="TSY57"/>
      <c r="TSZ57"/>
      <c r="TTA57"/>
      <c r="TTB57"/>
      <c r="TTC57"/>
      <c r="TTD57"/>
      <c r="TTE57"/>
      <c r="TTF57"/>
      <c r="TTG57"/>
      <c r="TTH57"/>
      <c r="TTI57"/>
      <c r="TTJ57"/>
      <c r="TTK57"/>
      <c r="TTL57"/>
      <c r="TTM57"/>
      <c r="TTN57"/>
      <c r="TTO57"/>
      <c r="TTP57"/>
      <c r="TTQ57"/>
      <c r="TTR57"/>
      <c r="TTS57"/>
      <c r="TTT57"/>
      <c r="TTU57"/>
      <c r="TTV57"/>
      <c r="TTW57"/>
      <c r="TTX57"/>
      <c r="TTY57"/>
      <c r="TTZ57"/>
      <c r="TUA57"/>
      <c r="TUB57"/>
      <c r="TUC57"/>
      <c r="TUD57"/>
      <c r="TUE57"/>
      <c r="TUF57"/>
      <c r="TUG57"/>
      <c r="TUH57"/>
      <c r="TUI57"/>
      <c r="TUJ57"/>
      <c r="TUK57"/>
      <c r="TUL57"/>
      <c r="TUM57"/>
      <c r="TUN57"/>
      <c r="TUO57"/>
      <c r="TUP57"/>
      <c r="TUQ57"/>
      <c r="TUR57"/>
      <c r="TUS57"/>
      <c r="TUT57"/>
      <c r="TUU57"/>
      <c r="TUV57"/>
      <c r="TUW57"/>
      <c r="TUX57"/>
      <c r="TUY57"/>
      <c r="TUZ57"/>
      <c r="TVA57"/>
      <c r="TVB57"/>
      <c r="TVC57"/>
      <c r="TVD57"/>
      <c r="TVE57"/>
      <c r="TVF57"/>
      <c r="TVG57"/>
      <c r="TVH57"/>
      <c r="TVI57"/>
      <c r="TVJ57"/>
      <c r="TVK57"/>
      <c r="TVL57"/>
      <c r="TVM57"/>
      <c r="TVN57"/>
      <c r="TVO57"/>
      <c r="TVP57"/>
      <c r="TVQ57"/>
      <c r="TVR57"/>
      <c r="TVS57"/>
      <c r="TVT57"/>
      <c r="TVU57"/>
      <c r="TVV57"/>
      <c r="TVW57"/>
      <c r="TVX57"/>
      <c r="TVY57"/>
      <c r="TVZ57"/>
      <c r="TWA57"/>
      <c r="TWB57"/>
      <c r="TWC57"/>
      <c r="TWD57"/>
      <c r="TWE57"/>
      <c r="TWF57"/>
      <c r="TWG57"/>
      <c r="TWH57"/>
      <c r="TWI57"/>
      <c r="TWJ57"/>
      <c r="TWK57"/>
      <c r="TWL57"/>
      <c r="TWM57"/>
      <c r="TWN57"/>
      <c r="TWO57"/>
      <c r="TWP57"/>
      <c r="TWQ57"/>
      <c r="TWR57"/>
      <c r="TWS57"/>
      <c r="TWT57"/>
      <c r="TWU57"/>
      <c r="TWV57"/>
      <c r="TWW57"/>
      <c r="TWX57"/>
      <c r="TWY57"/>
      <c r="TWZ57"/>
      <c r="TXA57"/>
      <c r="TXB57"/>
      <c r="TXC57"/>
      <c r="TXD57"/>
      <c r="TXE57"/>
      <c r="TXF57"/>
      <c r="TXG57"/>
      <c r="TXH57"/>
      <c r="TXI57"/>
      <c r="TXJ57"/>
      <c r="TXK57"/>
      <c r="TXL57"/>
      <c r="TXM57"/>
      <c r="TXN57"/>
      <c r="TXO57"/>
      <c r="TXP57"/>
      <c r="TXQ57"/>
      <c r="TXR57"/>
      <c r="TXS57"/>
      <c r="TXT57"/>
      <c r="TXU57"/>
      <c r="TXV57"/>
      <c r="TXW57"/>
      <c r="TXX57"/>
      <c r="TXY57"/>
      <c r="TXZ57"/>
      <c r="TYA57"/>
      <c r="TYB57"/>
      <c r="TYC57"/>
      <c r="TYD57"/>
      <c r="TYE57"/>
      <c r="TYF57"/>
      <c r="TYG57"/>
      <c r="TYH57"/>
      <c r="TYI57"/>
      <c r="TYJ57"/>
      <c r="TYK57"/>
      <c r="TYL57"/>
      <c r="TYM57"/>
      <c r="TYN57"/>
      <c r="TYO57"/>
      <c r="TYP57"/>
      <c r="TYQ57"/>
      <c r="TYR57"/>
      <c r="TYS57"/>
      <c r="TYT57"/>
      <c r="TYU57"/>
      <c r="TYV57"/>
      <c r="TYW57"/>
      <c r="TYX57"/>
      <c r="TYY57"/>
      <c r="TYZ57"/>
      <c r="TZA57"/>
      <c r="TZB57"/>
      <c r="TZC57"/>
      <c r="TZD57"/>
      <c r="TZE57"/>
      <c r="TZF57"/>
      <c r="TZG57"/>
      <c r="TZH57"/>
      <c r="TZI57"/>
      <c r="TZJ57"/>
      <c r="TZK57"/>
      <c r="TZL57"/>
      <c r="TZM57"/>
      <c r="TZN57"/>
      <c r="TZO57"/>
      <c r="TZP57"/>
      <c r="TZQ57"/>
      <c r="TZR57"/>
      <c r="TZS57"/>
      <c r="TZT57"/>
      <c r="TZU57"/>
      <c r="TZV57"/>
      <c r="TZW57"/>
      <c r="TZX57"/>
      <c r="TZY57"/>
      <c r="TZZ57"/>
      <c r="UAA57"/>
      <c r="UAB57"/>
      <c r="UAC57"/>
      <c r="UAD57"/>
      <c r="UAE57"/>
      <c r="UAF57"/>
      <c r="UAG57"/>
      <c r="UAH57"/>
      <c r="UAI57"/>
      <c r="UAJ57"/>
      <c r="UAK57"/>
      <c r="UAL57"/>
      <c r="UAM57"/>
      <c r="UAN57"/>
      <c r="UAO57"/>
      <c r="UAP57"/>
      <c r="UAQ57"/>
      <c r="UAR57"/>
      <c r="UAS57"/>
      <c r="UAT57"/>
      <c r="UAU57"/>
      <c r="UAV57"/>
      <c r="UAW57"/>
      <c r="UAX57"/>
      <c r="UAY57"/>
      <c r="UAZ57"/>
      <c r="UBA57"/>
      <c r="UBB57"/>
      <c r="UBC57"/>
      <c r="UBD57"/>
      <c r="UBE57"/>
      <c r="UBF57"/>
      <c r="UBG57"/>
      <c r="UBH57"/>
      <c r="UBI57"/>
      <c r="UBJ57"/>
      <c r="UBK57"/>
      <c r="UBL57"/>
      <c r="UBM57"/>
      <c r="UBN57"/>
      <c r="UBO57"/>
      <c r="UBP57"/>
      <c r="UBQ57"/>
      <c r="UBR57"/>
      <c r="UBS57"/>
      <c r="UBT57"/>
      <c r="UBU57"/>
      <c r="UBV57"/>
      <c r="UBW57"/>
      <c r="UBX57"/>
      <c r="UBY57"/>
      <c r="UBZ57"/>
      <c r="UCA57"/>
      <c r="UCB57"/>
      <c r="UCC57"/>
      <c r="UCD57"/>
      <c r="UCE57"/>
      <c r="UCF57"/>
      <c r="UCG57"/>
      <c r="UCH57"/>
      <c r="UCI57"/>
      <c r="UCJ57"/>
      <c r="UCK57"/>
      <c r="UCL57"/>
      <c r="UCM57"/>
      <c r="UCN57"/>
      <c r="UCO57"/>
      <c r="UCP57"/>
      <c r="UCQ57"/>
      <c r="UCR57"/>
      <c r="UCS57"/>
      <c r="UCT57"/>
      <c r="UCU57"/>
      <c r="UCV57"/>
      <c r="UCW57"/>
      <c r="UCX57"/>
      <c r="UCY57"/>
      <c r="UCZ57"/>
      <c r="UDA57"/>
      <c r="UDB57"/>
      <c r="UDC57"/>
      <c r="UDD57"/>
      <c r="UDE57"/>
      <c r="UDF57"/>
      <c r="UDG57"/>
      <c r="UDH57"/>
      <c r="UDI57"/>
      <c r="UDJ57"/>
      <c r="UDK57"/>
      <c r="UDL57"/>
      <c r="UDM57"/>
      <c r="UDN57"/>
      <c r="UDO57"/>
      <c r="UDP57"/>
      <c r="UDQ57"/>
      <c r="UDR57"/>
      <c r="UDS57"/>
      <c r="UDT57"/>
      <c r="UDU57"/>
      <c r="UDV57"/>
      <c r="UDW57"/>
      <c r="UDX57"/>
      <c r="UDY57"/>
      <c r="UDZ57"/>
      <c r="UEA57"/>
      <c r="UEB57"/>
      <c r="UEC57"/>
      <c r="UED57"/>
      <c r="UEE57"/>
      <c r="UEF57"/>
      <c r="UEG57"/>
      <c r="UEH57"/>
      <c r="UEI57"/>
      <c r="UEJ57"/>
      <c r="UEK57"/>
      <c r="UEL57"/>
      <c r="UEM57"/>
      <c r="UEN57"/>
      <c r="UEO57"/>
      <c r="UEP57"/>
      <c r="UEQ57"/>
      <c r="UER57"/>
      <c r="UES57"/>
      <c r="UET57"/>
      <c r="UEU57"/>
      <c r="UEV57"/>
      <c r="UEW57"/>
      <c r="UEX57"/>
      <c r="UEY57"/>
      <c r="UEZ57"/>
      <c r="UFA57"/>
      <c r="UFB57"/>
      <c r="UFC57"/>
      <c r="UFD57"/>
      <c r="UFE57"/>
      <c r="UFF57"/>
      <c r="UFG57"/>
      <c r="UFH57"/>
      <c r="UFI57"/>
      <c r="UFJ57"/>
      <c r="UFK57"/>
      <c r="UFL57"/>
      <c r="UFM57"/>
      <c r="UFN57"/>
      <c r="UFO57"/>
      <c r="UFP57"/>
      <c r="UFQ57"/>
      <c r="UFR57"/>
      <c r="UFS57"/>
      <c r="UFT57"/>
      <c r="UFU57"/>
      <c r="UFV57"/>
      <c r="UFW57"/>
      <c r="UFX57"/>
      <c r="UFY57"/>
      <c r="UFZ57"/>
      <c r="UGA57"/>
      <c r="UGB57"/>
      <c r="UGC57"/>
      <c r="UGD57"/>
      <c r="UGE57"/>
      <c r="UGF57"/>
      <c r="UGG57"/>
      <c r="UGH57"/>
      <c r="UGI57"/>
      <c r="UGJ57"/>
      <c r="UGK57"/>
      <c r="UGL57"/>
      <c r="UGM57"/>
      <c r="UGN57"/>
      <c r="UGO57"/>
      <c r="UGP57"/>
      <c r="UGQ57"/>
      <c r="UGR57"/>
      <c r="UGS57"/>
      <c r="UGT57"/>
      <c r="UGU57"/>
      <c r="UGV57"/>
      <c r="UGW57"/>
      <c r="UGX57"/>
      <c r="UGY57"/>
      <c r="UGZ57"/>
      <c r="UHA57"/>
      <c r="UHB57"/>
      <c r="UHC57"/>
      <c r="UHD57"/>
      <c r="UHE57"/>
      <c r="UHF57"/>
      <c r="UHG57"/>
      <c r="UHH57"/>
      <c r="UHI57"/>
      <c r="UHJ57"/>
      <c r="UHK57"/>
      <c r="UHL57"/>
      <c r="UHM57"/>
      <c r="UHN57"/>
      <c r="UHO57"/>
      <c r="UHP57"/>
      <c r="UHQ57"/>
      <c r="UHR57"/>
      <c r="UHS57"/>
      <c r="UHT57"/>
      <c r="UHU57"/>
      <c r="UHV57"/>
      <c r="UHW57"/>
      <c r="UHX57"/>
      <c r="UHY57"/>
      <c r="UHZ57"/>
      <c r="UIA57"/>
      <c r="UIB57"/>
      <c r="UIC57"/>
      <c r="UID57"/>
      <c r="UIE57"/>
      <c r="UIF57"/>
      <c r="UIG57"/>
      <c r="UIH57"/>
      <c r="UII57"/>
      <c r="UIJ57"/>
      <c r="UIK57"/>
      <c r="UIL57"/>
      <c r="UIM57"/>
      <c r="UIN57"/>
      <c r="UIO57"/>
      <c r="UIP57"/>
      <c r="UIQ57"/>
      <c r="UIR57"/>
      <c r="UIS57"/>
      <c r="UIT57"/>
      <c r="UIU57"/>
      <c r="UIV57"/>
      <c r="UIW57"/>
      <c r="UIX57"/>
      <c r="UIY57"/>
      <c r="UIZ57"/>
      <c r="UJA57"/>
      <c r="UJB57"/>
      <c r="UJC57"/>
      <c r="UJD57"/>
      <c r="UJE57"/>
      <c r="UJF57"/>
      <c r="UJG57"/>
      <c r="UJH57"/>
      <c r="UJI57"/>
      <c r="UJJ57"/>
      <c r="UJK57"/>
      <c r="UJL57"/>
      <c r="UJM57"/>
      <c r="UJN57"/>
      <c r="UJO57"/>
      <c r="UJP57"/>
      <c r="UJQ57"/>
      <c r="UJR57"/>
      <c r="UJS57"/>
      <c r="UJT57"/>
      <c r="UJU57"/>
      <c r="UJV57"/>
      <c r="UJW57"/>
      <c r="UJX57"/>
      <c r="UJY57"/>
      <c r="UJZ57"/>
      <c r="UKA57"/>
      <c r="UKB57"/>
      <c r="UKC57"/>
      <c r="UKD57"/>
      <c r="UKE57"/>
      <c r="UKF57"/>
      <c r="UKG57"/>
      <c r="UKH57"/>
      <c r="UKI57"/>
      <c r="UKJ57"/>
      <c r="UKK57"/>
      <c r="UKL57"/>
      <c r="UKM57"/>
      <c r="UKN57"/>
      <c r="UKO57"/>
      <c r="UKP57"/>
      <c r="UKQ57"/>
      <c r="UKR57"/>
      <c r="UKS57"/>
      <c r="UKT57"/>
      <c r="UKU57"/>
      <c r="UKV57"/>
      <c r="UKW57"/>
      <c r="UKX57"/>
      <c r="UKY57"/>
      <c r="UKZ57"/>
      <c r="ULA57"/>
      <c r="ULB57"/>
      <c r="ULC57"/>
      <c r="ULD57"/>
      <c r="ULE57"/>
      <c r="ULF57"/>
      <c r="ULG57"/>
      <c r="ULH57"/>
      <c r="ULI57"/>
      <c r="ULJ57"/>
      <c r="ULK57"/>
      <c r="ULL57"/>
      <c r="ULM57"/>
      <c r="ULN57"/>
      <c r="ULO57"/>
      <c r="ULP57"/>
      <c r="ULQ57"/>
      <c r="ULR57"/>
      <c r="ULS57"/>
      <c r="ULT57"/>
      <c r="ULU57"/>
      <c r="ULV57"/>
      <c r="ULW57"/>
      <c r="ULX57"/>
      <c r="ULY57"/>
      <c r="ULZ57"/>
      <c r="UMA57"/>
      <c r="UMB57"/>
      <c r="UMC57"/>
      <c r="UMD57"/>
      <c r="UME57"/>
      <c r="UMF57"/>
      <c r="UMG57"/>
      <c r="UMH57"/>
      <c r="UMI57"/>
      <c r="UMJ57"/>
      <c r="UMK57"/>
      <c r="UML57"/>
      <c r="UMM57"/>
      <c r="UMN57"/>
      <c r="UMO57"/>
      <c r="UMP57"/>
      <c r="UMQ57"/>
      <c r="UMR57"/>
      <c r="UMS57"/>
      <c r="UMT57"/>
      <c r="UMU57"/>
      <c r="UMV57"/>
      <c r="UMW57"/>
      <c r="UMX57"/>
      <c r="UMY57"/>
      <c r="UMZ57"/>
      <c r="UNA57"/>
      <c r="UNB57"/>
      <c r="UNC57"/>
      <c r="UND57"/>
      <c r="UNE57"/>
      <c r="UNF57"/>
      <c r="UNG57"/>
      <c r="UNH57"/>
      <c r="UNI57"/>
      <c r="UNJ57"/>
      <c r="UNK57"/>
      <c r="UNL57"/>
      <c r="UNM57"/>
      <c r="UNN57"/>
      <c r="UNO57"/>
      <c r="UNP57"/>
      <c r="UNQ57"/>
      <c r="UNR57"/>
      <c r="UNS57"/>
      <c r="UNT57"/>
      <c r="UNU57"/>
      <c r="UNV57"/>
      <c r="UNW57"/>
      <c r="UNX57"/>
      <c r="UNY57"/>
      <c r="UNZ57"/>
      <c r="UOA57"/>
      <c r="UOB57"/>
      <c r="UOC57"/>
      <c r="UOD57"/>
      <c r="UOE57"/>
      <c r="UOF57"/>
      <c r="UOG57"/>
      <c r="UOH57"/>
      <c r="UOI57"/>
      <c r="UOJ57"/>
      <c r="UOK57"/>
      <c r="UOL57"/>
      <c r="UOM57"/>
      <c r="UON57"/>
      <c r="UOO57"/>
      <c r="UOP57"/>
      <c r="UOQ57"/>
      <c r="UOR57"/>
      <c r="UOS57"/>
      <c r="UOT57"/>
      <c r="UOU57"/>
      <c r="UOV57"/>
      <c r="UOW57"/>
      <c r="UOX57"/>
      <c r="UOY57"/>
      <c r="UOZ57"/>
      <c r="UPA57"/>
      <c r="UPB57"/>
      <c r="UPC57"/>
      <c r="UPD57"/>
      <c r="UPE57"/>
      <c r="UPF57"/>
      <c r="UPG57"/>
      <c r="UPH57"/>
      <c r="UPI57"/>
      <c r="UPJ57"/>
      <c r="UPK57"/>
      <c r="UPL57"/>
      <c r="UPM57"/>
      <c r="UPN57"/>
      <c r="UPO57"/>
      <c r="UPP57"/>
      <c r="UPQ57"/>
      <c r="UPR57"/>
      <c r="UPS57"/>
      <c r="UPT57"/>
      <c r="UPU57"/>
      <c r="UPV57"/>
      <c r="UPW57"/>
      <c r="UPX57"/>
      <c r="UPY57"/>
      <c r="UPZ57"/>
      <c r="UQA57"/>
      <c r="UQB57"/>
      <c r="UQC57"/>
      <c r="UQD57"/>
      <c r="UQE57"/>
      <c r="UQF57"/>
      <c r="UQG57"/>
      <c r="UQH57"/>
      <c r="UQI57"/>
      <c r="UQJ57"/>
      <c r="UQK57"/>
      <c r="UQL57"/>
      <c r="UQM57"/>
      <c r="UQN57"/>
      <c r="UQO57"/>
      <c r="UQP57"/>
      <c r="UQQ57"/>
      <c r="UQR57"/>
      <c r="UQS57"/>
      <c r="UQT57"/>
      <c r="UQU57"/>
      <c r="UQV57"/>
      <c r="UQW57"/>
      <c r="UQX57"/>
      <c r="UQY57"/>
      <c r="UQZ57"/>
      <c r="URA57"/>
      <c r="URB57"/>
      <c r="URC57"/>
      <c r="URD57"/>
      <c r="URE57"/>
      <c r="URF57"/>
      <c r="URG57"/>
      <c r="URH57"/>
      <c r="URI57"/>
      <c r="URJ57"/>
      <c r="URK57"/>
      <c r="URL57"/>
      <c r="URM57"/>
      <c r="URN57"/>
      <c r="URO57"/>
      <c r="URP57"/>
      <c r="URQ57"/>
      <c r="URR57"/>
      <c r="URS57"/>
      <c r="URT57"/>
      <c r="URU57"/>
      <c r="URV57"/>
      <c r="URW57"/>
      <c r="URX57"/>
      <c r="URY57"/>
      <c r="URZ57"/>
      <c r="USA57"/>
      <c r="USB57"/>
      <c r="USC57"/>
      <c r="USD57"/>
      <c r="USE57"/>
      <c r="USF57"/>
      <c r="USG57"/>
      <c r="USH57"/>
      <c r="USI57"/>
      <c r="USJ57"/>
      <c r="USK57"/>
      <c r="USL57"/>
      <c r="USM57"/>
      <c r="USN57"/>
      <c r="USO57"/>
      <c r="USP57"/>
      <c r="USQ57"/>
      <c r="USR57"/>
      <c r="USS57"/>
      <c r="UST57"/>
      <c r="USU57"/>
      <c r="USV57"/>
      <c r="USW57"/>
      <c r="USX57"/>
      <c r="USY57"/>
      <c r="USZ57"/>
      <c r="UTA57"/>
      <c r="UTB57"/>
      <c r="UTC57"/>
      <c r="UTD57"/>
      <c r="UTE57"/>
      <c r="UTF57"/>
      <c r="UTG57"/>
      <c r="UTH57"/>
      <c r="UTI57"/>
      <c r="UTJ57"/>
      <c r="UTK57"/>
      <c r="UTL57"/>
      <c r="UTM57"/>
      <c r="UTN57"/>
      <c r="UTO57"/>
      <c r="UTP57"/>
      <c r="UTQ57"/>
      <c r="UTR57"/>
      <c r="UTS57"/>
      <c r="UTT57"/>
      <c r="UTU57"/>
      <c r="UTV57"/>
      <c r="UTW57"/>
      <c r="UTX57"/>
      <c r="UTY57"/>
      <c r="UTZ57"/>
      <c r="UUA57"/>
      <c r="UUB57"/>
      <c r="UUC57"/>
      <c r="UUD57"/>
      <c r="UUE57"/>
      <c r="UUF57"/>
      <c r="UUG57"/>
      <c r="UUH57"/>
      <c r="UUI57"/>
      <c r="UUJ57"/>
      <c r="UUK57"/>
      <c r="UUL57"/>
      <c r="UUM57"/>
      <c r="UUN57"/>
      <c r="UUO57"/>
      <c r="UUP57"/>
      <c r="UUQ57"/>
      <c r="UUR57"/>
      <c r="UUS57"/>
      <c r="UUT57"/>
      <c r="UUU57"/>
      <c r="UUV57"/>
      <c r="UUW57"/>
      <c r="UUX57"/>
      <c r="UUY57"/>
      <c r="UUZ57"/>
      <c r="UVA57"/>
      <c r="UVB57"/>
      <c r="UVC57"/>
      <c r="UVD57"/>
      <c r="UVE57"/>
      <c r="UVF57"/>
      <c r="UVG57"/>
      <c r="UVH57"/>
      <c r="UVI57"/>
      <c r="UVJ57"/>
      <c r="UVK57"/>
      <c r="UVL57"/>
      <c r="UVM57"/>
      <c r="UVN57"/>
      <c r="UVO57"/>
      <c r="UVP57"/>
      <c r="UVQ57"/>
      <c r="UVR57"/>
      <c r="UVS57"/>
      <c r="UVT57"/>
      <c r="UVU57"/>
      <c r="UVV57"/>
      <c r="UVW57"/>
      <c r="UVX57"/>
      <c r="UVY57"/>
      <c r="UVZ57"/>
      <c r="UWA57"/>
      <c r="UWB57"/>
      <c r="UWC57"/>
      <c r="UWD57"/>
      <c r="UWE57"/>
      <c r="UWF57"/>
      <c r="UWG57"/>
      <c r="UWH57"/>
      <c r="UWI57"/>
      <c r="UWJ57"/>
      <c r="UWK57"/>
      <c r="UWL57"/>
      <c r="UWM57"/>
      <c r="UWN57"/>
      <c r="UWO57"/>
      <c r="UWP57"/>
      <c r="UWQ57"/>
      <c r="UWR57"/>
      <c r="UWS57"/>
      <c r="UWT57"/>
      <c r="UWU57"/>
      <c r="UWV57"/>
      <c r="UWW57"/>
      <c r="UWX57"/>
      <c r="UWY57"/>
      <c r="UWZ57"/>
      <c r="UXA57"/>
      <c r="UXB57"/>
      <c r="UXC57"/>
      <c r="UXD57"/>
      <c r="UXE57"/>
      <c r="UXF57"/>
      <c r="UXG57"/>
      <c r="UXH57"/>
      <c r="UXI57"/>
      <c r="UXJ57"/>
      <c r="UXK57"/>
      <c r="UXL57"/>
      <c r="UXM57"/>
      <c r="UXN57"/>
      <c r="UXO57"/>
      <c r="UXP57"/>
      <c r="UXQ57"/>
      <c r="UXR57"/>
      <c r="UXS57"/>
      <c r="UXT57"/>
      <c r="UXU57"/>
      <c r="UXV57"/>
      <c r="UXW57"/>
      <c r="UXX57"/>
      <c r="UXY57"/>
      <c r="UXZ57"/>
      <c r="UYA57"/>
      <c r="UYB57"/>
      <c r="UYC57"/>
      <c r="UYD57"/>
      <c r="UYE57"/>
      <c r="UYF57"/>
      <c r="UYG57"/>
      <c r="UYH57"/>
      <c r="UYI57"/>
      <c r="UYJ57"/>
      <c r="UYK57"/>
      <c r="UYL57"/>
      <c r="UYM57"/>
      <c r="UYN57"/>
      <c r="UYO57"/>
      <c r="UYP57"/>
      <c r="UYQ57"/>
      <c r="UYR57"/>
      <c r="UYS57"/>
      <c r="UYT57"/>
      <c r="UYU57"/>
      <c r="UYV57"/>
      <c r="UYW57"/>
      <c r="UYX57"/>
      <c r="UYY57"/>
      <c r="UYZ57"/>
      <c r="UZA57"/>
      <c r="UZB57"/>
      <c r="UZC57"/>
      <c r="UZD57"/>
      <c r="UZE57"/>
      <c r="UZF57"/>
      <c r="UZG57"/>
      <c r="UZH57"/>
      <c r="UZI57"/>
      <c r="UZJ57"/>
      <c r="UZK57"/>
      <c r="UZL57"/>
      <c r="UZM57"/>
      <c r="UZN57"/>
      <c r="UZO57"/>
      <c r="UZP57"/>
      <c r="UZQ57"/>
      <c r="UZR57"/>
      <c r="UZS57"/>
      <c r="UZT57"/>
      <c r="UZU57"/>
      <c r="UZV57"/>
      <c r="UZW57"/>
      <c r="UZX57"/>
      <c r="UZY57"/>
      <c r="UZZ57"/>
      <c r="VAA57"/>
      <c r="VAB57"/>
      <c r="VAC57"/>
      <c r="VAD57"/>
      <c r="VAE57"/>
      <c r="VAF57"/>
      <c r="VAG57"/>
      <c r="VAH57"/>
      <c r="VAI57"/>
      <c r="VAJ57"/>
      <c r="VAK57"/>
      <c r="VAL57"/>
      <c r="VAM57"/>
      <c r="VAN57"/>
      <c r="VAO57"/>
      <c r="VAP57"/>
      <c r="VAQ57"/>
      <c r="VAR57"/>
      <c r="VAS57"/>
      <c r="VAT57"/>
      <c r="VAU57"/>
      <c r="VAV57"/>
      <c r="VAW57"/>
      <c r="VAX57"/>
      <c r="VAY57"/>
      <c r="VAZ57"/>
      <c r="VBA57"/>
      <c r="VBB57"/>
      <c r="VBC57"/>
      <c r="VBD57"/>
      <c r="VBE57"/>
      <c r="VBF57"/>
      <c r="VBG57"/>
      <c r="VBH57"/>
      <c r="VBI57"/>
      <c r="VBJ57"/>
      <c r="VBK57"/>
      <c r="VBL57"/>
      <c r="VBM57"/>
      <c r="VBN57"/>
      <c r="VBO57"/>
      <c r="VBP57"/>
      <c r="VBQ57"/>
      <c r="VBR57"/>
      <c r="VBS57"/>
      <c r="VBT57"/>
      <c r="VBU57"/>
      <c r="VBV57"/>
      <c r="VBW57"/>
      <c r="VBX57"/>
      <c r="VBY57"/>
      <c r="VBZ57"/>
      <c r="VCA57"/>
      <c r="VCB57"/>
      <c r="VCC57"/>
      <c r="VCD57"/>
      <c r="VCE57"/>
      <c r="VCF57"/>
      <c r="VCG57"/>
      <c r="VCH57"/>
      <c r="VCI57"/>
      <c r="VCJ57"/>
      <c r="VCK57"/>
      <c r="VCL57"/>
      <c r="VCM57"/>
      <c r="VCN57"/>
      <c r="VCO57"/>
      <c r="VCP57"/>
      <c r="VCQ57"/>
      <c r="VCR57"/>
      <c r="VCS57"/>
      <c r="VCT57"/>
      <c r="VCU57"/>
      <c r="VCV57"/>
      <c r="VCW57"/>
      <c r="VCX57"/>
      <c r="VCY57"/>
      <c r="VCZ57"/>
      <c r="VDA57"/>
      <c r="VDB57"/>
      <c r="VDC57"/>
      <c r="VDD57"/>
      <c r="VDE57"/>
      <c r="VDF57"/>
      <c r="VDG57"/>
      <c r="VDH57"/>
      <c r="VDI57"/>
      <c r="VDJ57"/>
      <c r="VDK57"/>
      <c r="VDL57"/>
      <c r="VDM57"/>
      <c r="VDN57"/>
      <c r="VDO57"/>
      <c r="VDP57"/>
      <c r="VDQ57"/>
      <c r="VDR57"/>
      <c r="VDS57"/>
      <c r="VDT57"/>
      <c r="VDU57"/>
      <c r="VDV57"/>
      <c r="VDW57"/>
      <c r="VDX57"/>
      <c r="VDY57"/>
      <c r="VDZ57"/>
      <c r="VEA57"/>
      <c r="VEB57"/>
      <c r="VEC57"/>
      <c r="VED57"/>
      <c r="VEE57"/>
      <c r="VEF57"/>
      <c r="VEG57"/>
      <c r="VEH57"/>
      <c r="VEI57"/>
      <c r="VEJ57"/>
      <c r="VEK57"/>
      <c r="VEL57"/>
      <c r="VEM57"/>
      <c r="VEN57"/>
      <c r="VEO57"/>
      <c r="VEP57"/>
      <c r="VEQ57"/>
      <c r="VER57"/>
      <c r="VES57"/>
      <c r="VET57"/>
      <c r="VEU57"/>
      <c r="VEV57"/>
      <c r="VEW57"/>
      <c r="VEX57"/>
      <c r="VEY57"/>
      <c r="VEZ57"/>
      <c r="VFA57"/>
      <c r="VFB57"/>
      <c r="VFC57"/>
      <c r="VFD57"/>
      <c r="VFE57"/>
      <c r="VFF57"/>
      <c r="VFG57"/>
      <c r="VFH57"/>
      <c r="VFI57"/>
      <c r="VFJ57"/>
      <c r="VFK57"/>
      <c r="VFL57"/>
      <c r="VFM57"/>
      <c r="VFN57"/>
      <c r="VFO57"/>
      <c r="VFP57"/>
      <c r="VFQ57"/>
      <c r="VFR57"/>
      <c r="VFS57"/>
      <c r="VFT57"/>
      <c r="VFU57"/>
      <c r="VFV57"/>
      <c r="VFW57"/>
      <c r="VFX57"/>
      <c r="VFY57"/>
      <c r="VFZ57"/>
      <c r="VGA57"/>
      <c r="VGB57"/>
      <c r="VGC57"/>
      <c r="VGD57"/>
      <c r="VGE57"/>
      <c r="VGF57"/>
      <c r="VGG57"/>
      <c r="VGH57"/>
      <c r="VGI57"/>
      <c r="VGJ57"/>
      <c r="VGK57"/>
      <c r="VGL57"/>
      <c r="VGM57"/>
      <c r="VGN57"/>
      <c r="VGO57"/>
      <c r="VGP57"/>
      <c r="VGQ57"/>
      <c r="VGR57"/>
      <c r="VGS57"/>
      <c r="VGT57"/>
      <c r="VGU57"/>
      <c r="VGV57"/>
      <c r="VGW57"/>
      <c r="VGX57"/>
      <c r="VGY57"/>
      <c r="VGZ57"/>
      <c r="VHA57"/>
      <c r="VHB57"/>
      <c r="VHC57"/>
      <c r="VHD57"/>
      <c r="VHE57"/>
      <c r="VHF57"/>
      <c r="VHG57"/>
      <c r="VHH57"/>
      <c r="VHI57"/>
      <c r="VHJ57"/>
      <c r="VHK57"/>
      <c r="VHL57"/>
      <c r="VHM57"/>
      <c r="VHN57"/>
      <c r="VHO57"/>
      <c r="VHP57"/>
      <c r="VHQ57"/>
      <c r="VHR57"/>
      <c r="VHS57"/>
      <c r="VHT57"/>
      <c r="VHU57"/>
      <c r="VHV57"/>
      <c r="VHW57"/>
      <c r="VHX57"/>
      <c r="VHY57"/>
      <c r="VHZ57"/>
      <c r="VIA57"/>
      <c r="VIB57"/>
      <c r="VIC57"/>
      <c r="VID57"/>
      <c r="VIE57"/>
      <c r="VIF57"/>
      <c r="VIG57"/>
      <c r="VIH57"/>
      <c r="VII57"/>
      <c r="VIJ57"/>
      <c r="VIK57"/>
      <c r="VIL57"/>
      <c r="VIM57"/>
      <c r="VIN57"/>
      <c r="VIO57"/>
      <c r="VIP57"/>
      <c r="VIQ57"/>
      <c r="VIR57"/>
      <c r="VIS57"/>
      <c r="VIT57"/>
      <c r="VIU57"/>
      <c r="VIV57"/>
      <c r="VIW57"/>
      <c r="VIX57"/>
      <c r="VIY57"/>
      <c r="VIZ57"/>
      <c r="VJA57"/>
      <c r="VJB57"/>
      <c r="VJC57"/>
      <c r="VJD57"/>
      <c r="VJE57"/>
      <c r="VJF57"/>
      <c r="VJG57"/>
      <c r="VJH57"/>
      <c r="VJI57"/>
      <c r="VJJ57"/>
      <c r="VJK57"/>
      <c r="VJL57"/>
      <c r="VJM57"/>
      <c r="VJN57"/>
      <c r="VJO57"/>
      <c r="VJP57"/>
      <c r="VJQ57"/>
      <c r="VJR57"/>
      <c r="VJS57"/>
      <c r="VJT57"/>
      <c r="VJU57"/>
      <c r="VJV57"/>
      <c r="VJW57"/>
      <c r="VJX57"/>
      <c r="VJY57"/>
      <c r="VJZ57"/>
      <c r="VKA57"/>
      <c r="VKB57"/>
      <c r="VKC57"/>
      <c r="VKD57"/>
      <c r="VKE57"/>
      <c r="VKF57"/>
      <c r="VKG57"/>
      <c r="VKH57"/>
      <c r="VKI57"/>
      <c r="VKJ57"/>
      <c r="VKK57"/>
      <c r="VKL57"/>
      <c r="VKM57"/>
      <c r="VKN57"/>
      <c r="VKO57"/>
      <c r="VKP57"/>
      <c r="VKQ57"/>
      <c r="VKR57"/>
      <c r="VKS57"/>
      <c r="VKT57"/>
      <c r="VKU57"/>
      <c r="VKV57"/>
      <c r="VKW57"/>
      <c r="VKX57"/>
      <c r="VKY57"/>
      <c r="VKZ57"/>
      <c r="VLA57"/>
      <c r="VLB57"/>
      <c r="VLC57"/>
      <c r="VLD57"/>
      <c r="VLE57"/>
      <c r="VLF57"/>
      <c r="VLG57"/>
      <c r="VLH57"/>
      <c r="VLI57"/>
      <c r="VLJ57"/>
      <c r="VLK57"/>
      <c r="VLL57"/>
      <c r="VLM57"/>
      <c r="VLN57"/>
      <c r="VLO57"/>
      <c r="VLP57"/>
      <c r="VLQ57"/>
      <c r="VLR57"/>
      <c r="VLS57"/>
      <c r="VLT57"/>
      <c r="VLU57"/>
      <c r="VLV57"/>
      <c r="VLW57"/>
      <c r="VLX57"/>
      <c r="VLY57"/>
      <c r="VLZ57"/>
      <c r="VMA57"/>
      <c r="VMB57"/>
      <c r="VMC57"/>
      <c r="VMD57"/>
      <c r="VME57"/>
      <c r="VMF57"/>
      <c r="VMG57"/>
      <c r="VMH57"/>
      <c r="VMI57"/>
      <c r="VMJ57"/>
      <c r="VMK57"/>
      <c r="VML57"/>
      <c r="VMM57"/>
      <c r="VMN57"/>
      <c r="VMO57"/>
      <c r="VMP57"/>
      <c r="VMQ57"/>
      <c r="VMR57"/>
      <c r="VMS57"/>
      <c r="VMT57"/>
      <c r="VMU57"/>
      <c r="VMV57"/>
      <c r="VMW57"/>
      <c r="VMX57"/>
      <c r="VMY57"/>
      <c r="VMZ57"/>
      <c r="VNA57"/>
      <c r="VNB57"/>
      <c r="VNC57"/>
      <c r="VND57"/>
      <c r="VNE57"/>
      <c r="VNF57"/>
      <c r="VNG57"/>
      <c r="VNH57"/>
      <c r="VNI57"/>
      <c r="VNJ57"/>
      <c r="VNK57"/>
      <c r="VNL57"/>
      <c r="VNM57"/>
      <c r="VNN57"/>
      <c r="VNO57"/>
      <c r="VNP57"/>
      <c r="VNQ57"/>
      <c r="VNR57"/>
      <c r="VNS57"/>
      <c r="VNT57"/>
      <c r="VNU57"/>
      <c r="VNV57"/>
      <c r="VNW57"/>
      <c r="VNX57"/>
      <c r="VNY57"/>
      <c r="VNZ57"/>
      <c r="VOA57"/>
      <c r="VOB57"/>
      <c r="VOC57"/>
      <c r="VOD57"/>
      <c r="VOE57"/>
      <c r="VOF57"/>
      <c r="VOG57"/>
      <c r="VOH57"/>
      <c r="VOI57"/>
      <c r="VOJ57"/>
      <c r="VOK57"/>
      <c r="VOL57"/>
      <c r="VOM57"/>
      <c r="VON57"/>
      <c r="VOO57"/>
      <c r="VOP57"/>
      <c r="VOQ57"/>
      <c r="VOR57"/>
      <c r="VOS57"/>
      <c r="VOT57"/>
      <c r="VOU57"/>
      <c r="VOV57"/>
      <c r="VOW57"/>
      <c r="VOX57"/>
      <c r="VOY57"/>
      <c r="VOZ57"/>
      <c r="VPA57"/>
      <c r="VPB57"/>
      <c r="VPC57"/>
      <c r="VPD57"/>
      <c r="VPE57"/>
      <c r="VPF57"/>
      <c r="VPG57"/>
      <c r="VPH57"/>
      <c r="VPI57"/>
      <c r="VPJ57"/>
      <c r="VPK57"/>
      <c r="VPL57"/>
      <c r="VPM57"/>
      <c r="VPN57"/>
      <c r="VPO57"/>
      <c r="VPP57"/>
      <c r="VPQ57"/>
      <c r="VPR57"/>
      <c r="VPS57"/>
      <c r="VPT57"/>
      <c r="VPU57"/>
      <c r="VPV57"/>
      <c r="VPW57"/>
      <c r="VPX57"/>
      <c r="VPY57"/>
      <c r="VPZ57"/>
      <c r="VQA57"/>
      <c r="VQB57"/>
      <c r="VQC57"/>
      <c r="VQD57"/>
      <c r="VQE57"/>
      <c r="VQF57"/>
      <c r="VQG57"/>
      <c r="VQH57"/>
      <c r="VQI57"/>
      <c r="VQJ57"/>
      <c r="VQK57"/>
      <c r="VQL57"/>
      <c r="VQM57"/>
      <c r="VQN57"/>
      <c r="VQO57"/>
      <c r="VQP57"/>
      <c r="VQQ57"/>
      <c r="VQR57"/>
      <c r="VQS57"/>
      <c r="VQT57"/>
      <c r="VQU57"/>
      <c r="VQV57"/>
      <c r="VQW57"/>
      <c r="VQX57"/>
      <c r="VQY57"/>
      <c r="VQZ57"/>
      <c r="VRA57"/>
      <c r="VRB57"/>
      <c r="VRC57"/>
      <c r="VRD57"/>
      <c r="VRE57"/>
      <c r="VRF57"/>
      <c r="VRG57"/>
      <c r="VRH57"/>
      <c r="VRI57"/>
      <c r="VRJ57"/>
      <c r="VRK57"/>
      <c r="VRL57"/>
      <c r="VRM57"/>
      <c r="VRN57"/>
      <c r="VRO57"/>
      <c r="VRP57"/>
      <c r="VRQ57"/>
      <c r="VRR57"/>
      <c r="VRS57"/>
      <c r="VRT57"/>
      <c r="VRU57"/>
      <c r="VRV57"/>
      <c r="VRW57"/>
      <c r="VRX57"/>
      <c r="VRY57"/>
      <c r="VRZ57"/>
      <c r="VSA57"/>
      <c r="VSB57"/>
      <c r="VSC57"/>
      <c r="VSD57"/>
      <c r="VSE57"/>
      <c r="VSF57"/>
      <c r="VSG57"/>
      <c r="VSH57"/>
      <c r="VSI57"/>
      <c r="VSJ57"/>
      <c r="VSK57"/>
      <c r="VSL57"/>
      <c r="VSM57"/>
      <c r="VSN57"/>
      <c r="VSO57"/>
      <c r="VSP57"/>
      <c r="VSQ57"/>
      <c r="VSR57"/>
      <c r="VSS57"/>
      <c r="VST57"/>
      <c r="VSU57"/>
      <c r="VSV57"/>
      <c r="VSW57"/>
      <c r="VSX57"/>
      <c r="VSY57"/>
      <c r="VSZ57"/>
      <c r="VTA57"/>
      <c r="VTB57"/>
      <c r="VTC57"/>
      <c r="VTD57"/>
      <c r="VTE57"/>
      <c r="VTF57"/>
      <c r="VTG57"/>
      <c r="VTH57"/>
      <c r="VTI57"/>
      <c r="VTJ57"/>
      <c r="VTK57"/>
      <c r="VTL57"/>
      <c r="VTM57"/>
      <c r="VTN57"/>
      <c r="VTO57"/>
      <c r="VTP57"/>
      <c r="VTQ57"/>
      <c r="VTR57"/>
      <c r="VTS57"/>
      <c r="VTT57"/>
      <c r="VTU57"/>
      <c r="VTV57"/>
      <c r="VTW57"/>
      <c r="VTX57"/>
      <c r="VTY57"/>
      <c r="VTZ57"/>
      <c r="VUA57"/>
      <c r="VUB57"/>
      <c r="VUC57"/>
      <c r="VUD57"/>
      <c r="VUE57"/>
      <c r="VUF57"/>
      <c r="VUG57"/>
      <c r="VUH57"/>
      <c r="VUI57"/>
      <c r="VUJ57"/>
      <c r="VUK57"/>
      <c r="VUL57"/>
      <c r="VUM57"/>
      <c r="VUN57"/>
      <c r="VUO57"/>
      <c r="VUP57"/>
      <c r="VUQ57"/>
      <c r="VUR57"/>
      <c r="VUS57"/>
      <c r="VUT57"/>
      <c r="VUU57"/>
      <c r="VUV57"/>
      <c r="VUW57"/>
      <c r="VUX57"/>
      <c r="VUY57"/>
      <c r="VUZ57"/>
      <c r="VVA57"/>
      <c r="VVB57"/>
      <c r="VVC57"/>
      <c r="VVD57"/>
      <c r="VVE57"/>
      <c r="VVF57"/>
      <c r="VVG57"/>
      <c r="VVH57"/>
      <c r="VVI57"/>
      <c r="VVJ57"/>
      <c r="VVK57"/>
      <c r="VVL57"/>
      <c r="VVM57"/>
      <c r="VVN57"/>
      <c r="VVO57"/>
      <c r="VVP57"/>
      <c r="VVQ57"/>
      <c r="VVR57"/>
      <c r="VVS57"/>
      <c r="VVT57"/>
      <c r="VVU57"/>
      <c r="VVV57"/>
      <c r="VVW57"/>
      <c r="VVX57"/>
      <c r="VVY57"/>
      <c r="VVZ57"/>
      <c r="VWA57"/>
      <c r="VWB57"/>
      <c r="VWC57"/>
      <c r="VWD57"/>
      <c r="VWE57"/>
      <c r="VWF57"/>
      <c r="VWG57"/>
      <c r="VWH57"/>
      <c r="VWI57"/>
      <c r="VWJ57"/>
      <c r="VWK57"/>
      <c r="VWL57"/>
      <c r="VWM57"/>
      <c r="VWN57"/>
      <c r="VWO57"/>
      <c r="VWP57"/>
      <c r="VWQ57"/>
      <c r="VWR57"/>
      <c r="VWS57"/>
      <c r="VWT57"/>
      <c r="VWU57"/>
      <c r="VWV57"/>
      <c r="VWW57"/>
      <c r="VWX57"/>
      <c r="VWY57"/>
      <c r="VWZ57"/>
      <c r="VXA57"/>
      <c r="VXB57"/>
      <c r="VXC57"/>
      <c r="VXD57"/>
      <c r="VXE57"/>
      <c r="VXF57"/>
      <c r="VXG57"/>
      <c r="VXH57"/>
      <c r="VXI57"/>
      <c r="VXJ57"/>
      <c r="VXK57"/>
      <c r="VXL57"/>
      <c r="VXM57"/>
      <c r="VXN57"/>
      <c r="VXO57"/>
      <c r="VXP57"/>
      <c r="VXQ57"/>
      <c r="VXR57"/>
      <c r="VXS57"/>
      <c r="VXT57"/>
      <c r="VXU57"/>
      <c r="VXV57"/>
      <c r="VXW57"/>
      <c r="VXX57"/>
      <c r="VXY57"/>
      <c r="VXZ57"/>
      <c r="VYA57"/>
      <c r="VYB57"/>
      <c r="VYC57"/>
      <c r="VYD57"/>
      <c r="VYE57"/>
      <c r="VYF57"/>
      <c r="VYG57"/>
      <c r="VYH57"/>
      <c r="VYI57"/>
      <c r="VYJ57"/>
      <c r="VYK57"/>
      <c r="VYL57"/>
      <c r="VYM57"/>
      <c r="VYN57"/>
      <c r="VYO57"/>
      <c r="VYP57"/>
      <c r="VYQ57"/>
      <c r="VYR57"/>
      <c r="VYS57"/>
      <c r="VYT57"/>
      <c r="VYU57"/>
      <c r="VYV57"/>
      <c r="VYW57"/>
      <c r="VYX57"/>
      <c r="VYY57"/>
      <c r="VYZ57"/>
      <c r="VZA57"/>
      <c r="VZB57"/>
      <c r="VZC57"/>
      <c r="VZD57"/>
      <c r="VZE57"/>
      <c r="VZF57"/>
      <c r="VZG57"/>
      <c r="VZH57"/>
      <c r="VZI57"/>
      <c r="VZJ57"/>
      <c r="VZK57"/>
      <c r="VZL57"/>
      <c r="VZM57"/>
      <c r="VZN57"/>
      <c r="VZO57"/>
      <c r="VZP57"/>
      <c r="VZQ57"/>
      <c r="VZR57"/>
      <c r="VZS57"/>
      <c r="VZT57"/>
      <c r="VZU57"/>
      <c r="VZV57"/>
      <c r="VZW57"/>
      <c r="VZX57"/>
      <c r="VZY57"/>
      <c r="VZZ57"/>
      <c r="WAA57"/>
      <c r="WAB57"/>
      <c r="WAC57"/>
      <c r="WAD57"/>
      <c r="WAE57"/>
      <c r="WAF57"/>
      <c r="WAG57"/>
      <c r="WAH57"/>
      <c r="WAI57"/>
      <c r="WAJ57"/>
      <c r="WAK57"/>
      <c r="WAL57"/>
      <c r="WAM57"/>
      <c r="WAN57"/>
      <c r="WAO57"/>
      <c r="WAP57"/>
      <c r="WAQ57"/>
      <c r="WAR57"/>
      <c r="WAS57"/>
      <c r="WAT57"/>
      <c r="WAU57"/>
      <c r="WAV57"/>
      <c r="WAW57"/>
      <c r="WAX57"/>
      <c r="WAY57"/>
      <c r="WAZ57"/>
      <c r="WBA57"/>
      <c r="WBB57"/>
      <c r="WBC57"/>
      <c r="WBD57"/>
      <c r="WBE57"/>
      <c r="WBF57"/>
      <c r="WBG57"/>
      <c r="WBH57"/>
      <c r="WBI57"/>
      <c r="WBJ57"/>
      <c r="WBK57"/>
      <c r="WBL57"/>
      <c r="WBM57"/>
      <c r="WBN57"/>
      <c r="WBO57"/>
      <c r="WBP57"/>
      <c r="WBQ57"/>
      <c r="WBR57"/>
      <c r="WBS57"/>
      <c r="WBT57"/>
      <c r="WBU57"/>
      <c r="WBV57"/>
      <c r="WBW57"/>
      <c r="WBX57"/>
      <c r="WBY57"/>
      <c r="WBZ57"/>
      <c r="WCA57"/>
      <c r="WCB57"/>
      <c r="WCC57"/>
      <c r="WCD57"/>
      <c r="WCE57"/>
      <c r="WCF57"/>
      <c r="WCG57"/>
      <c r="WCH57"/>
      <c r="WCI57"/>
      <c r="WCJ57"/>
      <c r="WCK57"/>
      <c r="WCL57"/>
      <c r="WCM57"/>
      <c r="WCN57"/>
      <c r="WCO57"/>
      <c r="WCP57"/>
      <c r="WCQ57"/>
      <c r="WCR57"/>
      <c r="WCS57"/>
      <c r="WCT57"/>
      <c r="WCU57"/>
      <c r="WCV57"/>
      <c r="WCW57"/>
      <c r="WCX57"/>
      <c r="WCY57"/>
      <c r="WCZ57"/>
      <c r="WDA57"/>
      <c r="WDB57"/>
      <c r="WDC57"/>
      <c r="WDD57"/>
      <c r="WDE57"/>
      <c r="WDF57"/>
      <c r="WDG57"/>
      <c r="WDH57"/>
      <c r="WDI57"/>
      <c r="WDJ57"/>
      <c r="WDK57"/>
      <c r="WDL57"/>
      <c r="WDM57"/>
      <c r="WDN57"/>
      <c r="WDO57"/>
      <c r="WDP57"/>
      <c r="WDQ57"/>
      <c r="WDR57"/>
      <c r="WDS57"/>
      <c r="WDT57"/>
      <c r="WDU57"/>
      <c r="WDV57"/>
      <c r="WDW57"/>
      <c r="WDX57"/>
      <c r="WDY57"/>
      <c r="WDZ57"/>
      <c r="WEA57"/>
      <c r="WEB57"/>
      <c r="WEC57"/>
      <c r="WED57"/>
      <c r="WEE57"/>
      <c r="WEF57"/>
      <c r="WEG57"/>
      <c r="WEH57"/>
      <c r="WEI57"/>
      <c r="WEJ57"/>
      <c r="WEK57"/>
      <c r="WEL57"/>
      <c r="WEM57"/>
      <c r="WEN57"/>
      <c r="WEO57"/>
      <c r="WEP57"/>
      <c r="WEQ57"/>
      <c r="WER57"/>
      <c r="WES57"/>
      <c r="WET57"/>
      <c r="WEU57"/>
      <c r="WEV57"/>
      <c r="WEW57"/>
      <c r="WEX57"/>
      <c r="WEY57"/>
      <c r="WEZ57"/>
      <c r="WFA57"/>
      <c r="WFB57"/>
      <c r="WFC57"/>
      <c r="WFD57"/>
      <c r="WFE57"/>
      <c r="WFF57"/>
      <c r="WFG57"/>
      <c r="WFH57"/>
      <c r="WFI57"/>
      <c r="WFJ57"/>
      <c r="WFK57"/>
      <c r="WFL57"/>
      <c r="WFM57"/>
      <c r="WFN57"/>
      <c r="WFO57"/>
      <c r="WFP57"/>
      <c r="WFQ57"/>
      <c r="WFR57"/>
      <c r="WFS57"/>
      <c r="WFT57"/>
      <c r="WFU57"/>
      <c r="WFV57"/>
      <c r="WFW57"/>
      <c r="WFX57"/>
      <c r="WFY57"/>
      <c r="WFZ57"/>
      <c r="WGA57"/>
      <c r="WGB57"/>
      <c r="WGC57"/>
      <c r="WGD57"/>
      <c r="WGE57"/>
      <c r="WGF57"/>
      <c r="WGG57"/>
      <c r="WGH57"/>
      <c r="WGI57"/>
      <c r="WGJ57"/>
      <c r="WGK57"/>
      <c r="WGL57"/>
      <c r="WGM57"/>
      <c r="WGN57"/>
      <c r="WGO57"/>
      <c r="WGP57"/>
      <c r="WGQ57"/>
      <c r="WGR57"/>
      <c r="WGS57"/>
      <c r="WGT57"/>
      <c r="WGU57"/>
      <c r="WGV57"/>
      <c r="WGW57"/>
      <c r="WGX57"/>
      <c r="WGY57"/>
      <c r="WGZ57"/>
      <c r="WHA57"/>
      <c r="WHB57"/>
      <c r="WHC57"/>
      <c r="WHD57"/>
      <c r="WHE57"/>
      <c r="WHF57"/>
      <c r="WHG57"/>
      <c r="WHH57"/>
      <c r="WHI57"/>
      <c r="WHJ57"/>
      <c r="WHK57"/>
      <c r="WHL57"/>
      <c r="WHM57"/>
      <c r="WHN57"/>
      <c r="WHO57"/>
      <c r="WHP57"/>
      <c r="WHQ57"/>
      <c r="WHR57"/>
      <c r="WHS57"/>
      <c r="WHT57"/>
      <c r="WHU57"/>
      <c r="WHV57"/>
      <c r="WHW57"/>
      <c r="WHX57"/>
      <c r="WHY57"/>
      <c r="WHZ57"/>
      <c r="WIA57"/>
      <c r="WIB57"/>
      <c r="WIC57"/>
      <c r="WID57"/>
      <c r="WIE57"/>
      <c r="WIF57"/>
      <c r="WIG57"/>
      <c r="WIH57"/>
      <c r="WII57"/>
      <c r="WIJ57"/>
      <c r="WIK57"/>
      <c r="WIL57"/>
      <c r="WIM57"/>
      <c r="WIN57"/>
      <c r="WIO57"/>
      <c r="WIP57"/>
      <c r="WIQ57"/>
      <c r="WIR57"/>
      <c r="WIS57"/>
      <c r="WIT57"/>
      <c r="WIU57"/>
      <c r="WIV57"/>
      <c r="WIW57"/>
      <c r="WIX57"/>
      <c r="WIY57"/>
      <c r="WIZ57"/>
      <c r="WJA57"/>
      <c r="WJB57"/>
      <c r="WJC57"/>
      <c r="WJD57"/>
      <c r="WJE57"/>
      <c r="WJF57"/>
      <c r="WJG57"/>
      <c r="WJH57"/>
      <c r="WJI57"/>
      <c r="WJJ57"/>
      <c r="WJK57"/>
      <c r="WJL57"/>
      <c r="WJM57"/>
      <c r="WJN57"/>
      <c r="WJO57"/>
      <c r="WJP57"/>
      <c r="WJQ57"/>
      <c r="WJR57"/>
      <c r="WJS57"/>
      <c r="WJT57"/>
      <c r="WJU57"/>
      <c r="WJV57"/>
      <c r="WJW57"/>
      <c r="WJX57"/>
      <c r="WJY57"/>
      <c r="WJZ57"/>
      <c r="WKA57"/>
      <c r="WKB57"/>
      <c r="WKC57"/>
      <c r="WKD57"/>
      <c r="WKE57"/>
      <c r="WKF57"/>
      <c r="WKG57"/>
      <c r="WKH57"/>
      <c r="WKI57"/>
      <c r="WKJ57"/>
      <c r="WKK57"/>
      <c r="WKL57"/>
      <c r="WKM57"/>
      <c r="WKN57"/>
      <c r="WKO57"/>
      <c r="WKP57"/>
      <c r="WKQ57"/>
      <c r="WKR57"/>
      <c r="WKS57"/>
      <c r="WKT57"/>
      <c r="WKU57"/>
      <c r="WKV57"/>
      <c r="WKW57"/>
      <c r="WKX57"/>
      <c r="WKY57"/>
      <c r="WKZ57"/>
      <c r="WLA57"/>
      <c r="WLB57"/>
      <c r="WLC57"/>
      <c r="WLD57"/>
      <c r="WLE57"/>
      <c r="WLF57"/>
      <c r="WLG57"/>
      <c r="WLH57"/>
      <c r="WLI57"/>
      <c r="WLJ57"/>
      <c r="WLK57"/>
      <c r="WLL57"/>
      <c r="WLM57"/>
      <c r="WLN57"/>
      <c r="WLO57"/>
      <c r="WLP57"/>
      <c r="WLQ57"/>
      <c r="WLR57"/>
      <c r="WLS57"/>
      <c r="WLT57"/>
      <c r="WLU57"/>
      <c r="WLV57"/>
      <c r="WLW57"/>
      <c r="WLX57"/>
      <c r="WLY57"/>
      <c r="WLZ57"/>
      <c r="WMA57"/>
      <c r="WMB57"/>
      <c r="WMC57"/>
      <c r="WMD57"/>
      <c r="WME57"/>
      <c r="WMF57"/>
      <c r="WMG57"/>
      <c r="WMH57"/>
      <c r="WMI57"/>
      <c r="WMJ57"/>
      <c r="WMK57"/>
      <c r="WML57"/>
      <c r="WMM57"/>
      <c r="WMN57"/>
      <c r="WMO57"/>
      <c r="WMP57"/>
      <c r="WMQ57"/>
      <c r="WMR57"/>
      <c r="WMS57"/>
      <c r="WMT57"/>
      <c r="WMU57"/>
      <c r="WMV57"/>
      <c r="WMW57"/>
      <c r="WMX57"/>
      <c r="WMY57"/>
      <c r="WMZ57"/>
      <c r="WNA57"/>
      <c r="WNB57"/>
      <c r="WNC57"/>
      <c r="WND57"/>
      <c r="WNE57"/>
      <c r="WNF57"/>
      <c r="WNG57"/>
      <c r="WNH57"/>
      <c r="WNI57"/>
      <c r="WNJ57"/>
      <c r="WNK57"/>
      <c r="WNL57"/>
      <c r="WNM57"/>
      <c r="WNN57"/>
      <c r="WNO57"/>
      <c r="WNP57"/>
      <c r="WNQ57"/>
      <c r="WNR57"/>
      <c r="WNS57"/>
      <c r="WNT57"/>
      <c r="WNU57"/>
      <c r="WNV57"/>
      <c r="WNW57"/>
      <c r="WNX57"/>
      <c r="WNY57"/>
      <c r="WNZ57"/>
      <c r="WOA57"/>
      <c r="WOB57"/>
      <c r="WOC57"/>
      <c r="WOD57"/>
      <c r="WOE57"/>
      <c r="WOF57"/>
      <c r="WOG57"/>
      <c r="WOH57"/>
      <c r="WOI57"/>
      <c r="WOJ57"/>
      <c r="WOK57"/>
      <c r="WOL57"/>
      <c r="WOM57"/>
      <c r="WON57"/>
      <c r="WOO57"/>
      <c r="WOP57"/>
      <c r="WOQ57"/>
      <c r="WOR57"/>
      <c r="WOS57"/>
      <c r="WOT57"/>
      <c r="WOU57"/>
      <c r="WOV57"/>
      <c r="WOW57"/>
      <c r="WOX57"/>
      <c r="WOY57"/>
      <c r="WOZ57"/>
      <c r="WPA57"/>
      <c r="WPB57"/>
      <c r="WPC57"/>
      <c r="WPD57"/>
      <c r="WPE57"/>
      <c r="WPF57"/>
      <c r="WPG57"/>
      <c r="WPH57"/>
      <c r="WPI57"/>
      <c r="WPJ57"/>
      <c r="WPK57"/>
      <c r="WPL57"/>
      <c r="WPM57"/>
      <c r="WPN57"/>
      <c r="WPO57"/>
      <c r="WPP57"/>
      <c r="WPQ57"/>
      <c r="WPR57"/>
      <c r="WPS57"/>
      <c r="WPT57"/>
      <c r="WPU57"/>
      <c r="WPV57"/>
      <c r="WPW57"/>
      <c r="WPX57"/>
      <c r="WPY57"/>
      <c r="WPZ57"/>
      <c r="WQA57"/>
      <c r="WQB57"/>
      <c r="WQC57"/>
      <c r="WQD57"/>
      <c r="WQE57"/>
      <c r="WQF57"/>
      <c r="WQG57"/>
      <c r="WQH57"/>
      <c r="WQI57"/>
      <c r="WQJ57"/>
      <c r="WQK57"/>
      <c r="WQL57"/>
      <c r="WQM57"/>
      <c r="WQN57"/>
      <c r="WQO57"/>
      <c r="WQP57"/>
      <c r="WQQ57"/>
      <c r="WQR57"/>
      <c r="WQS57"/>
      <c r="WQT57"/>
      <c r="WQU57"/>
      <c r="WQV57"/>
      <c r="WQW57"/>
      <c r="WQX57"/>
      <c r="WQY57"/>
      <c r="WQZ57"/>
      <c r="WRA57"/>
      <c r="WRB57"/>
      <c r="WRC57"/>
      <c r="WRD57"/>
      <c r="WRE57"/>
      <c r="WRF57"/>
      <c r="WRG57"/>
      <c r="WRH57"/>
      <c r="WRI57"/>
      <c r="WRJ57"/>
      <c r="WRK57"/>
      <c r="WRL57"/>
      <c r="WRM57"/>
      <c r="WRN57"/>
      <c r="WRO57"/>
      <c r="WRP57"/>
      <c r="WRQ57"/>
      <c r="WRR57"/>
      <c r="WRS57"/>
      <c r="WRT57"/>
      <c r="WRU57"/>
      <c r="WRV57"/>
      <c r="WRW57"/>
      <c r="WRX57"/>
      <c r="WRY57"/>
      <c r="WRZ57"/>
      <c r="WSA57"/>
      <c r="WSB57"/>
      <c r="WSC57"/>
      <c r="WSD57"/>
      <c r="WSE57"/>
      <c r="WSF57"/>
      <c r="WSG57"/>
      <c r="WSH57"/>
      <c r="WSI57"/>
      <c r="WSJ57"/>
      <c r="WSK57"/>
      <c r="WSL57"/>
      <c r="WSM57"/>
      <c r="WSN57"/>
      <c r="WSO57"/>
      <c r="WSP57"/>
      <c r="WSQ57"/>
      <c r="WSR57"/>
      <c r="WSS57"/>
      <c r="WST57"/>
      <c r="WSU57"/>
      <c r="WSV57"/>
      <c r="WSW57"/>
      <c r="WSX57"/>
      <c r="WSY57"/>
      <c r="WSZ57"/>
      <c r="WTA57"/>
      <c r="WTB57"/>
      <c r="WTC57"/>
      <c r="WTD57"/>
      <c r="WTE57"/>
      <c r="WTF57"/>
      <c r="WTG57"/>
      <c r="WTH57"/>
      <c r="WTI57"/>
      <c r="WTJ57"/>
      <c r="WTK57"/>
      <c r="WTL57"/>
      <c r="WTM57"/>
      <c r="WTN57"/>
      <c r="WTO57"/>
      <c r="WTP57"/>
      <c r="WTQ57"/>
      <c r="WTR57"/>
      <c r="WTS57"/>
      <c r="WTT57"/>
      <c r="WTU57"/>
      <c r="WTV57"/>
      <c r="WTW57"/>
      <c r="WTX57"/>
      <c r="WTY57"/>
      <c r="WTZ57"/>
      <c r="WUA57"/>
      <c r="WUB57"/>
      <c r="WUC57"/>
      <c r="WUD57"/>
      <c r="WUE57"/>
      <c r="WUF57"/>
      <c r="WUG57"/>
      <c r="WUH57"/>
      <c r="WUI57"/>
      <c r="WUJ57"/>
      <c r="WUK57"/>
      <c r="WUL57"/>
      <c r="WUM57"/>
      <c r="WUN57"/>
      <c r="WUO57"/>
      <c r="WUP57"/>
      <c r="WUQ57"/>
      <c r="WUR57"/>
      <c r="WUS57"/>
      <c r="WUT57"/>
      <c r="WUU57"/>
      <c r="WUV57"/>
      <c r="WUW57"/>
      <c r="WUX57"/>
      <c r="WUY57"/>
      <c r="WUZ57"/>
      <c r="WVA57"/>
      <c r="WVB57"/>
      <c r="WVC57"/>
      <c r="WVD57"/>
      <c r="WVE57"/>
      <c r="WVF57"/>
      <c r="WVG57"/>
      <c r="WVH57"/>
      <c r="WVI57"/>
      <c r="WVJ57"/>
      <c r="WVK57"/>
      <c r="WVL57"/>
      <c r="WVM57"/>
      <c r="WVN57"/>
      <c r="WVO57"/>
      <c r="WVP57"/>
      <c r="WVQ57"/>
      <c r="WVR57"/>
      <c r="WVS57"/>
      <c r="WVT57"/>
      <c r="WVU57"/>
      <c r="WVV57"/>
      <c r="WVW57"/>
      <c r="WVX57"/>
      <c r="WVY57"/>
      <c r="WVZ57"/>
      <c r="WWA57"/>
      <c r="WWB57"/>
      <c r="WWC57"/>
      <c r="WWD57"/>
      <c r="WWE57"/>
      <c r="WWF57"/>
      <c r="WWG57"/>
      <c r="WWH57"/>
      <c r="WWI57"/>
      <c r="WWJ57"/>
      <c r="WWK57"/>
      <c r="WWL57"/>
      <c r="WWM57"/>
      <c r="WWN57"/>
      <c r="WWO57"/>
      <c r="WWP57"/>
      <c r="WWQ57"/>
      <c r="WWR57"/>
      <c r="WWS57"/>
      <c r="WWT57"/>
      <c r="WWU57"/>
      <c r="WWV57"/>
      <c r="WWW57"/>
      <c r="WWX57"/>
      <c r="WWY57"/>
      <c r="WWZ57"/>
      <c r="WXA57"/>
      <c r="WXB57"/>
      <c r="WXC57"/>
      <c r="WXD57"/>
      <c r="WXE57"/>
      <c r="WXF57"/>
      <c r="WXG57"/>
      <c r="WXH57"/>
      <c r="WXI57"/>
      <c r="WXJ57"/>
      <c r="WXK57"/>
      <c r="WXL57"/>
      <c r="WXM57"/>
      <c r="WXN57"/>
      <c r="WXO57"/>
      <c r="WXP57"/>
      <c r="WXQ57"/>
      <c r="WXR57"/>
      <c r="WXS57"/>
      <c r="WXT57"/>
      <c r="WXU57"/>
      <c r="WXV57"/>
      <c r="WXW57"/>
      <c r="WXX57"/>
      <c r="WXY57"/>
      <c r="WXZ57"/>
      <c r="WYA57"/>
      <c r="WYB57"/>
      <c r="WYC57"/>
      <c r="WYD57"/>
      <c r="WYE57"/>
      <c r="WYF57"/>
      <c r="WYG57"/>
      <c r="WYH57"/>
      <c r="WYI57"/>
      <c r="WYJ57"/>
      <c r="WYK57"/>
      <c r="WYL57"/>
      <c r="WYM57"/>
      <c r="WYN57"/>
      <c r="WYO57"/>
      <c r="WYP57"/>
      <c r="WYQ57"/>
      <c r="WYR57"/>
      <c r="WYS57"/>
      <c r="WYT57"/>
      <c r="WYU57"/>
      <c r="WYV57"/>
      <c r="WYW57"/>
      <c r="WYX57"/>
      <c r="WYY57"/>
      <c r="WYZ57"/>
      <c r="WZA57"/>
      <c r="WZB57"/>
      <c r="WZC57"/>
      <c r="WZD57"/>
      <c r="WZE57"/>
      <c r="WZF57"/>
      <c r="WZG57"/>
      <c r="WZH57"/>
      <c r="WZI57"/>
      <c r="WZJ57"/>
      <c r="WZK57"/>
      <c r="WZL57"/>
      <c r="WZM57"/>
      <c r="WZN57"/>
      <c r="WZO57"/>
      <c r="WZP57"/>
      <c r="WZQ57"/>
      <c r="WZR57"/>
      <c r="WZS57"/>
      <c r="WZT57"/>
      <c r="WZU57"/>
      <c r="WZV57"/>
      <c r="WZW57"/>
      <c r="WZX57"/>
      <c r="WZY57"/>
      <c r="WZZ57"/>
      <c r="XAA57"/>
      <c r="XAB57"/>
      <c r="XAC57"/>
      <c r="XAD57"/>
      <c r="XAE57"/>
      <c r="XAF57"/>
      <c r="XAG57"/>
      <c r="XAH57"/>
      <c r="XAI57"/>
      <c r="XAJ57"/>
      <c r="XAK57"/>
      <c r="XAL57"/>
      <c r="XAM57"/>
      <c r="XAN57"/>
      <c r="XAO57"/>
      <c r="XAP57"/>
      <c r="XAQ57"/>
      <c r="XAR57"/>
      <c r="XAS57"/>
      <c r="XAT57"/>
      <c r="XAU57"/>
      <c r="XAV57"/>
      <c r="XAW57"/>
      <c r="XAX57"/>
      <c r="XAY57"/>
      <c r="XAZ57"/>
      <c r="XBA57"/>
      <c r="XBB57"/>
      <c r="XBC57"/>
      <c r="XBD57"/>
      <c r="XBE57"/>
      <c r="XBF57"/>
      <c r="XBG57"/>
      <c r="XBH57"/>
      <c r="XBI57"/>
      <c r="XBJ57"/>
      <c r="XBK57"/>
      <c r="XBL57"/>
      <c r="XBM57"/>
      <c r="XBN57"/>
      <c r="XBO57"/>
      <c r="XBP57"/>
      <c r="XBQ57"/>
      <c r="XBR57"/>
      <c r="XBS57"/>
      <c r="XBT57"/>
      <c r="XBU57"/>
      <c r="XBV57"/>
      <c r="XBW57"/>
      <c r="XBX57"/>
      <c r="XBY57"/>
      <c r="XBZ57"/>
      <c r="XCA57"/>
      <c r="XCB57"/>
      <c r="XCC57"/>
      <c r="XCD57"/>
      <c r="XCE57"/>
      <c r="XCF57"/>
      <c r="XCG57"/>
      <c r="XCH57"/>
      <c r="XCI57"/>
      <c r="XCJ57"/>
      <c r="XCK57"/>
      <c r="XCL57"/>
      <c r="XCM57"/>
      <c r="XCN57"/>
      <c r="XCO57"/>
      <c r="XCP57"/>
      <c r="XCQ57"/>
      <c r="XCR57"/>
      <c r="XCS57"/>
      <c r="XCT57"/>
      <c r="XCU57"/>
      <c r="XCV57"/>
      <c r="XCW57"/>
      <c r="XCX57"/>
      <c r="XCY57"/>
      <c r="XCZ57"/>
      <c r="XDA57"/>
      <c r="XDB57"/>
      <c r="XDC57"/>
      <c r="XDD57"/>
      <c r="XDE57"/>
      <c r="XDF57"/>
      <c r="XDG57"/>
      <c r="XDH57"/>
      <c r="XDI57"/>
      <c r="XDJ57"/>
      <c r="XDK57"/>
      <c r="XDL57"/>
      <c r="XDM57"/>
      <c r="XDN57"/>
      <c r="XDO57"/>
      <c r="XDP57"/>
    </row>
    <row r="58" spans="1:16344">
      <c r="C58" s="265"/>
      <c r="D58" s="5"/>
      <c r="F58" s="68"/>
      <c r="G58" s="69"/>
      <c r="H58" s="66"/>
      <c r="I58" s="66"/>
      <c r="J58" s="66"/>
      <c r="K58" s="66"/>
      <c r="L58" s="66"/>
      <c r="M58" s="66"/>
      <c r="N58" s="66"/>
      <c r="P58" s="66"/>
      <c r="Q58" s="265"/>
      <c r="R58" s="265"/>
      <c r="T58" s="265"/>
      <c r="U58" s="265"/>
      <c r="W58" s="265"/>
      <c r="X58" s="265"/>
      <c r="Y58" s="265"/>
      <c r="Z58" s="265"/>
      <c r="AA58" s="265"/>
    </row>
    <row r="59" spans="1:16344" ht="14.5">
      <c r="B59" s="9" t="s">
        <v>15</v>
      </c>
      <c r="C59" s="10"/>
      <c r="D59" s="5"/>
      <c r="F59" s="68"/>
      <c r="G59" s="69"/>
      <c r="H59" s="66"/>
      <c r="I59" s="66"/>
      <c r="J59" s="66"/>
      <c r="K59" s="66"/>
      <c r="L59" s="66"/>
      <c r="M59" s="66"/>
      <c r="N59" s="66"/>
      <c r="P59" s="67"/>
      <c r="Q59" s="265"/>
      <c r="R59" s="265"/>
      <c r="T59" s="265"/>
      <c r="U59" s="265"/>
      <c r="W59" s="265"/>
      <c r="X59" s="265"/>
      <c r="Y59" s="265"/>
      <c r="Z59" s="265"/>
      <c r="AA59" s="265"/>
    </row>
    <row r="60" spans="1:16344">
      <c r="B60" s="18"/>
      <c r="D60" s="157" t="str">
        <f>ART_cost!D64</f>
        <v>Traffic control</v>
      </c>
      <c r="E60" s="158"/>
      <c r="F60" s="157"/>
      <c r="G60" s="157"/>
      <c r="H60" s="155">
        <f ca="1">(SUM(ART_cost!$AD64:$AJ64))/1000</f>
        <v>335.94919852616948</v>
      </c>
      <c r="I60" s="155">
        <f ca="1">(SUM(CRO_cost!$AD64:$AJ64))/1000</f>
        <v>1046.0578688857718</v>
      </c>
      <c r="J60" s="155">
        <f ca="1">(SUM(HTN_cost!$AD64:$AJ64))/1000</f>
        <v>416.81683657963401</v>
      </c>
      <c r="K60" s="155">
        <f ca="1">(SUM(KRT_cost!$AD64:$AJ64))/1000</f>
        <v>354.42288722096424</v>
      </c>
      <c r="L60" s="155">
        <f ca="1">(SUM(MBN_cost!$AD64:$AJ64))/1000</f>
        <v>352.52264196166067</v>
      </c>
      <c r="M60" s="155">
        <f ca="1">(SUM(STL_cost!$AD64:$AJ64))/1000</f>
        <v>270.87819129888697</v>
      </c>
      <c r="N60" s="155">
        <f ca="1">(SUM(TRG_cost!$AD64:$AJ64))/1000</f>
        <v>440.35174179136027</v>
      </c>
      <c r="P60" s="156">
        <f ca="1">SUM(H60:N60)</f>
        <v>3216.9993662644474</v>
      </c>
      <c r="Q60" s="265"/>
      <c r="R60" s="50"/>
      <c r="S60" s="50"/>
      <c r="T60" s="265"/>
      <c r="U60" s="265"/>
      <c r="W60" s="265"/>
      <c r="X60" s="265"/>
      <c r="Y60" s="265"/>
      <c r="Z60" s="265"/>
      <c r="AA60" s="265"/>
    </row>
    <row r="61" spans="1:16344">
      <c r="B61" s="18"/>
      <c r="D61" s="157" t="str">
        <f>ART_cost!D65</f>
        <v>Line survey</v>
      </c>
      <c r="E61" s="158"/>
      <c r="F61" s="157"/>
      <c r="G61" s="157"/>
      <c r="H61" s="155">
        <f ca="1">(SUM(ART_cost!$AD65:$AJ65))/1000</f>
        <v>170.88183523718527</v>
      </c>
      <c r="I61" s="155">
        <f ca="1">(SUM(CRO_cost!$AD65:$AJ65))/1000</f>
        <v>266.72007698303202</v>
      </c>
      <c r="J61" s="155">
        <f ca="1">(SUM(HTN_cost!$AD65:$AJ65))/1000</f>
        <v>40.626157789476579</v>
      </c>
      <c r="K61" s="155">
        <f ca="1">(SUM(KRT_cost!$AD65:$AJ65))/1000</f>
        <v>160.17769231714718</v>
      </c>
      <c r="L61" s="155">
        <f ca="1">(SUM(MBN_cost!$AD65:$AJ65))/1000</f>
        <v>154.66344023549112</v>
      </c>
      <c r="M61" s="155">
        <f ca="1">(SUM(STL_cost!$AD65:$AJ65))/1000</f>
        <v>85.140996362016935</v>
      </c>
      <c r="N61" s="155">
        <f ca="1">(SUM(TRG_cost!$AD65:$AJ65))/1000</f>
        <v>235.05896945504446</v>
      </c>
      <c r="P61" s="156">
        <f ca="1">SUM(H61:N61)</f>
        <v>1113.2691683793935</v>
      </c>
      <c r="Q61" s="265"/>
      <c r="R61" s="50"/>
      <c r="S61" s="50"/>
      <c r="T61" s="265"/>
      <c r="W61" s="265"/>
      <c r="X61" s="265"/>
      <c r="Y61" s="265"/>
      <c r="Z61" s="265"/>
      <c r="AA61" s="265"/>
    </row>
    <row r="62" spans="1:16344">
      <c r="B62" s="18"/>
      <c r="D62" s="157" t="str">
        <f>ART_cost!D66</f>
        <v>Civil works</v>
      </c>
      <c r="E62" s="158"/>
      <c r="F62" s="157"/>
      <c r="G62" s="157"/>
      <c r="H62" s="320">
        <f ca="1">(SUM(ART_cost!$AD66:$AJ66))/1000</f>
        <v>885.6323184913241</v>
      </c>
      <c r="I62" s="320">
        <f ca="1">(SUM(CRO_cost!$AD66:$AJ66))/1000</f>
        <v>3681.3289474544354</v>
      </c>
      <c r="J62" s="320">
        <f ca="1">(SUM(HTN_cost!$AD66:$AJ66))/1000</f>
        <v>3887.2660563696077</v>
      </c>
      <c r="K62" s="320">
        <f ca="1">(SUM(KRT_cost!$AD66:$AJ66))/1000</f>
        <v>2932.0534132423768</v>
      </c>
      <c r="L62" s="320">
        <f ca="1">(SUM(MBN_cost!$AD66:$AJ66))/1000</f>
        <v>2254.1201677239264</v>
      </c>
      <c r="M62" s="320">
        <f ca="1">(SUM(STL_cost!$AD66:$AJ66))/1000</f>
        <v>2721.2386462101813</v>
      </c>
      <c r="N62" s="320">
        <f ca="1">(SUM(TRG_cost!$AD66:$AJ66))/1000</f>
        <v>4460.699456623378</v>
      </c>
      <c r="P62" s="156">
        <f ca="1">SUM(H62:N62)</f>
        <v>20822.339006115228</v>
      </c>
      <c r="Q62" s="265"/>
      <c r="R62" s="50"/>
      <c r="S62" s="50"/>
      <c r="T62" s="265"/>
      <c r="W62" s="265"/>
      <c r="X62" s="265"/>
      <c r="Y62" s="265"/>
      <c r="Z62" s="265"/>
      <c r="AA62" s="265"/>
    </row>
    <row r="63" spans="1:16344">
      <c r="B63" s="18"/>
      <c r="D63" s="157" t="str">
        <f>ART_cost!D67</f>
        <v>Mob/Demob</v>
      </c>
      <c r="E63" s="158"/>
      <c r="F63" s="157"/>
      <c r="G63" s="157"/>
      <c r="H63" s="155">
        <f ca="1">(SUM(ART_cost!$AD67:$AJ67))/1000</f>
        <v>33.047743640062201</v>
      </c>
      <c r="I63" s="155">
        <f ca="1">(SUM(CRO_cost!$AD67:$AJ67))/1000</f>
        <v>65.547838956946237</v>
      </c>
      <c r="J63" s="155">
        <f ca="1">(SUM(HTN_cost!$AD67:$AJ67))/1000</f>
        <v>45.723913879143204</v>
      </c>
      <c r="K63" s="155">
        <f ca="1">(SUM(KRT_cost!$AD67:$AJ67))/1000</f>
        <v>51.096532773770456</v>
      </c>
      <c r="L63" s="155">
        <f ca="1">(SUM(MBN_cost!$AD67:$AJ67))/1000</f>
        <v>46.890027119013965</v>
      </c>
      <c r="M63" s="155">
        <f ca="1">(SUM(STL_cost!$AD67:$AJ67))/1000</f>
        <v>45.265966574416623</v>
      </c>
      <c r="N63" s="155">
        <f ca="1">(SUM(TRG_cost!$AD67:$AJ67))/1000</f>
        <v>250.22807263008241</v>
      </c>
      <c r="P63" s="156">
        <f ca="1">SUM(H63:N63)</f>
        <v>537.8000955734351</v>
      </c>
      <c r="Q63" s="265"/>
      <c r="R63" s="50"/>
      <c r="S63" s="50"/>
      <c r="T63" s="265"/>
      <c r="W63" s="265"/>
      <c r="X63" s="265"/>
      <c r="Y63" s="265"/>
      <c r="Z63" s="265"/>
      <c r="AA63" s="265"/>
    </row>
    <row r="64" spans="1:16344">
      <c r="D64" s="157" t="str">
        <f>ART_cost!D68</f>
        <v>Other</v>
      </c>
      <c r="E64" s="158"/>
      <c r="F64" s="157"/>
      <c r="G64" s="157"/>
      <c r="H64" s="320">
        <f ca="1">(SUM(ART_cost!$AD68:$AJ68))/1000</f>
        <v>471.37413085691009</v>
      </c>
      <c r="I64" s="320">
        <f ca="1">(SUM(CRO_cost!$AD68:$AJ68))/1000</f>
        <v>684.56040397271704</v>
      </c>
      <c r="J64" s="320">
        <f ca="1">(SUM(HTN_cost!$AD68:$AJ68))/1000</f>
        <v>461.72418971401191</v>
      </c>
      <c r="K64" s="320">
        <f ca="1">(SUM(KRT_cost!$AD68:$AJ68))/1000</f>
        <v>589.19405803996619</v>
      </c>
      <c r="L64" s="320">
        <f ca="1">(SUM(MBN_cost!$AD68:$AJ68))/1000</f>
        <v>582.58450931195364</v>
      </c>
      <c r="M64" s="320">
        <f ca="1">(SUM(STL_cost!$AD68:$AJ68))/1000</f>
        <v>371.98635397658899</v>
      </c>
      <c r="N64" s="320">
        <f ca="1">(SUM(TRG_cost!$AD68:$AJ68))/1000</f>
        <v>595.33149614454908</v>
      </c>
      <c r="P64" s="156">
        <f ca="1">SUM(H64:N64)</f>
        <v>3756.7551420166969</v>
      </c>
      <c r="Q64" s="265"/>
      <c r="R64" s="50"/>
      <c r="S64" s="50"/>
      <c r="T64" s="265"/>
      <c r="W64" s="265"/>
      <c r="X64" s="265"/>
      <c r="Y64" s="265"/>
      <c r="Z64" s="265"/>
      <c r="AA64" s="265"/>
    </row>
    <row r="65" spans="1:16344">
      <c r="D65" s="18"/>
      <c r="E65" s="63"/>
      <c r="F65" s="18"/>
      <c r="G65" s="18"/>
      <c r="H65" s="260"/>
      <c r="I65" s="260"/>
      <c r="J65" s="260"/>
      <c r="K65" s="260"/>
      <c r="L65" s="260"/>
      <c r="M65" s="260"/>
      <c r="N65" s="260"/>
      <c r="P65" s="261"/>
      <c r="Q65" s="265"/>
      <c r="R65" s="265"/>
      <c r="T65" s="265"/>
      <c r="W65" s="265"/>
      <c r="X65" s="265"/>
      <c r="Y65" s="265"/>
      <c r="Z65" s="265"/>
      <c r="AA65" s="265"/>
    </row>
    <row r="66" spans="1:16344" ht="14.5">
      <c r="B66" s="9" t="s">
        <v>134</v>
      </c>
      <c r="D66" s="18"/>
      <c r="E66" s="63"/>
      <c r="F66" s="18"/>
      <c r="G66" s="18"/>
      <c r="H66" s="260"/>
      <c r="I66" s="260"/>
      <c r="J66" s="260"/>
      <c r="K66" s="260"/>
      <c r="L66" s="260"/>
      <c r="M66" s="260"/>
      <c r="N66" s="260"/>
      <c r="P66" s="261"/>
      <c r="Q66" s="265"/>
      <c r="R66" s="265"/>
      <c r="T66" s="265"/>
      <c r="W66" s="265"/>
      <c r="X66" s="265"/>
      <c r="Y66" s="265"/>
      <c r="Z66" s="265"/>
      <c r="AA66" s="265"/>
    </row>
    <row r="67" spans="1:16344" ht="14.5">
      <c r="B67" s="9"/>
      <c r="D67" s="157" t="str">
        <f>Project_inputs!C73</f>
        <v>Test trailer</v>
      </c>
      <c r="E67" s="158"/>
      <c r="F67" s="157"/>
      <c r="G67" s="157"/>
      <c r="H67" s="262"/>
      <c r="I67" s="262"/>
      <c r="J67" s="262"/>
      <c r="K67" s="262"/>
      <c r="L67" s="262"/>
      <c r="M67" s="262"/>
      <c r="N67" s="262"/>
      <c r="P67" s="156">
        <f>Tot_cost!AU72/1000</f>
        <v>309.16399999999999</v>
      </c>
      <c r="Q67" s="265"/>
      <c r="R67" s="50"/>
      <c r="S67" s="50"/>
      <c r="T67" s="265"/>
      <c r="W67" s="265"/>
      <c r="X67" s="265"/>
      <c r="Y67" s="265"/>
      <c r="Z67" s="265"/>
      <c r="AA67" s="265"/>
    </row>
    <row r="68" spans="1:16344" s="265" customFormat="1" ht="14.5">
      <c r="B68" s="9"/>
      <c r="D68" s="157" t="s">
        <v>191</v>
      </c>
      <c r="E68" s="158"/>
      <c r="F68" s="157"/>
      <c r="G68" s="157"/>
      <c r="H68" s="262"/>
      <c r="I68" s="262"/>
      <c r="J68" s="262"/>
      <c r="K68" s="262"/>
      <c r="L68" s="262"/>
      <c r="M68" s="262"/>
      <c r="N68" s="262"/>
      <c r="P68" s="156">
        <f>Tot_cost!AU73/1000</f>
        <v>3047.8094937178348</v>
      </c>
      <c r="R68" s="50"/>
      <c r="S68" s="50"/>
    </row>
    <row r="69" spans="1:16344" s="2" customFormat="1">
      <c r="A69"/>
      <c r="D69" s="159" t="s">
        <v>125</v>
      </c>
      <c r="E69" s="160"/>
      <c r="F69" s="160"/>
      <c r="G69" s="161"/>
      <c r="H69" s="155">
        <f ca="1">Total_CY!$P$71/1000*SUM(H$11:H$64)/SUM($P$11:$P$64)</f>
        <v>454.41853609899147</v>
      </c>
      <c r="I69" s="155">
        <f ca="1">Total_CY!$P$71/1000*SUM(I$11:I$64)/SUM($P$11:$P$64)</f>
        <v>806.9263360428705</v>
      </c>
      <c r="J69" s="155">
        <f ca="1">Total_CY!$P$71/1000*SUM(J$11:J$64)/SUM($P$11:$P$64)</f>
        <v>823.66695437680687</v>
      </c>
      <c r="K69" s="155">
        <f ca="1">Total_CY!$P$71/1000*SUM(K$11:K$64)/SUM($P$11:$P$64)</f>
        <v>575.81158812797503</v>
      </c>
      <c r="L69" s="155">
        <f ca="1">Total_CY!$P$71/1000*SUM(L$11:L$64)/SUM($P$11:$P$64)</f>
        <v>659.34205139857443</v>
      </c>
      <c r="M69" s="155">
        <f ca="1">Total_CY!$P$71/1000*SUM(M$11:M$64)/SUM($P$11:$P$64)</f>
        <v>605.35219873034646</v>
      </c>
      <c r="N69" s="155">
        <f ca="1">Total_CY!$P$71/1000*SUM(N$11:N$64)/SUM($P$11:$P$64)</f>
        <v>828.6131926011484</v>
      </c>
      <c r="O69"/>
      <c r="P69" s="156">
        <f ca="1">SUM(H69:N69)</f>
        <v>4754.1308573767128</v>
      </c>
      <c r="Q69" s="265"/>
      <c r="R69" s="50"/>
      <c r="S69" s="50"/>
      <c r="T69"/>
      <c r="V69"/>
      <c r="W69" s="265"/>
      <c r="X69" s="265"/>
      <c r="Y69" s="265"/>
      <c r="Z69" s="265"/>
      <c r="AA69" s="265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  <c r="DQT69"/>
      <c r="DQU69"/>
      <c r="DQV69"/>
      <c r="DQW69"/>
      <c r="DQX69"/>
      <c r="DQY69"/>
      <c r="DQZ69"/>
      <c r="DRA69"/>
      <c r="DRB69"/>
      <c r="DRC69"/>
      <c r="DRD69"/>
      <c r="DRE69"/>
      <c r="DRF69"/>
      <c r="DRG69"/>
      <c r="DRH69"/>
      <c r="DRI69"/>
      <c r="DRJ69"/>
      <c r="DRK69"/>
      <c r="DRL69"/>
      <c r="DRM69"/>
      <c r="DRN69"/>
      <c r="DRO69"/>
      <c r="DRP69"/>
      <c r="DRQ69"/>
      <c r="DRR69"/>
      <c r="DRS69"/>
      <c r="DRT69"/>
      <c r="DRU69"/>
      <c r="DRV69"/>
      <c r="DRW69"/>
      <c r="DRX69"/>
      <c r="DRY69"/>
      <c r="DRZ69"/>
      <c r="DSA69"/>
      <c r="DSB69"/>
      <c r="DSC69"/>
      <c r="DSD69"/>
      <c r="DSE69"/>
      <c r="DSF69"/>
      <c r="DSG69"/>
      <c r="DSH69"/>
      <c r="DSI69"/>
      <c r="DSJ69"/>
      <c r="DSK69"/>
      <c r="DSL69"/>
      <c r="DSM69"/>
      <c r="DSN69"/>
      <c r="DSO69"/>
      <c r="DSP69"/>
      <c r="DSQ69"/>
      <c r="DSR69"/>
      <c r="DSS69"/>
      <c r="DST69"/>
      <c r="DSU69"/>
      <c r="DSV69"/>
      <c r="DSW69"/>
      <c r="DSX69"/>
      <c r="DSY69"/>
      <c r="DSZ69"/>
      <c r="DTA69"/>
      <c r="DTB69"/>
      <c r="DTC69"/>
      <c r="DTD69"/>
      <c r="DTE69"/>
      <c r="DTF69"/>
      <c r="DTG69"/>
      <c r="DTH69"/>
      <c r="DTI69"/>
      <c r="DTJ69"/>
      <c r="DTK69"/>
      <c r="DTL69"/>
      <c r="DTM69"/>
      <c r="DTN69"/>
      <c r="DTO69"/>
      <c r="DTP69"/>
      <c r="DTQ69"/>
      <c r="DTR69"/>
      <c r="DTS69"/>
      <c r="DTT69"/>
      <c r="DTU69"/>
      <c r="DTV69"/>
      <c r="DTW69"/>
      <c r="DTX69"/>
      <c r="DTY69"/>
      <c r="DTZ69"/>
      <c r="DUA69"/>
      <c r="DUB69"/>
      <c r="DUC69"/>
      <c r="DUD69"/>
      <c r="DUE69"/>
      <c r="DUF69"/>
      <c r="DUG69"/>
      <c r="DUH69"/>
      <c r="DUI69"/>
      <c r="DUJ69"/>
      <c r="DUK69"/>
      <c r="DUL69"/>
      <c r="DUM69"/>
      <c r="DUN69"/>
      <c r="DUO69"/>
      <c r="DUP69"/>
      <c r="DUQ69"/>
      <c r="DUR69"/>
      <c r="DUS69"/>
      <c r="DUT69"/>
      <c r="DUU69"/>
      <c r="DUV69"/>
      <c r="DUW69"/>
      <c r="DUX69"/>
      <c r="DUY69"/>
      <c r="DUZ69"/>
      <c r="DVA69"/>
      <c r="DVB69"/>
      <c r="DVC69"/>
      <c r="DVD69"/>
      <c r="DVE69"/>
      <c r="DVF69"/>
      <c r="DVG69"/>
      <c r="DVH69"/>
      <c r="DVI69"/>
      <c r="DVJ69"/>
      <c r="DVK69"/>
      <c r="DVL69"/>
      <c r="DVM69"/>
      <c r="DVN69"/>
      <c r="DVO69"/>
      <c r="DVP69"/>
      <c r="DVQ69"/>
      <c r="DVR69"/>
      <c r="DVS69"/>
      <c r="DVT69"/>
      <c r="DVU69"/>
      <c r="DVV69"/>
      <c r="DVW69"/>
      <c r="DVX69"/>
      <c r="DVY69"/>
      <c r="DVZ69"/>
      <c r="DWA69"/>
      <c r="DWB69"/>
      <c r="DWC69"/>
      <c r="DWD69"/>
      <c r="DWE69"/>
      <c r="DWF69"/>
      <c r="DWG69"/>
      <c r="DWH69"/>
      <c r="DWI69"/>
      <c r="DWJ69"/>
      <c r="DWK69"/>
      <c r="DWL69"/>
      <c r="DWM69"/>
      <c r="DWN69"/>
      <c r="DWO69"/>
      <c r="DWP69"/>
      <c r="DWQ69"/>
      <c r="DWR69"/>
      <c r="DWS69"/>
      <c r="DWT69"/>
      <c r="DWU69"/>
      <c r="DWV69"/>
      <c r="DWW69"/>
      <c r="DWX69"/>
      <c r="DWY69"/>
      <c r="DWZ69"/>
      <c r="DXA69"/>
      <c r="DXB69"/>
      <c r="DXC69"/>
      <c r="DXD69"/>
      <c r="DXE69"/>
      <c r="DXF69"/>
      <c r="DXG69"/>
      <c r="DXH69"/>
      <c r="DXI69"/>
      <c r="DXJ69"/>
      <c r="DXK69"/>
      <c r="DXL69"/>
      <c r="DXM69"/>
      <c r="DXN69"/>
      <c r="DXO69"/>
      <c r="DXP69"/>
      <c r="DXQ69"/>
      <c r="DXR69"/>
      <c r="DXS69"/>
      <c r="DXT69"/>
      <c r="DXU69"/>
      <c r="DXV69"/>
      <c r="DXW69"/>
      <c r="DXX69"/>
      <c r="DXY69"/>
      <c r="DXZ69"/>
      <c r="DYA69"/>
      <c r="DYB69"/>
      <c r="DYC69"/>
      <c r="DYD69"/>
      <c r="DYE69"/>
      <c r="DYF69"/>
      <c r="DYG69"/>
      <c r="DYH69"/>
      <c r="DYI69"/>
      <c r="DYJ69"/>
      <c r="DYK69"/>
      <c r="DYL69"/>
      <c r="DYM69"/>
      <c r="DYN69"/>
      <c r="DYO69"/>
      <c r="DYP69"/>
      <c r="DYQ69"/>
      <c r="DYR69"/>
      <c r="DYS69"/>
      <c r="DYT69"/>
      <c r="DYU69"/>
      <c r="DYV69"/>
      <c r="DYW69"/>
      <c r="DYX69"/>
      <c r="DYY69"/>
      <c r="DYZ69"/>
      <c r="DZA69"/>
      <c r="DZB69"/>
      <c r="DZC69"/>
      <c r="DZD69"/>
      <c r="DZE69"/>
      <c r="DZF69"/>
      <c r="DZG69"/>
      <c r="DZH69"/>
      <c r="DZI69"/>
      <c r="DZJ69"/>
      <c r="DZK69"/>
      <c r="DZL69"/>
      <c r="DZM69"/>
      <c r="DZN69"/>
      <c r="DZO69"/>
      <c r="DZP69"/>
      <c r="DZQ69"/>
      <c r="DZR69"/>
      <c r="DZS69"/>
      <c r="DZT69"/>
      <c r="DZU69"/>
      <c r="DZV69"/>
      <c r="DZW69"/>
      <c r="DZX69"/>
      <c r="DZY69"/>
      <c r="DZZ69"/>
      <c r="EAA69"/>
      <c r="EAB69"/>
      <c r="EAC69"/>
      <c r="EAD69"/>
      <c r="EAE69"/>
      <c r="EAF69"/>
      <c r="EAG69"/>
      <c r="EAH69"/>
      <c r="EAI69"/>
      <c r="EAJ69"/>
      <c r="EAK69"/>
      <c r="EAL69"/>
      <c r="EAM69"/>
      <c r="EAN69"/>
      <c r="EAO69"/>
      <c r="EAP69"/>
      <c r="EAQ69"/>
      <c r="EAR69"/>
      <c r="EAS69"/>
      <c r="EAT69"/>
      <c r="EAU69"/>
      <c r="EAV69"/>
      <c r="EAW69"/>
      <c r="EAX69"/>
      <c r="EAY69"/>
      <c r="EAZ69"/>
      <c r="EBA69"/>
      <c r="EBB69"/>
      <c r="EBC69"/>
      <c r="EBD69"/>
      <c r="EBE69"/>
      <c r="EBF69"/>
      <c r="EBG69"/>
      <c r="EBH69"/>
      <c r="EBI69"/>
      <c r="EBJ69"/>
      <c r="EBK69"/>
      <c r="EBL69"/>
      <c r="EBM69"/>
      <c r="EBN69"/>
      <c r="EBO69"/>
      <c r="EBP69"/>
      <c r="EBQ69"/>
      <c r="EBR69"/>
      <c r="EBS69"/>
      <c r="EBT69"/>
      <c r="EBU69"/>
      <c r="EBV69"/>
      <c r="EBW69"/>
      <c r="EBX69"/>
      <c r="EBY69"/>
      <c r="EBZ69"/>
      <c r="ECA69"/>
      <c r="ECB69"/>
      <c r="ECC69"/>
      <c r="ECD69"/>
      <c r="ECE69"/>
      <c r="ECF69"/>
      <c r="ECG69"/>
      <c r="ECH69"/>
      <c r="ECI69"/>
      <c r="ECJ69"/>
      <c r="ECK69"/>
      <c r="ECL69"/>
      <c r="ECM69"/>
      <c r="ECN69"/>
      <c r="ECO69"/>
      <c r="ECP69"/>
      <c r="ECQ69"/>
      <c r="ECR69"/>
      <c r="ECS69"/>
      <c r="ECT69"/>
      <c r="ECU69"/>
      <c r="ECV69"/>
      <c r="ECW69"/>
      <c r="ECX69"/>
      <c r="ECY69"/>
      <c r="ECZ69"/>
      <c r="EDA69"/>
      <c r="EDB69"/>
      <c r="EDC69"/>
      <c r="EDD69"/>
      <c r="EDE69"/>
      <c r="EDF69"/>
      <c r="EDG69"/>
      <c r="EDH69"/>
      <c r="EDI69"/>
      <c r="EDJ69"/>
      <c r="EDK69"/>
      <c r="EDL69"/>
      <c r="EDM69"/>
      <c r="EDN69"/>
      <c r="EDO69"/>
      <c r="EDP69"/>
      <c r="EDQ69"/>
      <c r="EDR69"/>
      <c r="EDS69"/>
      <c r="EDT69"/>
      <c r="EDU69"/>
      <c r="EDV69"/>
      <c r="EDW69"/>
      <c r="EDX69"/>
      <c r="EDY69"/>
      <c r="EDZ69"/>
      <c r="EEA69"/>
      <c r="EEB69"/>
      <c r="EEC69"/>
      <c r="EED69"/>
      <c r="EEE69"/>
      <c r="EEF69"/>
      <c r="EEG69"/>
      <c r="EEH69"/>
      <c r="EEI69"/>
      <c r="EEJ69"/>
      <c r="EEK69"/>
      <c r="EEL69"/>
      <c r="EEM69"/>
      <c r="EEN69"/>
      <c r="EEO69"/>
      <c r="EEP69"/>
      <c r="EEQ69"/>
      <c r="EER69"/>
      <c r="EES69"/>
      <c r="EET69"/>
      <c r="EEU69"/>
      <c r="EEV69"/>
      <c r="EEW69"/>
      <c r="EEX69"/>
      <c r="EEY69"/>
      <c r="EEZ69"/>
      <c r="EFA69"/>
      <c r="EFB69"/>
      <c r="EFC69"/>
      <c r="EFD69"/>
      <c r="EFE69"/>
      <c r="EFF69"/>
      <c r="EFG69"/>
      <c r="EFH69"/>
      <c r="EFI69"/>
      <c r="EFJ69"/>
      <c r="EFK69"/>
      <c r="EFL69"/>
      <c r="EFM69"/>
      <c r="EFN69"/>
      <c r="EFO69"/>
      <c r="EFP69"/>
      <c r="EFQ69"/>
      <c r="EFR69"/>
      <c r="EFS69"/>
      <c r="EFT69"/>
      <c r="EFU69"/>
      <c r="EFV69"/>
      <c r="EFW69"/>
      <c r="EFX69"/>
      <c r="EFY69"/>
      <c r="EFZ69"/>
      <c r="EGA69"/>
      <c r="EGB69"/>
      <c r="EGC69"/>
      <c r="EGD69"/>
      <c r="EGE69"/>
      <c r="EGF69"/>
      <c r="EGG69"/>
      <c r="EGH69"/>
      <c r="EGI69"/>
      <c r="EGJ69"/>
      <c r="EGK69"/>
      <c r="EGL69"/>
      <c r="EGM69"/>
      <c r="EGN69"/>
      <c r="EGO69"/>
      <c r="EGP69"/>
      <c r="EGQ69"/>
      <c r="EGR69"/>
      <c r="EGS69"/>
      <c r="EGT69"/>
      <c r="EGU69"/>
      <c r="EGV69"/>
      <c r="EGW69"/>
      <c r="EGX69"/>
      <c r="EGY69"/>
      <c r="EGZ69"/>
      <c r="EHA69"/>
      <c r="EHB69"/>
      <c r="EHC69"/>
      <c r="EHD69"/>
      <c r="EHE69"/>
      <c r="EHF69"/>
      <c r="EHG69"/>
      <c r="EHH69"/>
      <c r="EHI69"/>
      <c r="EHJ69"/>
      <c r="EHK69"/>
      <c r="EHL69"/>
      <c r="EHM69"/>
      <c r="EHN69"/>
      <c r="EHO69"/>
      <c r="EHP69"/>
      <c r="EHQ69"/>
      <c r="EHR69"/>
      <c r="EHS69"/>
      <c r="EHT69"/>
      <c r="EHU69"/>
      <c r="EHV69"/>
      <c r="EHW69"/>
      <c r="EHX69"/>
      <c r="EHY69"/>
      <c r="EHZ69"/>
      <c r="EIA69"/>
      <c r="EIB69"/>
      <c r="EIC69"/>
      <c r="EID69"/>
      <c r="EIE69"/>
      <c r="EIF69"/>
      <c r="EIG69"/>
      <c r="EIH69"/>
      <c r="EII69"/>
      <c r="EIJ69"/>
      <c r="EIK69"/>
      <c r="EIL69"/>
      <c r="EIM69"/>
      <c r="EIN69"/>
      <c r="EIO69"/>
      <c r="EIP69"/>
      <c r="EIQ69"/>
      <c r="EIR69"/>
      <c r="EIS69"/>
      <c r="EIT69"/>
      <c r="EIU69"/>
      <c r="EIV69"/>
      <c r="EIW69"/>
      <c r="EIX69"/>
      <c r="EIY69"/>
      <c r="EIZ69"/>
      <c r="EJA69"/>
      <c r="EJB69"/>
      <c r="EJC69"/>
      <c r="EJD69"/>
      <c r="EJE69"/>
      <c r="EJF69"/>
      <c r="EJG69"/>
      <c r="EJH69"/>
      <c r="EJI69"/>
      <c r="EJJ69"/>
      <c r="EJK69"/>
      <c r="EJL69"/>
      <c r="EJM69"/>
      <c r="EJN69"/>
      <c r="EJO69"/>
      <c r="EJP69"/>
      <c r="EJQ69"/>
      <c r="EJR69"/>
      <c r="EJS69"/>
      <c r="EJT69"/>
      <c r="EJU69"/>
      <c r="EJV69"/>
      <c r="EJW69"/>
      <c r="EJX69"/>
      <c r="EJY69"/>
      <c r="EJZ69"/>
      <c r="EKA69"/>
      <c r="EKB69"/>
      <c r="EKC69"/>
      <c r="EKD69"/>
      <c r="EKE69"/>
      <c r="EKF69"/>
      <c r="EKG69"/>
      <c r="EKH69"/>
      <c r="EKI69"/>
      <c r="EKJ69"/>
      <c r="EKK69"/>
      <c r="EKL69"/>
      <c r="EKM69"/>
      <c r="EKN69"/>
      <c r="EKO69"/>
      <c r="EKP69"/>
      <c r="EKQ69"/>
      <c r="EKR69"/>
      <c r="EKS69"/>
      <c r="EKT69"/>
      <c r="EKU69"/>
      <c r="EKV69"/>
      <c r="EKW69"/>
      <c r="EKX69"/>
      <c r="EKY69"/>
      <c r="EKZ69"/>
      <c r="ELA69"/>
      <c r="ELB69"/>
      <c r="ELC69"/>
      <c r="ELD69"/>
      <c r="ELE69"/>
      <c r="ELF69"/>
      <c r="ELG69"/>
      <c r="ELH69"/>
      <c r="ELI69"/>
      <c r="ELJ69"/>
      <c r="ELK69"/>
      <c r="ELL69"/>
      <c r="ELM69"/>
      <c r="ELN69"/>
      <c r="ELO69"/>
      <c r="ELP69"/>
      <c r="ELQ69"/>
      <c r="ELR69"/>
      <c r="ELS69"/>
      <c r="ELT69"/>
      <c r="ELU69"/>
      <c r="ELV69"/>
      <c r="ELW69"/>
      <c r="ELX69"/>
      <c r="ELY69"/>
      <c r="ELZ69"/>
      <c r="EMA69"/>
      <c r="EMB69"/>
      <c r="EMC69"/>
      <c r="EMD69"/>
      <c r="EME69"/>
      <c r="EMF69"/>
      <c r="EMG69"/>
      <c r="EMH69"/>
      <c r="EMI69"/>
      <c r="EMJ69"/>
      <c r="EMK69"/>
      <c r="EML69"/>
      <c r="EMM69"/>
      <c r="EMN69"/>
      <c r="EMO69"/>
      <c r="EMP69"/>
      <c r="EMQ69"/>
      <c r="EMR69"/>
      <c r="EMS69"/>
      <c r="EMT69"/>
      <c r="EMU69"/>
      <c r="EMV69"/>
      <c r="EMW69"/>
      <c r="EMX69"/>
      <c r="EMY69"/>
      <c r="EMZ69"/>
      <c r="ENA69"/>
      <c r="ENB69"/>
      <c r="ENC69"/>
      <c r="END69"/>
      <c r="ENE69"/>
      <c r="ENF69"/>
      <c r="ENG69"/>
      <c r="ENH69"/>
      <c r="ENI69"/>
      <c r="ENJ69"/>
      <c r="ENK69"/>
      <c r="ENL69"/>
      <c r="ENM69"/>
      <c r="ENN69"/>
      <c r="ENO69"/>
      <c r="ENP69"/>
      <c r="ENQ69"/>
      <c r="ENR69"/>
      <c r="ENS69"/>
      <c r="ENT69"/>
      <c r="ENU69"/>
      <c r="ENV69"/>
      <c r="ENW69"/>
      <c r="ENX69"/>
      <c r="ENY69"/>
      <c r="ENZ69"/>
      <c r="EOA69"/>
      <c r="EOB69"/>
      <c r="EOC69"/>
      <c r="EOD69"/>
      <c r="EOE69"/>
      <c r="EOF69"/>
      <c r="EOG69"/>
      <c r="EOH69"/>
      <c r="EOI69"/>
      <c r="EOJ69"/>
      <c r="EOK69"/>
      <c r="EOL69"/>
      <c r="EOM69"/>
      <c r="EON69"/>
      <c r="EOO69"/>
      <c r="EOP69"/>
      <c r="EOQ69"/>
      <c r="EOR69"/>
      <c r="EOS69"/>
      <c r="EOT69"/>
      <c r="EOU69"/>
      <c r="EOV69"/>
      <c r="EOW69"/>
      <c r="EOX69"/>
      <c r="EOY69"/>
      <c r="EOZ69"/>
      <c r="EPA69"/>
      <c r="EPB69"/>
      <c r="EPC69"/>
      <c r="EPD69"/>
      <c r="EPE69"/>
      <c r="EPF69"/>
      <c r="EPG69"/>
      <c r="EPH69"/>
      <c r="EPI69"/>
      <c r="EPJ69"/>
      <c r="EPK69"/>
      <c r="EPL69"/>
      <c r="EPM69"/>
      <c r="EPN69"/>
      <c r="EPO69"/>
      <c r="EPP69"/>
      <c r="EPQ69"/>
      <c r="EPR69"/>
      <c r="EPS69"/>
      <c r="EPT69"/>
      <c r="EPU69"/>
      <c r="EPV69"/>
      <c r="EPW69"/>
      <c r="EPX69"/>
      <c r="EPY69"/>
      <c r="EPZ69"/>
      <c r="EQA69"/>
      <c r="EQB69"/>
      <c r="EQC69"/>
      <c r="EQD69"/>
      <c r="EQE69"/>
      <c r="EQF69"/>
      <c r="EQG69"/>
      <c r="EQH69"/>
      <c r="EQI69"/>
      <c r="EQJ69"/>
      <c r="EQK69"/>
      <c r="EQL69"/>
      <c r="EQM69"/>
      <c r="EQN69"/>
      <c r="EQO69"/>
      <c r="EQP69"/>
      <c r="EQQ69"/>
      <c r="EQR69"/>
      <c r="EQS69"/>
      <c r="EQT69"/>
      <c r="EQU69"/>
      <c r="EQV69"/>
      <c r="EQW69"/>
      <c r="EQX69"/>
      <c r="EQY69"/>
      <c r="EQZ69"/>
      <c r="ERA69"/>
      <c r="ERB69"/>
      <c r="ERC69"/>
      <c r="ERD69"/>
      <c r="ERE69"/>
      <c r="ERF69"/>
      <c r="ERG69"/>
      <c r="ERH69"/>
      <c r="ERI69"/>
      <c r="ERJ69"/>
      <c r="ERK69"/>
      <c r="ERL69"/>
      <c r="ERM69"/>
      <c r="ERN69"/>
      <c r="ERO69"/>
      <c r="ERP69"/>
      <c r="ERQ69"/>
      <c r="ERR69"/>
      <c r="ERS69"/>
      <c r="ERT69"/>
      <c r="ERU69"/>
      <c r="ERV69"/>
      <c r="ERW69"/>
      <c r="ERX69"/>
      <c r="ERY69"/>
      <c r="ERZ69"/>
      <c r="ESA69"/>
      <c r="ESB69"/>
      <c r="ESC69"/>
      <c r="ESD69"/>
      <c r="ESE69"/>
      <c r="ESF69"/>
      <c r="ESG69"/>
      <c r="ESH69"/>
      <c r="ESI69"/>
      <c r="ESJ69"/>
      <c r="ESK69"/>
      <c r="ESL69"/>
      <c r="ESM69"/>
      <c r="ESN69"/>
      <c r="ESO69"/>
      <c r="ESP69"/>
      <c r="ESQ69"/>
      <c r="ESR69"/>
      <c r="ESS69"/>
      <c r="EST69"/>
      <c r="ESU69"/>
      <c r="ESV69"/>
      <c r="ESW69"/>
      <c r="ESX69"/>
      <c r="ESY69"/>
      <c r="ESZ69"/>
      <c r="ETA69"/>
      <c r="ETB69"/>
      <c r="ETC69"/>
      <c r="ETD69"/>
      <c r="ETE69"/>
      <c r="ETF69"/>
      <c r="ETG69"/>
      <c r="ETH69"/>
      <c r="ETI69"/>
      <c r="ETJ69"/>
      <c r="ETK69"/>
      <c r="ETL69"/>
      <c r="ETM69"/>
      <c r="ETN69"/>
      <c r="ETO69"/>
      <c r="ETP69"/>
      <c r="ETQ69"/>
      <c r="ETR69"/>
      <c r="ETS69"/>
      <c r="ETT69"/>
      <c r="ETU69"/>
      <c r="ETV69"/>
      <c r="ETW69"/>
      <c r="ETX69"/>
      <c r="ETY69"/>
      <c r="ETZ69"/>
      <c r="EUA69"/>
      <c r="EUB69"/>
      <c r="EUC69"/>
      <c r="EUD69"/>
      <c r="EUE69"/>
      <c r="EUF69"/>
      <c r="EUG69"/>
      <c r="EUH69"/>
      <c r="EUI69"/>
      <c r="EUJ69"/>
      <c r="EUK69"/>
      <c r="EUL69"/>
      <c r="EUM69"/>
      <c r="EUN69"/>
      <c r="EUO69"/>
      <c r="EUP69"/>
      <c r="EUQ69"/>
      <c r="EUR69"/>
      <c r="EUS69"/>
      <c r="EUT69"/>
      <c r="EUU69"/>
      <c r="EUV69"/>
      <c r="EUW69"/>
      <c r="EUX69"/>
      <c r="EUY69"/>
      <c r="EUZ69"/>
      <c r="EVA69"/>
      <c r="EVB69"/>
      <c r="EVC69"/>
      <c r="EVD69"/>
      <c r="EVE69"/>
      <c r="EVF69"/>
      <c r="EVG69"/>
      <c r="EVH69"/>
      <c r="EVI69"/>
      <c r="EVJ69"/>
      <c r="EVK69"/>
      <c r="EVL69"/>
      <c r="EVM69"/>
      <c r="EVN69"/>
      <c r="EVO69"/>
      <c r="EVP69"/>
      <c r="EVQ69"/>
      <c r="EVR69"/>
      <c r="EVS69"/>
      <c r="EVT69"/>
      <c r="EVU69"/>
      <c r="EVV69"/>
      <c r="EVW69"/>
      <c r="EVX69"/>
      <c r="EVY69"/>
      <c r="EVZ69"/>
      <c r="EWA69"/>
      <c r="EWB69"/>
      <c r="EWC69"/>
      <c r="EWD69"/>
      <c r="EWE69"/>
      <c r="EWF69"/>
      <c r="EWG69"/>
      <c r="EWH69"/>
      <c r="EWI69"/>
      <c r="EWJ69"/>
      <c r="EWK69"/>
      <c r="EWL69"/>
      <c r="EWM69"/>
      <c r="EWN69"/>
      <c r="EWO69"/>
      <c r="EWP69"/>
      <c r="EWQ69"/>
      <c r="EWR69"/>
      <c r="EWS69"/>
      <c r="EWT69"/>
      <c r="EWU69"/>
      <c r="EWV69"/>
      <c r="EWW69"/>
      <c r="EWX69"/>
      <c r="EWY69"/>
      <c r="EWZ69"/>
      <c r="EXA69"/>
      <c r="EXB69"/>
      <c r="EXC69"/>
      <c r="EXD69"/>
      <c r="EXE69"/>
      <c r="EXF69"/>
      <c r="EXG69"/>
      <c r="EXH69"/>
      <c r="EXI69"/>
      <c r="EXJ69"/>
      <c r="EXK69"/>
      <c r="EXL69"/>
      <c r="EXM69"/>
      <c r="EXN69"/>
      <c r="EXO69"/>
      <c r="EXP69"/>
      <c r="EXQ69"/>
      <c r="EXR69"/>
      <c r="EXS69"/>
      <c r="EXT69"/>
      <c r="EXU69"/>
      <c r="EXV69"/>
      <c r="EXW69"/>
      <c r="EXX69"/>
      <c r="EXY69"/>
      <c r="EXZ69"/>
      <c r="EYA69"/>
      <c r="EYB69"/>
      <c r="EYC69"/>
      <c r="EYD69"/>
      <c r="EYE69"/>
      <c r="EYF69"/>
      <c r="EYG69"/>
      <c r="EYH69"/>
      <c r="EYI69"/>
      <c r="EYJ69"/>
      <c r="EYK69"/>
      <c r="EYL69"/>
      <c r="EYM69"/>
      <c r="EYN69"/>
      <c r="EYO69"/>
      <c r="EYP69"/>
      <c r="EYQ69"/>
      <c r="EYR69"/>
      <c r="EYS69"/>
      <c r="EYT69"/>
      <c r="EYU69"/>
      <c r="EYV69"/>
      <c r="EYW69"/>
      <c r="EYX69"/>
      <c r="EYY69"/>
      <c r="EYZ69"/>
      <c r="EZA69"/>
      <c r="EZB69"/>
      <c r="EZC69"/>
      <c r="EZD69"/>
      <c r="EZE69"/>
      <c r="EZF69"/>
      <c r="EZG69"/>
      <c r="EZH69"/>
      <c r="EZI69"/>
      <c r="EZJ69"/>
      <c r="EZK69"/>
      <c r="EZL69"/>
      <c r="EZM69"/>
      <c r="EZN69"/>
      <c r="EZO69"/>
      <c r="EZP69"/>
      <c r="EZQ69"/>
      <c r="EZR69"/>
      <c r="EZS69"/>
      <c r="EZT69"/>
      <c r="EZU69"/>
      <c r="EZV69"/>
      <c r="EZW69"/>
      <c r="EZX69"/>
      <c r="EZY69"/>
      <c r="EZZ69"/>
      <c r="FAA69"/>
      <c r="FAB69"/>
      <c r="FAC69"/>
      <c r="FAD69"/>
      <c r="FAE69"/>
      <c r="FAF69"/>
      <c r="FAG69"/>
      <c r="FAH69"/>
      <c r="FAI69"/>
      <c r="FAJ69"/>
      <c r="FAK69"/>
      <c r="FAL69"/>
      <c r="FAM69"/>
      <c r="FAN69"/>
      <c r="FAO69"/>
      <c r="FAP69"/>
      <c r="FAQ69"/>
      <c r="FAR69"/>
      <c r="FAS69"/>
      <c r="FAT69"/>
      <c r="FAU69"/>
      <c r="FAV69"/>
      <c r="FAW69"/>
      <c r="FAX69"/>
      <c r="FAY69"/>
      <c r="FAZ69"/>
      <c r="FBA69"/>
      <c r="FBB69"/>
      <c r="FBC69"/>
      <c r="FBD69"/>
      <c r="FBE69"/>
      <c r="FBF69"/>
      <c r="FBG69"/>
      <c r="FBH69"/>
      <c r="FBI69"/>
      <c r="FBJ69"/>
      <c r="FBK69"/>
      <c r="FBL69"/>
      <c r="FBM69"/>
      <c r="FBN69"/>
      <c r="FBO69"/>
      <c r="FBP69"/>
      <c r="FBQ69"/>
      <c r="FBR69"/>
      <c r="FBS69"/>
      <c r="FBT69"/>
      <c r="FBU69"/>
      <c r="FBV69"/>
      <c r="FBW69"/>
      <c r="FBX69"/>
      <c r="FBY69"/>
      <c r="FBZ69"/>
      <c r="FCA69"/>
      <c r="FCB69"/>
      <c r="FCC69"/>
      <c r="FCD69"/>
      <c r="FCE69"/>
      <c r="FCF69"/>
      <c r="FCG69"/>
      <c r="FCH69"/>
      <c r="FCI69"/>
      <c r="FCJ69"/>
      <c r="FCK69"/>
      <c r="FCL69"/>
      <c r="FCM69"/>
      <c r="FCN69"/>
      <c r="FCO69"/>
      <c r="FCP69"/>
      <c r="FCQ69"/>
      <c r="FCR69"/>
      <c r="FCS69"/>
      <c r="FCT69"/>
      <c r="FCU69"/>
      <c r="FCV69"/>
      <c r="FCW69"/>
      <c r="FCX69"/>
      <c r="FCY69"/>
      <c r="FCZ69"/>
      <c r="FDA69"/>
      <c r="FDB69"/>
      <c r="FDC69"/>
      <c r="FDD69"/>
      <c r="FDE69"/>
      <c r="FDF69"/>
      <c r="FDG69"/>
      <c r="FDH69"/>
      <c r="FDI69"/>
      <c r="FDJ69"/>
      <c r="FDK69"/>
      <c r="FDL69"/>
      <c r="FDM69"/>
      <c r="FDN69"/>
      <c r="FDO69"/>
      <c r="FDP69"/>
      <c r="FDQ69"/>
      <c r="FDR69"/>
      <c r="FDS69"/>
      <c r="FDT69"/>
      <c r="FDU69"/>
      <c r="FDV69"/>
      <c r="FDW69"/>
      <c r="FDX69"/>
      <c r="FDY69"/>
      <c r="FDZ69"/>
      <c r="FEA69"/>
      <c r="FEB69"/>
      <c r="FEC69"/>
      <c r="FED69"/>
      <c r="FEE69"/>
      <c r="FEF69"/>
      <c r="FEG69"/>
      <c r="FEH69"/>
      <c r="FEI69"/>
      <c r="FEJ69"/>
      <c r="FEK69"/>
      <c r="FEL69"/>
      <c r="FEM69"/>
      <c r="FEN69"/>
      <c r="FEO69"/>
      <c r="FEP69"/>
      <c r="FEQ69"/>
      <c r="FER69"/>
      <c r="FES69"/>
      <c r="FET69"/>
      <c r="FEU69"/>
      <c r="FEV69"/>
      <c r="FEW69"/>
      <c r="FEX69"/>
      <c r="FEY69"/>
      <c r="FEZ69"/>
      <c r="FFA69"/>
      <c r="FFB69"/>
      <c r="FFC69"/>
      <c r="FFD69"/>
      <c r="FFE69"/>
      <c r="FFF69"/>
      <c r="FFG69"/>
      <c r="FFH69"/>
      <c r="FFI69"/>
      <c r="FFJ69"/>
      <c r="FFK69"/>
      <c r="FFL69"/>
      <c r="FFM69"/>
      <c r="FFN69"/>
      <c r="FFO69"/>
      <c r="FFP69"/>
      <c r="FFQ69"/>
      <c r="FFR69"/>
      <c r="FFS69"/>
      <c r="FFT69"/>
      <c r="FFU69"/>
      <c r="FFV69"/>
      <c r="FFW69"/>
      <c r="FFX69"/>
      <c r="FFY69"/>
      <c r="FFZ69"/>
      <c r="FGA69"/>
      <c r="FGB69"/>
      <c r="FGC69"/>
      <c r="FGD69"/>
      <c r="FGE69"/>
      <c r="FGF69"/>
      <c r="FGG69"/>
      <c r="FGH69"/>
      <c r="FGI69"/>
      <c r="FGJ69"/>
      <c r="FGK69"/>
      <c r="FGL69"/>
      <c r="FGM69"/>
      <c r="FGN69"/>
      <c r="FGO69"/>
      <c r="FGP69"/>
      <c r="FGQ69"/>
      <c r="FGR69"/>
      <c r="FGS69"/>
      <c r="FGT69"/>
      <c r="FGU69"/>
      <c r="FGV69"/>
      <c r="FGW69"/>
      <c r="FGX69"/>
      <c r="FGY69"/>
      <c r="FGZ69"/>
      <c r="FHA69"/>
      <c r="FHB69"/>
      <c r="FHC69"/>
      <c r="FHD69"/>
      <c r="FHE69"/>
      <c r="FHF69"/>
      <c r="FHG69"/>
      <c r="FHH69"/>
      <c r="FHI69"/>
      <c r="FHJ69"/>
      <c r="FHK69"/>
      <c r="FHL69"/>
      <c r="FHM69"/>
      <c r="FHN69"/>
      <c r="FHO69"/>
      <c r="FHP69"/>
      <c r="FHQ69"/>
      <c r="FHR69"/>
      <c r="FHS69"/>
      <c r="FHT69"/>
      <c r="FHU69"/>
      <c r="FHV69"/>
      <c r="FHW69"/>
      <c r="FHX69"/>
      <c r="FHY69"/>
      <c r="FHZ69"/>
      <c r="FIA69"/>
      <c r="FIB69"/>
      <c r="FIC69"/>
      <c r="FID69"/>
      <c r="FIE69"/>
      <c r="FIF69"/>
      <c r="FIG69"/>
      <c r="FIH69"/>
      <c r="FII69"/>
      <c r="FIJ69"/>
      <c r="FIK69"/>
      <c r="FIL69"/>
      <c r="FIM69"/>
      <c r="FIN69"/>
      <c r="FIO69"/>
      <c r="FIP69"/>
      <c r="FIQ69"/>
      <c r="FIR69"/>
      <c r="FIS69"/>
      <c r="FIT69"/>
      <c r="FIU69"/>
      <c r="FIV69"/>
      <c r="FIW69"/>
      <c r="FIX69"/>
      <c r="FIY69"/>
      <c r="FIZ69"/>
      <c r="FJA69"/>
      <c r="FJB69"/>
      <c r="FJC69"/>
      <c r="FJD69"/>
      <c r="FJE69"/>
      <c r="FJF69"/>
      <c r="FJG69"/>
      <c r="FJH69"/>
      <c r="FJI69"/>
      <c r="FJJ69"/>
      <c r="FJK69"/>
      <c r="FJL69"/>
      <c r="FJM69"/>
      <c r="FJN69"/>
      <c r="FJO69"/>
      <c r="FJP69"/>
      <c r="FJQ69"/>
      <c r="FJR69"/>
      <c r="FJS69"/>
      <c r="FJT69"/>
      <c r="FJU69"/>
      <c r="FJV69"/>
      <c r="FJW69"/>
      <c r="FJX69"/>
      <c r="FJY69"/>
      <c r="FJZ69"/>
      <c r="FKA69"/>
      <c r="FKB69"/>
      <c r="FKC69"/>
      <c r="FKD69"/>
      <c r="FKE69"/>
      <c r="FKF69"/>
      <c r="FKG69"/>
      <c r="FKH69"/>
      <c r="FKI69"/>
      <c r="FKJ69"/>
      <c r="FKK69"/>
      <c r="FKL69"/>
      <c r="FKM69"/>
      <c r="FKN69"/>
      <c r="FKO69"/>
      <c r="FKP69"/>
      <c r="FKQ69"/>
      <c r="FKR69"/>
      <c r="FKS69"/>
      <c r="FKT69"/>
      <c r="FKU69"/>
      <c r="FKV69"/>
      <c r="FKW69"/>
      <c r="FKX69"/>
      <c r="FKY69"/>
      <c r="FKZ69"/>
      <c r="FLA69"/>
      <c r="FLB69"/>
      <c r="FLC69"/>
      <c r="FLD69"/>
      <c r="FLE69"/>
      <c r="FLF69"/>
      <c r="FLG69"/>
      <c r="FLH69"/>
      <c r="FLI69"/>
      <c r="FLJ69"/>
      <c r="FLK69"/>
      <c r="FLL69"/>
      <c r="FLM69"/>
      <c r="FLN69"/>
      <c r="FLO69"/>
      <c r="FLP69"/>
      <c r="FLQ69"/>
      <c r="FLR69"/>
      <c r="FLS69"/>
      <c r="FLT69"/>
      <c r="FLU69"/>
      <c r="FLV69"/>
      <c r="FLW69"/>
      <c r="FLX69"/>
      <c r="FLY69"/>
      <c r="FLZ69"/>
      <c r="FMA69"/>
      <c r="FMB69"/>
      <c r="FMC69"/>
      <c r="FMD69"/>
      <c r="FME69"/>
      <c r="FMF69"/>
      <c r="FMG69"/>
      <c r="FMH69"/>
      <c r="FMI69"/>
      <c r="FMJ69"/>
      <c r="FMK69"/>
      <c r="FML69"/>
      <c r="FMM69"/>
      <c r="FMN69"/>
      <c r="FMO69"/>
      <c r="FMP69"/>
      <c r="FMQ69"/>
      <c r="FMR69"/>
      <c r="FMS69"/>
      <c r="FMT69"/>
      <c r="FMU69"/>
      <c r="FMV69"/>
      <c r="FMW69"/>
      <c r="FMX69"/>
      <c r="FMY69"/>
      <c r="FMZ69"/>
      <c r="FNA69"/>
      <c r="FNB69"/>
      <c r="FNC69"/>
      <c r="FND69"/>
      <c r="FNE69"/>
      <c r="FNF69"/>
      <c r="FNG69"/>
      <c r="FNH69"/>
      <c r="FNI69"/>
      <c r="FNJ69"/>
      <c r="FNK69"/>
      <c r="FNL69"/>
      <c r="FNM69"/>
      <c r="FNN69"/>
      <c r="FNO69"/>
      <c r="FNP69"/>
      <c r="FNQ69"/>
      <c r="FNR69"/>
      <c r="FNS69"/>
      <c r="FNT69"/>
      <c r="FNU69"/>
      <c r="FNV69"/>
      <c r="FNW69"/>
      <c r="FNX69"/>
      <c r="FNY69"/>
      <c r="FNZ69"/>
      <c r="FOA69"/>
      <c r="FOB69"/>
      <c r="FOC69"/>
      <c r="FOD69"/>
      <c r="FOE69"/>
      <c r="FOF69"/>
      <c r="FOG69"/>
      <c r="FOH69"/>
      <c r="FOI69"/>
      <c r="FOJ69"/>
      <c r="FOK69"/>
      <c r="FOL69"/>
      <c r="FOM69"/>
      <c r="FON69"/>
      <c r="FOO69"/>
      <c r="FOP69"/>
      <c r="FOQ69"/>
      <c r="FOR69"/>
      <c r="FOS69"/>
      <c r="FOT69"/>
      <c r="FOU69"/>
      <c r="FOV69"/>
      <c r="FOW69"/>
      <c r="FOX69"/>
      <c r="FOY69"/>
      <c r="FOZ69"/>
      <c r="FPA69"/>
      <c r="FPB69"/>
      <c r="FPC69"/>
      <c r="FPD69"/>
      <c r="FPE69"/>
      <c r="FPF69"/>
      <c r="FPG69"/>
      <c r="FPH69"/>
      <c r="FPI69"/>
      <c r="FPJ69"/>
      <c r="FPK69"/>
      <c r="FPL69"/>
      <c r="FPM69"/>
      <c r="FPN69"/>
      <c r="FPO69"/>
      <c r="FPP69"/>
      <c r="FPQ69"/>
      <c r="FPR69"/>
      <c r="FPS69"/>
      <c r="FPT69"/>
      <c r="FPU69"/>
      <c r="FPV69"/>
      <c r="FPW69"/>
      <c r="FPX69"/>
      <c r="FPY69"/>
      <c r="FPZ69"/>
      <c r="FQA69"/>
      <c r="FQB69"/>
      <c r="FQC69"/>
      <c r="FQD69"/>
      <c r="FQE69"/>
      <c r="FQF69"/>
      <c r="FQG69"/>
      <c r="FQH69"/>
      <c r="FQI69"/>
      <c r="FQJ69"/>
      <c r="FQK69"/>
      <c r="FQL69"/>
      <c r="FQM69"/>
      <c r="FQN69"/>
      <c r="FQO69"/>
      <c r="FQP69"/>
      <c r="FQQ69"/>
      <c r="FQR69"/>
      <c r="FQS69"/>
      <c r="FQT69"/>
      <c r="FQU69"/>
      <c r="FQV69"/>
      <c r="FQW69"/>
      <c r="FQX69"/>
      <c r="FQY69"/>
      <c r="FQZ69"/>
      <c r="FRA69"/>
      <c r="FRB69"/>
      <c r="FRC69"/>
      <c r="FRD69"/>
      <c r="FRE69"/>
      <c r="FRF69"/>
      <c r="FRG69"/>
      <c r="FRH69"/>
      <c r="FRI69"/>
      <c r="FRJ69"/>
      <c r="FRK69"/>
      <c r="FRL69"/>
      <c r="FRM69"/>
      <c r="FRN69"/>
      <c r="FRO69"/>
      <c r="FRP69"/>
      <c r="FRQ69"/>
      <c r="FRR69"/>
      <c r="FRS69"/>
      <c r="FRT69"/>
      <c r="FRU69"/>
      <c r="FRV69"/>
      <c r="FRW69"/>
      <c r="FRX69"/>
      <c r="FRY69"/>
      <c r="FRZ69"/>
      <c r="FSA69"/>
      <c r="FSB69"/>
      <c r="FSC69"/>
      <c r="FSD69"/>
      <c r="FSE69"/>
      <c r="FSF69"/>
      <c r="FSG69"/>
      <c r="FSH69"/>
      <c r="FSI69"/>
      <c r="FSJ69"/>
      <c r="FSK69"/>
      <c r="FSL69"/>
      <c r="FSM69"/>
      <c r="FSN69"/>
      <c r="FSO69"/>
      <c r="FSP69"/>
      <c r="FSQ69"/>
      <c r="FSR69"/>
      <c r="FSS69"/>
      <c r="FST69"/>
      <c r="FSU69"/>
      <c r="FSV69"/>
      <c r="FSW69"/>
      <c r="FSX69"/>
      <c r="FSY69"/>
      <c r="FSZ69"/>
      <c r="FTA69"/>
      <c r="FTB69"/>
      <c r="FTC69"/>
      <c r="FTD69"/>
      <c r="FTE69"/>
      <c r="FTF69"/>
      <c r="FTG69"/>
      <c r="FTH69"/>
      <c r="FTI69"/>
      <c r="FTJ69"/>
      <c r="FTK69"/>
      <c r="FTL69"/>
      <c r="FTM69"/>
      <c r="FTN69"/>
      <c r="FTO69"/>
      <c r="FTP69"/>
      <c r="FTQ69"/>
      <c r="FTR69"/>
      <c r="FTS69"/>
      <c r="FTT69"/>
      <c r="FTU69"/>
      <c r="FTV69"/>
      <c r="FTW69"/>
      <c r="FTX69"/>
      <c r="FTY69"/>
      <c r="FTZ69"/>
      <c r="FUA69"/>
      <c r="FUB69"/>
      <c r="FUC69"/>
      <c r="FUD69"/>
      <c r="FUE69"/>
      <c r="FUF69"/>
      <c r="FUG69"/>
      <c r="FUH69"/>
      <c r="FUI69"/>
      <c r="FUJ69"/>
      <c r="FUK69"/>
      <c r="FUL69"/>
      <c r="FUM69"/>
      <c r="FUN69"/>
      <c r="FUO69"/>
      <c r="FUP69"/>
      <c r="FUQ69"/>
      <c r="FUR69"/>
      <c r="FUS69"/>
      <c r="FUT69"/>
      <c r="FUU69"/>
      <c r="FUV69"/>
      <c r="FUW69"/>
      <c r="FUX69"/>
      <c r="FUY69"/>
      <c r="FUZ69"/>
      <c r="FVA69"/>
      <c r="FVB69"/>
      <c r="FVC69"/>
      <c r="FVD69"/>
      <c r="FVE69"/>
      <c r="FVF69"/>
      <c r="FVG69"/>
      <c r="FVH69"/>
      <c r="FVI69"/>
      <c r="FVJ69"/>
      <c r="FVK69"/>
      <c r="FVL69"/>
      <c r="FVM69"/>
      <c r="FVN69"/>
      <c r="FVO69"/>
      <c r="FVP69"/>
      <c r="FVQ69"/>
      <c r="FVR69"/>
      <c r="FVS69"/>
      <c r="FVT69"/>
      <c r="FVU69"/>
      <c r="FVV69"/>
      <c r="FVW69"/>
      <c r="FVX69"/>
      <c r="FVY69"/>
      <c r="FVZ69"/>
      <c r="FWA69"/>
      <c r="FWB69"/>
      <c r="FWC69"/>
      <c r="FWD69"/>
      <c r="FWE69"/>
      <c r="FWF69"/>
      <c r="FWG69"/>
      <c r="FWH69"/>
      <c r="FWI69"/>
      <c r="FWJ69"/>
      <c r="FWK69"/>
      <c r="FWL69"/>
      <c r="FWM69"/>
      <c r="FWN69"/>
      <c r="FWO69"/>
      <c r="FWP69"/>
      <c r="FWQ69"/>
      <c r="FWR69"/>
      <c r="FWS69"/>
      <c r="FWT69"/>
      <c r="FWU69"/>
      <c r="FWV69"/>
      <c r="FWW69"/>
      <c r="FWX69"/>
      <c r="FWY69"/>
      <c r="FWZ69"/>
      <c r="FXA69"/>
      <c r="FXB69"/>
      <c r="FXC69"/>
      <c r="FXD69"/>
      <c r="FXE69"/>
      <c r="FXF69"/>
      <c r="FXG69"/>
      <c r="FXH69"/>
      <c r="FXI69"/>
      <c r="FXJ69"/>
      <c r="FXK69"/>
      <c r="FXL69"/>
      <c r="FXM69"/>
      <c r="FXN69"/>
      <c r="FXO69"/>
      <c r="FXP69"/>
      <c r="FXQ69"/>
      <c r="FXR69"/>
      <c r="FXS69"/>
      <c r="FXT69"/>
      <c r="FXU69"/>
      <c r="FXV69"/>
      <c r="FXW69"/>
      <c r="FXX69"/>
      <c r="FXY69"/>
      <c r="FXZ69"/>
      <c r="FYA69"/>
      <c r="FYB69"/>
      <c r="FYC69"/>
      <c r="FYD69"/>
      <c r="FYE69"/>
      <c r="FYF69"/>
      <c r="FYG69"/>
      <c r="FYH69"/>
      <c r="FYI69"/>
      <c r="FYJ69"/>
      <c r="FYK69"/>
      <c r="FYL69"/>
      <c r="FYM69"/>
      <c r="FYN69"/>
      <c r="FYO69"/>
      <c r="FYP69"/>
      <c r="FYQ69"/>
      <c r="FYR69"/>
      <c r="FYS69"/>
      <c r="FYT69"/>
      <c r="FYU69"/>
      <c r="FYV69"/>
      <c r="FYW69"/>
      <c r="FYX69"/>
      <c r="FYY69"/>
      <c r="FYZ69"/>
      <c r="FZA69"/>
      <c r="FZB69"/>
      <c r="FZC69"/>
      <c r="FZD69"/>
      <c r="FZE69"/>
      <c r="FZF69"/>
      <c r="FZG69"/>
      <c r="FZH69"/>
      <c r="FZI69"/>
      <c r="FZJ69"/>
      <c r="FZK69"/>
      <c r="FZL69"/>
      <c r="FZM69"/>
      <c r="FZN69"/>
      <c r="FZO69"/>
      <c r="FZP69"/>
      <c r="FZQ69"/>
      <c r="FZR69"/>
      <c r="FZS69"/>
      <c r="FZT69"/>
      <c r="FZU69"/>
      <c r="FZV69"/>
      <c r="FZW69"/>
      <c r="FZX69"/>
      <c r="FZY69"/>
      <c r="FZZ69"/>
      <c r="GAA69"/>
      <c r="GAB69"/>
      <c r="GAC69"/>
      <c r="GAD69"/>
      <c r="GAE69"/>
      <c r="GAF69"/>
      <c r="GAG69"/>
      <c r="GAH69"/>
      <c r="GAI69"/>
      <c r="GAJ69"/>
      <c r="GAK69"/>
      <c r="GAL69"/>
      <c r="GAM69"/>
      <c r="GAN69"/>
      <c r="GAO69"/>
      <c r="GAP69"/>
      <c r="GAQ69"/>
      <c r="GAR69"/>
      <c r="GAS69"/>
      <c r="GAT69"/>
      <c r="GAU69"/>
      <c r="GAV69"/>
      <c r="GAW69"/>
      <c r="GAX69"/>
      <c r="GAY69"/>
      <c r="GAZ69"/>
      <c r="GBA69"/>
      <c r="GBB69"/>
      <c r="GBC69"/>
      <c r="GBD69"/>
      <c r="GBE69"/>
      <c r="GBF69"/>
      <c r="GBG69"/>
      <c r="GBH69"/>
      <c r="GBI69"/>
      <c r="GBJ69"/>
      <c r="GBK69"/>
      <c r="GBL69"/>
      <c r="GBM69"/>
      <c r="GBN69"/>
      <c r="GBO69"/>
      <c r="GBP69"/>
      <c r="GBQ69"/>
      <c r="GBR69"/>
      <c r="GBS69"/>
      <c r="GBT69"/>
      <c r="GBU69"/>
      <c r="GBV69"/>
      <c r="GBW69"/>
      <c r="GBX69"/>
      <c r="GBY69"/>
      <c r="GBZ69"/>
      <c r="GCA69"/>
      <c r="GCB69"/>
      <c r="GCC69"/>
      <c r="GCD69"/>
      <c r="GCE69"/>
      <c r="GCF69"/>
      <c r="GCG69"/>
      <c r="GCH69"/>
      <c r="GCI69"/>
      <c r="GCJ69"/>
      <c r="GCK69"/>
      <c r="GCL69"/>
      <c r="GCM69"/>
      <c r="GCN69"/>
      <c r="GCO69"/>
      <c r="GCP69"/>
      <c r="GCQ69"/>
      <c r="GCR69"/>
      <c r="GCS69"/>
      <c r="GCT69"/>
      <c r="GCU69"/>
      <c r="GCV69"/>
      <c r="GCW69"/>
      <c r="GCX69"/>
      <c r="GCY69"/>
      <c r="GCZ69"/>
      <c r="GDA69"/>
      <c r="GDB69"/>
      <c r="GDC69"/>
      <c r="GDD69"/>
      <c r="GDE69"/>
      <c r="GDF69"/>
      <c r="GDG69"/>
      <c r="GDH69"/>
      <c r="GDI69"/>
      <c r="GDJ69"/>
      <c r="GDK69"/>
      <c r="GDL69"/>
      <c r="GDM69"/>
      <c r="GDN69"/>
      <c r="GDO69"/>
      <c r="GDP69"/>
      <c r="GDQ69"/>
      <c r="GDR69"/>
      <c r="GDS69"/>
      <c r="GDT69"/>
      <c r="GDU69"/>
      <c r="GDV69"/>
      <c r="GDW69"/>
      <c r="GDX69"/>
      <c r="GDY69"/>
      <c r="GDZ69"/>
      <c r="GEA69"/>
      <c r="GEB69"/>
      <c r="GEC69"/>
      <c r="GED69"/>
      <c r="GEE69"/>
      <c r="GEF69"/>
      <c r="GEG69"/>
      <c r="GEH69"/>
      <c r="GEI69"/>
      <c r="GEJ69"/>
      <c r="GEK69"/>
      <c r="GEL69"/>
      <c r="GEM69"/>
      <c r="GEN69"/>
      <c r="GEO69"/>
      <c r="GEP69"/>
      <c r="GEQ69"/>
      <c r="GER69"/>
      <c r="GES69"/>
      <c r="GET69"/>
      <c r="GEU69"/>
      <c r="GEV69"/>
      <c r="GEW69"/>
      <c r="GEX69"/>
      <c r="GEY69"/>
      <c r="GEZ69"/>
      <c r="GFA69"/>
      <c r="GFB69"/>
      <c r="GFC69"/>
      <c r="GFD69"/>
      <c r="GFE69"/>
      <c r="GFF69"/>
      <c r="GFG69"/>
      <c r="GFH69"/>
      <c r="GFI69"/>
      <c r="GFJ69"/>
      <c r="GFK69"/>
      <c r="GFL69"/>
      <c r="GFM69"/>
      <c r="GFN69"/>
      <c r="GFO69"/>
      <c r="GFP69"/>
      <c r="GFQ69"/>
      <c r="GFR69"/>
      <c r="GFS69"/>
      <c r="GFT69"/>
      <c r="GFU69"/>
      <c r="GFV69"/>
      <c r="GFW69"/>
      <c r="GFX69"/>
      <c r="GFY69"/>
      <c r="GFZ69"/>
      <c r="GGA69"/>
      <c r="GGB69"/>
      <c r="GGC69"/>
      <c r="GGD69"/>
      <c r="GGE69"/>
      <c r="GGF69"/>
      <c r="GGG69"/>
      <c r="GGH69"/>
      <c r="GGI69"/>
      <c r="GGJ69"/>
      <c r="GGK69"/>
      <c r="GGL69"/>
      <c r="GGM69"/>
      <c r="GGN69"/>
      <c r="GGO69"/>
      <c r="GGP69"/>
      <c r="GGQ69"/>
      <c r="GGR69"/>
      <c r="GGS69"/>
      <c r="GGT69"/>
      <c r="GGU69"/>
      <c r="GGV69"/>
      <c r="GGW69"/>
      <c r="GGX69"/>
      <c r="GGY69"/>
      <c r="GGZ69"/>
      <c r="GHA69"/>
      <c r="GHB69"/>
      <c r="GHC69"/>
      <c r="GHD69"/>
      <c r="GHE69"/>
      <c r="GHF69"/>
      <c r="GHG69"/>
      <c r="GHH69"/>
      <c r="GHI69"/>
      <c r="GHJ69"/>
      <c r="GHK69"/>
      <c r="GHL69"/>
      <c r="GHM69"/>
      <c r="GHN69"/>
      <c r="GHO69"/>
      <c r="GHP69"/>
      <c r="GHQ69"/>
      <c r="GHR69"/>
      <c r="GHS69"/>
      <c r="GHT69"/>
      <c r="GHU69"/>
      <c r="GHV69"/>
      <c r="GHW69"/>
      <c r="GHX69"/>
      <c r="GHY69"/>
      <c r="GHZ69"/>
      <c r="GIA69"/>
      <c r="GIB69"/>
      <c r="GIC69"/>
      <c r="GID69"/>
      <c r="GIE69"/>
      <c r="GIF69"/>
      <c r="GIG69"/>
      <c r="GIH69"/>
      <c r="GII69"/>
      <c r="GIJ69"/>
      <c r="GIK69"/>
      <c r="GIL69"/>
      <c r="GIM69"/>
      <c r="GIN69"/>
      <c r="GIO69"/>
      <c r="GIP69"/>
      <c r="GIQ69"/>
      <c r="GIR69"/>
      <c r="GIS69"/>
      <c r="GIT69"/>
      <c r="GIU69"/>
      <c r="GIV69"/>
      <c r="GIW69"/>
      <c r="GIX69"/>
      <c r="GIY69"/>
      <c r="GIZ69"/>
      <c r="GJA69"/>
      <c r="GJB69"/>
      <c r="GJC69"/>
      <c r="GJD69"/>
      <c r="GJE69"/>
      <c r="GJF69"/>
      <c r="GJG69"/>
      <c r="GJH69"/>
      <c r="GJI69"/>
      <c r="GJJ69"/>
      <c r="GJK69"/>
      <c r="GJL69"/>
      <c r="GJM69"/>
      <c r="GJN69"/>
      <c r="GJO69"/>
      <c r="GJP69"/>
      <c r="GJQ69"/>
      <c r="GJR69"/>
      <c r="GJS69"/>
      <c r="GJT69"/>
      <c r="GJU69"/>
      <c r="GJV69"/>
      <c r="GJW69"/>
      <c r="GJX69"/>
      <c r="GJY69"/>
      <c r="GJZ69"/>
      <c r="GKA69"/>
      <c r="GKB69"/>
      <c r="GKC69"/>
      <c r="GKD69"/>
      <c r="GKE69"/>
      <c r="GKF69"/>
      <c r="GKG69"/>
      <c r="GKH69"/>
      <c r="GKI69"/>
      <c r="GKJ69"/>
      <c r="GKK69"/>
      <c r="GKL69"/>
      <c r="GKM69"/>
      <c r="GKN69"/>
      <c r="GKO69"/>
      <c r="GKP69"/>
      <c r="GKQ69"/>
      <c r="GKR69"/>
      <c r="GKS69"/>
      <c r="GKT69"/>
      <c r="GKU69"/>
      <c r="GKV69"/>
      <c r="GKW69"/>
      <c r="GKX69"/>
      <c r="GKY69"/>
      <c r="GKZ69"/>
      <c r="GLA69"/>
      <c r="GLB69"/>
      <c r="GLC69"/>
      <c r="GLD69"/>
      <c r="GLE69"/>
      <c r="GLF69"/>
      <c r="GLG69"/>
      <c r="GLH69"/>
      <c r="GLI69"/>
      <c r="GLJ69"/>
      <c r="GLK69"/>
      <c r="GLL69"/>
      <c r="GLM69"/>
      <c r="GLN69"/>
      <c r="GLO69"/>
      <c r="GLP69"/>
      <c r="GLQ69"/>
      <c r="GLR69"/>
      <c r="GLS69"/>
      <c r="GLT69"/>
      <c r="GLU69"/>
      <c r="GLV69"/>
      <c r="GLW69"/>
      <c r="GLX69"/>
      <c r="GLY69"/>
      <c r="GLZ69"/>
      <c r="GMA69"/>
      <c r="GMB69"/>
      <c r="GMC69"/>
      <c r="GMD69"/>
      <c r="GME69"/>
      <c r="GMF69"/>
      <c r="GMG69"/>
      <c r="GMH69"/>
      <c r="GMI69"/>
      <c r="GMJ69"/>
      <c r="GMK69"/>
      <c r="GML69"/>
      <c r="GMM69"/>
      <c r="GMN69"/>
      <c r="GMO69"/>
      <c r="GMP69"/>
      <c r="GMQ69"/>
      <c r="GMR69"/>
      <c r="GMS69"/>
      <c r="GMT69"/>
      <c r="GMU69"/>
      <c r="GMV69"/>
      <c r="GMW69"/>
      <c r="GMX69"/>
      <c r="GMY69"/>
      <c r="GMZ69"/>
      <c r="GNA69"/>
      <c r="GNB69"/>
      <c r="GNC69"/>
      <c r="GND69"/>
      <c r="GNE69"/>
      <c r="GNF69"/>
      <c r="GNG69"/>
      <c r="GNH69"/>
      <c r="GNI69"/>
      <c r="GNJ69"/>
      <c r="GNK69"/>
      <c r="GNL69"/>
      <c r="GNM69"/>
      <c r="GNN69"/>
      <c r="GNO69"/>
      <c r="GNP69"/>
      <c r="GNQ69"/>
      <c r="GNR69"/>
      <c r="GNS69"/>
      <c r="GNT69"/>
      <c r="GNU69"/>
      <c r="GNV69"/>
      <c r="GNW69"/>
      <c r="GNX69"/>
      <c r="GNY69"/>
      <c r="GNZ69"/>
      <c r="GOA69"/>
      <c r="GOB69"/>
      <c r="GOC69"/>
      <c r="GOD69"/>
      <c r="GOE69"/>
      <c r="GOF69"/>
      <c r="GOG69"/>
      <c r="GOH69"/>
      <c r="GOI69"/>
      <c r="GOJ69"/>
      <c r="GOK69"/>
      <c r="GOL69"/>
      <c r="GOM69"/>
      <c r="GON69"/>
      <c r="GOO69"/>
      <c r="GOP69"/>
      <c r="GOQ69"/>
      <c r="GOR69"/>
      <c r="GOS69"/>
      <c r="GOT69"/>
      <c r="GOU69"/>
      <c r="GOV69"/>
      <c r="GOW69"/>
      <c r="GOX69"/>
      <c r="GOY69"/>
      <c r="GOZ69"/>
      <c r="GPA69"/>
      <c r="GPB69"/>
      <c r="GPC69"/>
      <c r="GPD69"/>
      <c r="GPE69"/>
      <c r="GPF69"/>
      <c r="GPG69"/>
      <c r="GPH69"/>
      <c r="GPI69"/>
      <c r="GPJ69"/>
      <c r="GPK69"/>
      <c r="GPL69"/>
      <c r="GPM69"/>
      <c r="GPN69"/>
      <c r="GPO69"/>
      <c r="GPP69"/>
      <c r="GPQ69"/>
      <c r="GPR69"/>
      <c r="GPS69"/>
      <c r="GPT69"/>
      <c r="GPU69"/>
      <c r="GPV69"/>
      <c r="GPW69"/>
      <c r="GPX69"/>
      <c r="GPY69"/>
      <c r="GPZ69"/>
      <c r="GQA69"/>
      <c r="GQB69"/>
      <c r="GQC69"/>
      <c r="GQD69"/>
      <c r="GQE69"/>
      <c r="GQF69"/>
      <c r="GQG69"/>
      <c r="GQH69"/>
      <c r="GQI69"/>
      <c r="GQJ69"/>
      <c r="GQK69"/>
      <c r="GQL69"/>
      <c r="GQM69"/>
      <c r="GQN69"/>
      <c r="GQO69"/>
      <c r="GQP69"/>
      <c r="GQQ69"/>
      <c r="GQR69"/>
      <c r="GQS69"/>
      <c r="GQT69"/>
      <c r="GQU69"/>
      <c r="GQV69"/>
      <c r="GQW69"/>
      <c r="GQX69"/>
      <c r="GQY69"/>
      <c r="GQZ69"/>
      <c r="GRA69"/>
      <c r="GRB69"/>
      <c r="GRC69"/>
      <c r="GRD69"/>
      <c r="GRE69"/>
      <c r="GRF69"/>
      <c r="GRG69"/>
      <c r="GRH69"/>
      <c r="GRI69"/>
      <c r="GRJ69"/>
      <c r="GRK69"/>
      <c r="GRL69"/>
      <c r="GRM69"/>
      <c r="GRN69"/>
      <c r="GRO69"/>
      <c r="GRP69"/>
      <c r="GRQ69"/>
      <c r="GRR69"/>
      <c r="GRS69"/>
      <c r="GRT69"/>
      <c r="GRU69"/>
      <c r="GRV69"/>
      <c r="GRW69"/>
      <c r="GRX69"/>
      <c r="GRY69"/>
      <c r="GRZ69"/>
      <c r="GSA69"/>
      <c r="GSB69"/>
      <c r="GSC69"/>
      <c r="GSD69"/>
      <c r="GSE69"/>
      <c r="GSF69"/>
      <c r="GSG69"/>
      <c r="GSH69"/>
      <c r="GSI69"/>
      <c r="GSJ69"/>
      <c r="GSK69"/>
      <c r="GSL69"/>
      <c r="GSM69"/>
      <c r="GSN69"/>
      <c r="GSO69"/>
      <c r="GSP69"/>
      <c r="GSQ69"/>
      <c r="GSR69"/>
      <c r="GSS69"/>
      <c r="GST69"/>
      <c r="GSU69"/>
      <c r="GSV69"/>
      <c r="GSW69"/>
      <c r="GSX69"/>
      <c r="GSY69"/>
      <c r="GSZ69"/>
      <c r="GTA69"/>
      <c r="GTB69"/>
      <c r="GTC69"/>
      <c r="GTD69"/>
      <c r="GTE69"/>
      <c r="GTF69"/>
      <c r="GTG69"/>
      <c r="GTH69"/>
      <c r="GTI69"/>
      <c r="GTJ69"/>
      <c r="GTK69"/>
      <c r="GTL69"/>
      <c r="GTM69"/>
      <c r="GTN69"/>
      <c r="GTO69"/>
      <c r="GTP69"/>
      <c r="GTQ69"/>
      <c r="GTR69"/>
      <c r="GTS69"/>
      <c r="GTT69"/>
      <c r="GTU69"/>
      <c r="GTV69"/>
      <c r="GTW69"/>
      <c r="GTX69"/>
      <c r="GTY69"/>
      <c r="GTZ69"/>
      <c r="GUA69"/>
      <c r="GUB69"/>
      <c r="GUC69"/>
      <c r="GUD69"/>
      <c r="GUE69"/>
      <c r="GUF69"/>
      <c r="GUG69"/>
      <c r="GUH69"/>
      <c r="GUI69"/>
      <c r="GUJ69"/>
      <c r="GUK69"/>
      <c r="GUL69"/>
      <c r="GUM69"/>
      <c r="GUN69"/>
      <c r="GUO69"/>
      <c r="GUP69"/>
      <c r="GUQ69"/>
      <c r="GUR69"/>
      <c r="GUS69"/>
      <c r="GUT69"/>
      <c r="GUU69"/>
      <c r="GUV69"/>
      <c r="GUW69"/>
      <c r="GUX69"/>
      <c r="GUY69"/>
      <c r="GUZ69"/>
      <c r="GVA69"/>
      <c r="GVB69"/>
      <c r="GVC69"/>
      <c r="GVD69"/>
      <c r="GVE69"/>
      <c r="GVF69"/>
      <c r="GVG69"/>
      <c r="GVH69"/>
      <c r="GVI69"/>
      <c r="GVJ69"/>
      <c r="GVK69"/>
      <c r="GVL69"/>
      <c r="GVM69"/>
      <c r="GVN69"/>
      <c r="GVO69"/>
      <c r="GVP69"/>
      <c r="GVQ69"/>
      <c r="GVR69"/>
      <c r="GVS69"/>
      <c r="GVT69"/>
      <c r="GVU69"/>
      <c r="GVV69"/>
      <c r="GVW69"/>
      <c r="GVX69"/>
      <c r="GVY69"/>
      <c r="GVZ69"/>
      <c r="GWA69"/>
      <c r="GWB69"/>
      <c r="GWC69"/>
      <c r="GWD69"/>
      <c r="GWE69"/>
      <c r="GWF69"/>
      <c r="GWG69"/>
      <c r="GWH69"/>
      <c r="GWI69"/>
      <c r="GWJ69"/>
      <c r="GWK69"/>
      <c r="GWL69"/>
      <c r="GWM69"/>
      <c r="GWN69"/>
      <c r="GWO69"/>
      <c r="GWP69"/>
      <c r="GWQ69"/>
      <c r="GWR69"/>
      <c r="GWS69"/>
      <c r="GWT69"/>
      <c r="GWU69"/>
      <c r="GWV69"/>
      <c r="GWW69"/>
      <c r="GWX69"/>
      <c r="GWY69"/>
      <c r="GWZ69"/>
      <c r="GXA69"/>
      <c r="GXB69"/>
      <c r="GXC69"/>
      <c r="GXD69"/>
      <c r="GXE69"/>
      <c r="GXF69"/>
      <c r="GXG69"/>
      <c r="GXH69"/>
      <c r="GXI69"/>
      <c r="GXJ69"/>
      <c r="GXK69"/>
      <c r="GXL69"/>
      <c r="GXM69"/>
      <c r="GXN69"/>
      <c r="GXO69"/>
      <c r="GXP69"/>
      <c r="GXQ69"/>
      <c r="GXR69"/>
      <c r="GXS69"/>
      <c r="GXT69"/>
      <c r="GXU69"/>
      <c r="GXV69"/>
      <c r="GXW69"/>
      <c r="GXX69"/>
      <c r="GXY69"/>
      <c r="GXZ69"/>
      <c r="GYA69"/>
      <c r="GYB69"/>
      <c r="GYC69"/>
      <c r="GYD69"/>
      <c r="GYE69"/>
      <c r="GYF69"/>
      <c r="GYG69"/>
      <c r="GYH69"/>
      <c r="GYI69"/>
      <c r="GYJ69"/>
      <c r="GYK69"/>
      <c r="GYL69"/>
      <c r="GYM69"/>
      <c r="GYN69"/>
      <c r="GYO69"/>
      <c r="GYP69"/>
      <c r="GYQ69"/>
      <c r="GYR69"/>
      <c r="GYS69"/>
      <c r="GYT69"/>
      <c r="GYU69"/>
      <c r="GYV69"/>
      <c r="GYW69"/>
      <c r="GYX69"/>
      <c r="GYY69"/>
      <c r="GYZ69"/>
      <c r="GZA69"/>
      <c r="GZB69"/>
      <c r="GZC69"/>
      <c r="GZD69"/>
      <c r="GZE69"/>
      <c r="GZF69"/>
      <c r="GZG69"/>
      <c r="GZH69"/>
      <c r="GZI69"/>
      <c r="GZJ69"/>
      <c r="GZK69"/>
      <c r="GZL69"/>
      <c r="GZM69"/>
      <c r="GZN69"/>
      <c r="GZO69"/>
      <c r="GZP69"/>
      <c r="GZQ69"/>
      <c r="GZR69"/>
      <c r="GZS69"/>
      <c r="GZT69"/>
      <c r="GZU69"/>
      <c r="GZV69"/>
      <c r="GZW69"/>
      <c r="GZX69"/>
      <c r="GZY69"/>
      <c r="GZZ69"/>
      <c r="HAA69"/>
      <c r="HAB69"/>
      <c r="HAC69"/>
      <c r="HAD69"/>
      <c r="HAE69"/>
      <c r="HAF69"/>
      <c r="HAG69"/>
      <c r="HAH69"/>
      <c r="HAI69"/>
      <c r="HAJ69"/>
      <c r="HAK69"/>
      <c r="HAL69"/>
      <c r="HAM69"/>
      <c r="HAN69"/>
      <c r="HAO69"/>
      <c r="HAP69"/>
      <c r="HAQ69"/>
      <c r="HAR69"/>
      <c r="HAS69"/>
      <c r="HAT69"/>
      <c r="HAU69"/>
      <c r="HAV69"/>
      <c r="HAW69"/>
      <c r="HAX69"/>
      <c r="HAY69"/>
      <c r="HAZ69"/>
      <c r="HBA69"/>
      <c r="HBB69"/>
      <c r="HBC69"/>
      <c r="HBD69"/>
      <c r="HBE69"/>
      <c r="HBF69"/>
      <c r="HBG69"/>
      <c r="HBH69"/>
      <c r="HBI69"/>
      <c r="HBJ69"/>
      <c r="HBK69"/>
      <c r="HBL69"/>
      <c r="HBM69"/>
      <c r="HBN69"/>
      <c r="HBO69"/>
      <c r="HBP69"/>
      <c r="HBQ69"/>
      <c r="HBR69"/>
      <c r="HBS69"/>
      <c r="HBT69"/>
      <c r="HBU69"/>
      <c r="HBV69"/>
      <c r="HBW69"/>
      <c r="HBX69"/>
      <c r="HBY69"/>
      <c r="HBZ69"/>
      <c r="HCA69"/>
      <c r="HCB69"/>
      <c r="HCC69"/>
      <c r="HCD69"/>
      <c r="HCE69"/>
      <c r="HCF69"/>
      <c r="HCG69"/>
      <c r="HCH69"/>
      <c r="HCI69"/>
      <c r="HCJ69"/>
      <c r="HCK69"/>
      <c r="HCL69"/>
      <c r="HCM69"/>
      <c r="HCN69"/>
      <c r="HCO69"/>
      <c r="HCP69"/>
      <c r="HCQ69"/>
      <c r="HCR69"/>
      <c r="HCS69"/>
      <c r="HCT69"/>
      <c r="HCU69"/>
      <c r="HCV69"/>
      <c r="HCW69"/>
      <c r="HCX69"/>
      <c r="HCY69"/>
      <c r="HCZ69"/>
      <c r="HDA69"/>
      <c r="HDB69"/>
      <c r="HDC69"/>
      <c r="HDD69"/>
      <c r="HDE69"/>
      <c r="HDF69"/>
      <c r="HDG69"/>
      <c r="HDH69"/>
      <c r="HDI69"/>
      <c r="HDJ69"/>
      <c r="HDK69"/>
      <c r="HDL69"/>
      <c r="HDM69"/>
      <c r="HDN69"/>
      <c r="HDO69"/>
      <c r="HDP69"/>
      <c r="HDQ69"/>
      <c r="HDR69"/>
      <c r="HDS69"/>
      <c r="HDT69"/>
      <c r="HDU69"/>
      <c r="HDV69"/>
      <c r="HDW69"/>
      <c r="HDX69"/>
      <c r="HDY69"/>
      <c r="HDZ69"/>
      <c r="HEA69"/>
      <c r="HEB69"/>
      <c r="HEC69"/>
      <c r="HED69"/>
      <c r="HEE69"/>
      <c r="HEF69"/>
      <c r="HEG69"/>
      <c r="HEH69"/>
      <c r="HEI69"/>
      <c r="HEJ69"/>
      <c r="HEK69"/>
      <c r="HEL69"/>
      <c r="HEM69"/>
      <c r="HEN69"/>
      <c r="HEO69"/>
      <c r="HEP69"/>
      <c r="HEQ69"/>
      <c r="HER69"/>
      <c r="HES69"/>
      <c r="HET69"/>
      <c r="HEU69"/>
      <c r="HEV69"/>
      <c r="HEW69"/>
      <c r="HEX69"/>
      <c r="HEY69"/>
      <c r="HEZ69"/>
      <c r="HFA69"/>
      <c r="HFB69"/>
      <c r="HFC69"/>
      <c r="HFD69"/>
      <c r="HFE69"/>
      <c r="HFF69"/>
      <c r="HFG69"/>
      <c r="HFH69"/>
      <c r="HFI69"/>
      <c r="HFJ69"/>
      <c r="HFK69"/>
      <c r="HFL69"/>
      <c r="HFM69"/>
      <c r="HFN69"/>
      <c r="HFO69"/>
      <c r="HFP69"/>
      <c r="HFQ69"/>
      <c r="HFR69"/>
      <c r="HFS69"/>
      <c r="HFT69"/>
      <c r="HFU69"/>
      <c r="HFV69"/>
      <c r="HFW69"/>
      <c r="HFX69"/>
      <c r="HFY69"/>
      <c r="HFZ69"/>
      <c r="HGA69"/>
      <c r="HGB69"/>
      <c r="HGC69"/>
      <c r="HGD69"/>
      <c r="HGE69"/>
      <c r="HGF69"/>
      <c r="HGG69"/>
      <c r="HGH69"/>
      <c r="HGI69"/>
      <c r="HGJ69"/>
      <c r="HGK69"/>
      <c r="HGL69"/>
      <c r="HGM69"/>
      <c r="HGN69"/>
      <c r="HGO69"/>
      <c r="HGP69"/>
      <c r="HGQ69"/>
      <c r="HGR69"/>
      <c r="HGS69"/>
      <c r="HGT69"/>
      <c r="HGU69"/>
      <c r="HGV69"/>
      <c r="HGW69"/>
      <c r="HGX69"/>
      <c r="HGY69"/>
      <c r="HGZ69"/>
      <c r="HHA69"/>
      <c r="HHB69"/>
      <c r="HHC69"/>
      <c r="HHD69"/>
      <c r="HHE69"/>
      <c r="HHF69"/>
      <c r="HHG69"/>
      <c r="HHH69"/>
      <c r="HHI69"/>
      <c r="HHJ69"/>
      <c r="HHK69"/>
      <c r="HHL69"/>
      <c r="HHM69"/>
      <c r="HHN69"/>
      <c r="HHO69"/>
      <c r="HHP69"/>
      <c r="HHQ69"/>
      <c r="HHR69"/>
      <c r="HHS69"/>
      <c r="HHT69"/>
      <c r="HHU69"/>
      <c r="HHV69"/>
      <c r="HHW69"/>
      <c r="HHX69"/>
      <c r="HHY69"/>
      <c r="HHZ69"/>
      <c r="HIA69"/>
      <c r="HIB69"/>
      <c r="HIC69"/>
      <c r="HID69"/>
      <c r="HIE69"/>
      <c r="HIF69"/>
      <c r="HIG69"/>
      <c r="HIH69"/>
      <c r="HII69"/>
      <c r="HIJ69"/>
      <c r="HIK69"/>
      <c r="HIL69"/>
      <c r="HIM69"/>
      <c r="HIN69"/>
      <c r="HIO69"/>
      <c r="HIP69"/>
      <c r="HIQ69"/>
      <c r="HIR69"/>
      <c r="HIS69"/>
      <c r="HIT69"/>
      <c r="HIU69"/>
      <c r="HIV69"/>
      <c r="HIW69"/>
      <c r="HIX69"/>
      <c r="HIY69"/>
      <c r="HIZ69"/>
      <c r="HJA69"/>
      <c r="HJB69"/>
      <c r="HJC69"/>
      <c r="HJD69"/>
      <c r="HJE69"/>
      <c r="HJF69"/>
      <c r="HJG69"/>
      <c r="HJH69"/>
      <c r="HJI69"/>
      <c r="HJJ69"/>
      <c r="HJK69"/>
      <c r="HJL69"/>
      <c r="HJM69"/>
      <c r="HJN69"/>
      <c r="HJO69"/>
      <c r="HJP69"/>
      <c r="HJQ69"/>
      <c r="HJR69"/>
      <c r="HJS69"/>
      <c r="HJT69"/>
      <c r="HJU69"/>
      <c r="HJV69"/>
      <c r="HJW69"/>
      <c r="HJX69"/>
      <c r="HJY69"/>
      <c r="HJZ69"/>
      <c r="HKA69"/>
      <c r="HKB69"/>
      <c r="HKC69"/>
      <c r="HKD69"/>
      <c r="HKE69"/>
      <c r="HKF69"/>
      <c r="HKG69"/>
      <c r="HKH69"/>
      <c r="HKI69"/>
      <c r="HKJ69"/>
      <c r="HKK69"/>
      <c r="HKL69"/>
      <c r="HKM69"/>
      <c r="HKN69"/>
      <c r="HKO69"/>
      <c r="HKP69"/>
      <c r="HKQ69"/>
      <c r="HKR69"/>
      <c r="HKS69"/>
      <c r="HKT69"/>
      <c r="HKU69"/>
      <c r="HKV69"/>
      <c r="HKW69"/>
      <c r="HKX69"/>
      <c r="HKY69"/>
      <c r="HKZ69"/>
      <c r="HLA69"/>
      <c r="HLB69"/>
      <c r="HLC69"/>
      <c r="HLD69"/>
      <c r="HLE69"/>
      <c r="HLF69"/>
      <c r="HLG69"/>
      <c r="HLH69"/>
      <c r="HLI69"/>
      <c r="HLJ69"/>
      <c r="HLK69"/>
      <c r="HLL69"/>
      <c r="HLM69"/>
      <c r="HLN69"/>
      <c r="HLO69"/>
      <c r="HLP69"/>
      <c r="HLQ69"/>
      <c r="HLR69"/>
      <c r="HLS69"/>
      <c r="HLT69"/>
      <c r="HLU69"/>
      <c r="HLV69"/>
      <c r="HLW69"/>
      <c r="HLX69"/>
      <c r="HLY69"/>
      <c r="HLZ69"/>
      <c r="HMA69"/>
      <c r="HMB69"/>
      <c r="HMC69"/>
      <c r="HMD69"/>
      <c r="HME69"/>
      <c r="HMF69"/>
      <c r="HMG69"/>
      <c r="HMH69"/>
      <c r="HMI69"/>
      <c r="HMJ69"/>
      <c r="HMK69"/>
      <c r="HML69"/>
      <c r="HMM69"/>
      <c r="HMN69"/>
      <c r="HMO69"/>
      <c r="HMP69"/>
      <c r="HMQ69"/>
      <c r="HMR69"/>
      <c r="HMS69"/>
      <c r="HMT69"/>
      <c r="HMU69"/>
      <c r="HMV69"/>
      <c r="HMW69"/>
      <c r="HMX69"/>
      <c r="HMY69"/>
      <c r="HMZ69"/>
      <c r="HNA69"/>
      <c r="HNB69"/>
      <c r="HNC69"/>
      <c r="HND69"/>
      <c r="HNE69"/>
      <c r="HNF69"/>
      <c r="HNG69"/>
      <c r="HNH69"/>
      <c r="HNI69"/>
      <c r="HNJ69"/>
      <c r="HNK69"/>
      <c r="HNL69"/>
      <c r="HNM69"/>
      <c r="HNN69"/>
      <c r="HNO69"/>
      <c r="HNP69"/>
      <c r="HNQ69"/>
      <c r="HNR69"/>
      <c r="HNS69"/>
      <c r="HNT69"/>
      <c r="HNU69"/>
      <c r="HNV69"/>
      <c r="HNW69"/>
      <c r="HNX69"/>
      <c r="HNY69"/>
      <c r="HNZ69"/>
      <c r="HOA69"/>
      <c r="HOB69"/>
      <c r="HOC69"/>
      <c r="HOD69"/>
      <c r="HOE69"/>
      <c r="HOF69"/>
      <c r="HOG69"/>
      <c r="HOH69"/>
      <c r="HOI69"/>
      <c r="HOJ69"/>
      <c r="HOK69"/>
      <c r="HOL69"/>
      <c r="HOM69"/>
      <c r="HON69"/>
      <c r="HOO69"/>
      <c r="HOP69"/>
      <c r="HOQ69"/>
      <c r="HOR69"/>
      <c r="HOS69"/>
      <c r="HOT69"/>
      <c r="HOU69"/>
      <c r="HOV69"/>
      <c r="HOW69"/>
      <c r="HOX69"/>
      <c r="HOY69"/>
      <c r="HOZ69"/>
      <c r="HPA69"/>
      <c r="HPB69"/>
      <c r="HPC69"/>
      <c r="HPD69"/>
      <c r="HPE69"/>
      <c r="HPF69"/>
      <c r="HPG69"/>
      <c r="HPH69"/>
      <c r="HPI69"/>
      <c r="HPJ69"/>
      <c r="HPK69"/>
      <c r="HPL69"/>
      <c r="HPM69"/>
      <c r="HPN69"/>
      <c r="HPO69"/>
      <c r="HPP69"/>
      <c r="HPQ69"/>
      <c r="HPR69"/>
      <c r="HPS69"/>
      <c r="HPT69"/>
      <c r="HPU69"/>
      <c r="HPV69"/>
      <c r="HPW69"/>
      <c r="HPX69"/>
      <c r="HPY69"/>
      <c r="HPZ69"/>
      <c r="HQA69"/>
      <c r="HQB69"/>
      <c r="HQC69"/>
      <c r="HQD69"/>
      <c r="HQE69"/>
      <c r="HQF69"/>
      <c r="HQG69"/>
      <c r="HQH69"/>
      <c r="HQI69"/>
      <c r="HQJ69"/>
      <c r="HQK69"/>
      <c r="HQL69"/>
      <c r="HQM69"/>
      <c r="HQN69"/>
      <c r="HQO69"/>
      <c r="HQP69"/>
      <c r="HQQ69"/>
      <c r="HQR69"/>
      <c r="HQS69"/>
      <c r="HQT69"/>
      <c r="HQU69"/>
      <c r="HQV69"/>
      <c r="HQW69"/>
      <c r="HQX69"/>
      <c r="HQY69"/>
      <c r="HQZ69"/>
      <c r="HRA69"/>
      <c r="HRB69"/>
      <c r="HRC69"/>
      <c r="HRD69"/>
      <c r="HRE69"/>
      <c r="HRF69"/>
      <c r="HRG69"/>
      <c r="HRH69"/>
      <c r="HRI69"/>
      <c r="HRJ69"/>
      <c r="HRK69"/>
      <c r="HRL69"/>
      <c r="HRM69"/>
      <c r="HRN69"/>
      <c r="HRO69"/>
      <c r="HRP69"/>
      <c r="HRQ69"/>
      <c r="HRR69"/>
      <c r="HRS69"/>
      <c r="HRT69"/>
      <c r="HRU69"/>
      <c r="HRV69"/>
      <c r="HRW69"/>
      <c r="HRX69"/>
      <c r="HRY69"/>
      <c r="HRZ69"/>
      <c r="HSA69"/>
      <c r="HSB69"/>
      <c r="HSC69"/>
      <c r="HSD69"/>
      <c r="HSE69"/>
      <c r="HSF69"/>
      <c r="HSG69"/>
      <c r="HSH69"/>
      <c r="HSI69"/>
      <c r="HSJ69"/>
      <c r="HSK69"/>
      <c r="HSL69"/>
      <c r="HSM69"/>
      <c r="HSN69"/>
      <c r="HSO69"/>
      <c r="HSP69"/>
      <c r="HSQ69"/>
      <c r="HSR69"/>
      <c r="HSS69"/>
      <c r="HST69"/>
      <c r="HSU69"/>
      <c r="HSV69"/>
      <c r="HSW69"/>
      <c r="HSX69"/>
      <c r="HSY69"/>
      <c r="HSZ69"/>
      <c r="HTA69"/>
      <c r="HTB69"/>
      <c r="HTC69"/>
      <c r="HTD69"/>
      <c r="HTE69"/>
      <c r="HTF69"/>
      <c r="HTG69"/>
      <c r="HTH69"/>
      <c r="HTI69"/>
      <c r="HTJ69"/>
      <c r="HTK69"/>
      <c r="HTL69"/>
      <c r="HTM69"/>
      <c r="HTN69"/>
      <c r="HTO69"/>
      <c r="HTP69"/>
      <c r="HTQ69"/>
      <c r="HTR69"/>
      <c r="HTS69"/>
      <c r="HTT69"/>
      <c r="HTU69"/>
      <c r="HTV69"/>
      <c r="HTW69"/>
      <c r="HTX69"/>
      <c r="HTY69"/>
      <c r="HTZ69"/>
      <c r="HUA69"/>
      <c r="HUB69"/>
      <c r="HUC69"/>
      <c r="HUD69"/>
      <c r="HUE69"/>
      <c r="HUF69"/>
      <c r="HUG69"/>
      <c r="HUH69"/>
      <c r="HUI69"/>
      <c r="HUJ69"/>
      <c r="HUK69"/>
      <c r="HUL69"/>
      <c r="HUM69"/>
      <c r="HUN69"/>
      <c r="HUO69"/>
      <c r="HUP69"/>
      <c r="HUQ69"/>
      <c r="HUR69"/>
      <c r="HUS69"/>
      <c r="HUT69"/>
      <c r="HUU69"/>
      <c r="HUV69"/>
      <c r="HUW69"/>
      <c r="HUX69"/>
      <c r="HUY69"/>
      <c r="HUZ69"/>
      <c r="HVA69"/>
      <c r="HVB69"/>
      <c r="HVC69"/>
      <c r="HVD69"/>
      <c r="HVE69"/>
      <c r="HVF69"/>
      <c r="HVG69"/>
      <c r="HVH69"/>
      <c r="HVI69"/>
      <c r="HVJ69"/>
      <c r="HVK69"/>
      <c r="HVL69"/>
      <c r="HVM69"/>
      <c r="HVN69"/>
      <c r="HVO69"/>
      <c r="HVP69"/>
      <c r="HVQ69"/>
      <c r="HVR69"/>
      <c r="HVS69"/>
      <c r="HVT69"/>
      <c r="HVU69"/>
      <c r="HVV69"/>
      <c r="HVW69"/>
      <c r="HVX69"/>
      <c r="HVY69"/>
      <c r="HVZ69"/>
      <c r="HWA69"/>
      <c r="HWB69"/>
      <c r="HWC69"/>
      <c r="HWD69"/>
      <c r="HWE69"/>
      <c r="HWF69"/>
      <c r="HWG69"/>
      <c r="HWH69"/>
      <c r="HWI69"/>
      <c r="HWJ69"/>
      <c r="HWK69"/>
      <c r="HWL69"/>
      <c r="HWM69"/>
      <c r="HWN69"/>
      <c r="HWO69"/>
      <c r="HWP69"/>
      <c r="HWQ69"/>
      <c r="HWR69"/>
      <c r="HWS69"/>
      <c r="HWT69"/>
      <c r="HWU69"/>
      <c r="HWV69"/>
      <c r="HWW69"/>
      <c r="HWX69"/>
      <c r="HWY69"/>
      <c r="HWZ69"/>
      <c r="HXA69"/>
      <c r="HXB69"/>
      <c r="HXC69"/>
      <c r="HXD69"/>
      <c r="HXE69"/>
      <c r="HXF69"/>
      <c r="HXG69"/>
      <c r="HXH69"/>
      <c r="HXI69"/>
      <c r="HXJ69"/>
      <c r="HXK69"/>
      <c r="HXL69"/>
      <c r="HXM69"/>
      <c r="HXN69"/>
      <c r="HXO69"/>
      <c r="HXP69"/>
      <c r="HXQ69"/>
      <c r="HXR69"/>
      <c r="HXS69"/>
      <c r="HXT69"/>
      <c r="HXU69"/>
      <c r="HXV69"/>
      <c r="HXW69"/>
      <c r="HXX69"/>
      <c r="HXY69"/>
      <c r="HXZ69"/>
      <c r="HYA69"/>
      <c r="HYB69"/>
      <c r="HYC69"/>
      <c r="HYD69"/>
      <c r="HYE69"/>
      <c r="HYF69"/>
      <c r="HYG69"/>
      <c r="HYH69"/>
      <c r="HYI69"/>
      <c r="HYJ69"/>
      <c r="HYK69"/>
      <c r="HYL69"/>
      <c r="HYM69"/>
      <c r="HYN69"/>
      <c r="HYO69"/>
      <c r="HYP69"/>
      <c r="HYQ69"/>
      <c r="HYR69"/>
      <c r="HYS69"/>
      <c r="HYT69"/>
      <c r="HYU69"/>
      <c r="HYV69"/>
      <c r="HYW69"/>
      <c r="HYX69"/>
      <c r="HYY69"/>
      <c r="HYZ69"/>
      <c r="HZA69"/>
      <c r="HZB69"/>
      <c r="HZC69"/>
      <c r="HZD69"/>
      <c r="HZE69"/>
      <c r="HZF69"/>
      <c r="HZG69"/>
      <c r="HZH69"/>
      <c r="HZI69"/>
      <c r="HZJ69"/>
      <c r="HZK69"/>
      <c r="HZL69"/>
      <c r="HZM69"/>
      <c r="HZN69"/>
      <c r="HZO69"/>
      <c r="HZP69"/>
      <c r="HZQ69"/>
      <c r="HZR69"/>
      <c r="HZS69"/>
      <c r="HZT69"/>
      <c r="HZU69"/>
      <c r="HZV69"/>
      <c r="HZW69"/>
      <c r="HZX69"/>
      <c r="HZY69"/>
      <c r="HZZ69"/>
      <c r="IAA69"/>
      <c r="IAB69"/>
      <c r="IAC69"/>
      <c r="IAD69"/>
      <c r="IAE69"/>
      <c r="IAF69"/>
      <c r="IAG69"/>
      <c r="IAH69"/>
      <c r="IAI69"/>
      <c r="IAJ69"/>
      <c r="IAK69"/>
      <c r="IAL69"/>
      <c r="IAM69"/>
      <c r="IAN69"/>
      <c r="IAO69"/>
      <c r="IAP69"/>
      <c r="IAQ69"/>
      <c r="IAR69"/>
      <c r="IAS69"/>
      <c r="IAT69"/>
      <c r="IAU69"/>
      <c r="IAV69"/>
      <c r="IAW69"/>
      <c r="IAX69"/>
      <c r="IAY69"/>
      <c r="IAZ69"/>
      <c r="IBA69"/>
      <c r="IBB69"/>
      <c r="IBC69"/>
      <c r="IBD69"/>
      <c r="IBE69"/>
      <c r="IBF69"/>
      <c r="IBG69"/>
      <c r="IBH69"/>
      <c r="IBI69"/>
      <c r="IBJ69"/>
      <c r="IBK69"/>
      <c r="IBL69"/>
      <c r="IBM69"/>
      <c r="IBN69"/>
      <c r="IBO69"/>
      <c r="IBP69"/>
      <c r="IBQ69"/>
      <c r="IBR69"/>
      <c r="IBS69"/>
      <c r="IBT69"/>
      <c r="IBU69"/>
      <c r="IBV69"/>
      <c r="IBW69"/>
      <c r="IBX69"/>
      <c r="IBY69"/>
      <c r="IBZ69"/>
      <c r="ICA69"/>
      <c r="ICB69"/>
      <c r="ICC69"/>
      <c r="ICD69"/>
      <c r="ICE69"/>
      <c r="ICF69"/>
      <c r="ICG69"/>
      <c r="ICH69"/>
      <c r="ICI69"/>
      <c r="ICJ69"/>
      <c r="ICK69"/>
      <c r="ICL69"/>
      <c r="ICM69"/>
      <c r="ICN69"/>
      <c r="ICO69"/>
      <c r="ICP69"/>
      <c r="ICQ69"/>
      <c r="ICR69"/>
      <c r="ICS69"/>
      <c r="ICT69"/>
      <c r="ICU69"/>
      <c r="ICV69"/>
      <c r="ICW69"/>
      <c r="ICX69"/>
      <c r="ICY69"/>
      <c r="ICZ69"/>
      <c r="IDA69"/>
      <c r="IDB69"/>
      <c r="IDC69"/>
      <c r="IDD69"/>
      <c r="IDE69"/>
      <c r="IDF69"/>
      <c r="IDG69"/>
      <c r="IDH69"/>
      <c r="IDI69"/>
      <c r="IDJ69"/>
      <c r="IDK69"/>
      <c r="IDL69"/>
      <c r="IDM69"/>
      <c r="IDN69"/>
      <c r="IDO69"/>
      <c r="IDP69"/>
      <c r="IDQ69"/>
      <c r="IDR69"/>
      <c r="IDS69"/>
      <c r="IDT69"/>
      <c r="IDU69"/>
      <c r="IDV69"/>
      <c r="IDW69"/>
      <c r="IDX69"/>
      <c r="IDY69"/>
      <c r="IDZ69"/>
      <c r="IEA69"/>
      <c r="IEB69"/>
      <c r="IEC69"/>
      <c r="IED69"/>
      <c r="IEE69"/>
      <c r="IEF69"/>
      <c r="IEG69"/>
      <c r="IEH69"/>
      <c r="IEI69"/>
      <c r="IEJ69"/>
      <c r="IEK69"/>
      <c r="IEL69"/>
      <c r="IEM69"/>
      <c r="IEN69"/>
      <c r="IEO69"/>
      <c r="IEP69"/>
      <c r="IEQ69"/>
      <c r="IER69"/>
      <c r="IES69"/>
      <c r="IET69"/>
      <c r="IEU69"/>
      <c r="IEV69"/>
      <c r="IEW69"/>
      <c r="IEX69"/>
      <c r="IEY69"/>
      <c r="IEZ69"/>
      <c r="IFA69"/>
      <c r="IFB69"/>
      <c r="IFC69"/>
      <c r="IFD69"/>
      <c r="IFE69"/>
      <c r="IFF69"/>
      <c r="IFG69"/>
      <c r="IFH69"/>
      <c r="IFI69"/>
      <c r="IFJ69"/>
      <c r="IFK69"/>
      <c r="IFL69"/>
      <c r="IFM69"/>
      <c r="IFN69"/>
      <c r="IFO69"/>
      <c r="IFP69"/>
      <c r="IFQ69"/>
      <c r="IFR69"/>
      <c r="IFS69"/>
      <c r="IFT69"/>
      <c r="IFU69"/>
      <c r="IFV69"/>
      <c r="IFW69"/>
      <c r="IFX69"/>
      <c r="IFY69"/>
      <c r="IFZ69"/>
      <c r="IGA69"/>
      <c r="IGB69"/>
      <c r="IGC69"/>
      <c r="IGD69"/>
      <c r="IGE69"/>
      <c r="IGF69"/>
      <c r="IGG69"/>
      <c r="IGH69"/>
      <c r="IGI69"/>
      <c r="IGJ69"/>
      <c r="IGK69"/>
      <c r="IGL69"/>
      <c r="IGM69"/>
      <c r="IGN69"/>
      <c r="IGO69"/>
      <c r="IGP69"/>
      <c r="IGQ69"/>
      <c r="IGR69"/>
      <c r="IGS69"/>
      <c r="IGT69"/>
      <c r="IGU69"/>
      <c r="IGV69"/>
      <c r="IGW69"/>
      <c r="IGX69"/>
      <c r="IGY69"/>
      <c r="IGZ69"/>
      <c r="IHA69"/>
      <c r="IHB69"/>
      <c r="IHC69"/>
      <c r="IHD69"/>
      <c r="IHE69"/>
      <c r="IHF69"/>
      <c r="IHG69"/>
      <c r="IHH69"/>
      <c r="IHI69"/>
      <c r="IHJ69"/>
      <c r="IHK69"/>
      <c r="IHL69"/>
      <c r="IHM69"/>
      <c r="IHN69"/>
      <c r="IHO69"/>
      <c r="IHP69"/>
      <c r="IHQ69"/>
      <c r="IHR69"/>
      <c r="IHS69"/>
      <c r="IHT69"/>
      <c r="IHU69"/>
      <c r="IHV69"/>
      <c r="IHW69"/>
      <c r="IHX69"/>
      <c r="IHY69"/>
      <c r="IHZ69"/>
      <c r="IIA69"/>
      <c r="IIB69"/>
      <c r="IIC69"/>
      <c r="IID69"/>
      <c r="IIE69"/>
      <c r="IIF69"/>
      <c r="IIG69"/>
      <c r="IIH69"/>
      <c r="III69"/>
      <c r="IIJ69"/>
      <c r="IIK69"/>
      <c r="IIL69"/>
      <c r="IIM69"/>
      <c r="IIN69"/>
      <c r="IIO69"/>
      <c r="IIP69"/>
      <c r="IIQ69"/>
      <c r="IIR69"/>
      <c r="IIS69"/>
      <c r="IIT69"/>
      <c r="IIU69"/>
      <c r="IIV69"/>
      <c r="IIW69"/>
      <c r="IIX69"/>
      <c r="IIY69"/>
      <c r="IIZ69"/>
      <c r="IJA69"/>
      <c r="IJB69"/>
      <c r="IJC69"/>
      <c r="IJD69"/>
      <c r="IJE69"/>
      <c r="IJF69"/>
      <c r="IJG69"/>
      <c r="IJH69"/>
      <c r="IJI69"/>
      <c r="IJJ69"/>
      <c r="IJK69"/>
      <c r="IJL69"/>
      <c r="IJM69"/>
      <c r="IJN69"/>
      <c r="IJO69"/>
      <c r="IJP69"/>
      <c r="IJQ69"/>
      <c r="IJR69"/>
      <c r="IJS69"/>
      <c r="IJT69"/>
      <c r="IJU69"/>
      <c r="IJV69"/>
      <c r="IJW69"/>
      <c r="IJX69"/>
      <c r="IJY69"/>
      <c r="IJZ69"/>
      <c r="IKA69"/>
      <c r="IKB69"/>
      <c r="IKC69"/>
      <c r="IKD69"/>
      <c r="IKE69"/>
      <c r="IKF69"/>
      <c r="IKG69"/>
      <c r="IKH69"/>
      <c r="IKI69"/>
      <c r="IKJ69"/>
      <c r="IKK69"/>
      <c r="IKL69"/>
      <c r="IKM69"/>
      <c r="IKN69"/>
      <c r="IKO69"/>
      <c r="IKP69"/>
      <c r="IKQ69"/>
      <c r="IKR69"/>
      <c r="IKS69"/>
      <c r="IKT69"/>
      <c r="IKU69"/>
      <c r="IKV69"/>
      <c r="IKW69"/>
      <c r="IKX69"/>
      <c r="IKY69"/>
      <c r="IKZ69"/>
      <c r="ILA69"/>
      <c r="ILB69"/>
      <c r="ILC69"/>
      <c r="ILD69"/>
      <c r="ILE69"/>
      <c r="ILF69"/>
      <c r="ILG69"/>
      <c r="ILH69"/>
      <c r="ILI69"/>
      <c r="ILJ69"/>
      <c r="ILK69"/>
      <c r="ILL69"/>
      <c r="ILM69"/>
      <c r="ILN69"/>
      <c r="ILO69"/>
      <c r="ILP69"/>
      <c r="ILQ69"/>
      <c r="ILR69"/>
      <c r="ILS69"/>
      <c r="ILT69"/>
      <c r="ILU69"/>
      <c r="ILV69"/>
      <c r="ILW69"/>
      <c r="ILX69"/>
      <c r="ILY69"/>
      <c r="ILZ69"/>
      <c r="IMA69"/>
      <c r="IMB69"/>
      <c r="IMC69"/>
      <c r="IMD69"/>
      <c r="IME69"/>
      <c r="IMF69"/>
      <c r="IMG69"/>
      <c r="IMH69"/>
      <c r="IMI69"/>
      <c r="IMJ69"/>
      <c r="IMK69"/>
      <c r="IML69"/>
      <c r="IMM69"/>
      <c r="IMN69"/>
      <c r="IMO69"/>
      <c r="IMP69"/>
      <c r="IMQ69"/>
      <c r="IMR69"/>
      <c r="IMS69"/>
      <c r="IMT69"/>
      <c r="IMU69"/>
      <c r="IMV69"/>
      <c r="IMW69"/>
      <c r="IMX69"/>
      <c r="IMY69"/>
      <c r="IMZ69"/>
      <c r="INA69"/>
      <c r="INB69"/>
      <c r="INC69"/>
      <c r="IND69"/>
      <c r="INE69"/>
      <c r="INF69"/>
      <c r="ING69"/>
      <c r="INH69"/>
      <c r="INI69"/>
      <c r="INJ69"/>
      <c r="INK69"/>
      <c r="INL69"/>
      <c r="INM69"/>
      <c r="INN69"/>
      <c r="INO69"/>
      <c r="INP69"/>
      <c r="INQ69"/>
      <c r="INR69"/>
      <c r="INS69"/>
      <c r="INT69"/>
      <c r="INU69"/>
      <c r="INV69"/>
      <c r="INW69"/>
      <c r="INX69"/>
      <c r="INY69"/>
      <c r="INZ69"/>
      <c r="IOA69"/>
      <c r="IOB69"/>
      <c r="IOC69"/>
      <c r="IOD69"/>
      <c r="IOE69"/>
      <c r="IOF69"/>
      <c r="IOG69"/>
      <c r="IOH69"/>
      <c r="IOI69"/>
      <c r="IOJ69"/>
      <c r="IOK69"/>
      <c r="IOL69"/>
      <c r="IOM69"/>
      <c r="ION69"/>
      <c r="IOO69"/>
      <c r="IOP69"/>
      <c r="IOQ69"/>
      <c r="IOR69"/>
      <c r="IOS69"/>
      <c r="IOT69"/>
      <c r="IOU69"/>
      <c r="IOV69"/>
      <c r="IOW69"/>
      <c r="IOX69"/>
      <c r="IOY69"/>
      <c r="IOZ69"/>
      <c r="IPA69"/>
      <c r="IPB69"/>
      <c r="IPC69"/>
      <c r="IPD69"/>
      <c r="IPE69"/>
      <c r="IPF69"/>
      <c r="IPG69"/>
      <c r="IPH69"/>
      <c r="IPI69"/>
      <c r="IPJ69"/>
      <c r="IPK69"/>
      <c r="IPL69"/>
      <c r="IPM69"/>
      <c r="IPN69"/>
      <c r="IPO69"/>
      <c r="IPP69"/>
      <c r="IPQ69"/>
      <c r="IPR69"/>
      <c r="IPS69"/>
      <c r="IPT69"/>
      <c r="IPU69"/>
      <c r="IPV69"/>
      <c r="IPW69"/>
      <c r="IPX69"/>
      <c r="IPY69"/>
      <c r="IPZ69"/>
      <c r="IQA69"/>
      <c r="IQB69"/>
      <c r="IQC69"/>
      <c r="IQD69"/>
      <c r="IQE69"/>
      <c r="IQF69"/>
      <c r="IQG69"/>
      <c r="IQH69"/>
      <c r="IQI69"/>
      <c r="IQJ69"/>
      <c r="IQK69"/>
      <c r="IQL69"/>
      <c r="IQM69"/>
      <c r="IQN69"/>
      <c r="IQO69"/>
      <c r="IQP69"/>
      <c r="IQQ69"/>
      <c r="IQR69"/>
      <c r="IQS69"/>
      <c r="IQT69"/>
      <c r="IQU69"/>
      <c r="IQV69"/>
      <c r="IQW69"/>
      <c r="IQX69"/>
      <c r="IQY69"/>
      <c r="IQZ69"/>
      <c r="IRA69"/>
      <c r="IRB69"/>
      <c r="IRC69"/>
      <c r="IRD69"/>
      <c r="IRE69"/>
      <c r="IRF69"/>
      <c r="IRG69"/>
      <c r="IRH69"/>
      <c r="IRI69"/>
      <c r="IRJ69"/>
      <c r="IRK69"/>
      <c r="IRL69"/>
      <c r="IRM69"/>
      <c r="IRN69"/>
      <c r="IRO69"/>
      <c r="IRP69"/>
      <c r="IRQ69"/>
      <c r="IRR69"/>
      <c r="IRS69"/>
      <c r="IRT69"/>
      <c r="IRU69"/>
      <c r="IRV69"/>
      <c r="IRW69"/>
      <c r="IRX69"/>
      <c r="IRY69"/>
      <c r="IRZ69"/>
      <c r="ISA69"/>
      <c r="ISB69"/>
      <c r="ISC69"/>
      <c r="ISD69"/>
      <c r="ISE69"/>
      <c r="ISF69"/>
      <c r="ISG69"/>
      <c r="ISH69"/>
      <c r="ISI69"/>
      <c r="ISJ69"/>
      <c r="ISK69"/>
      <c r="ISL69"/>
      <c r="ISM69"/>
      <c r="ISN69"/>
      <c r="ISO69"/>
      <c r="ISP69"/>
      <c r="ISQ69"/>
      <c r="ISR69"/>
      <c r="ISS69"/>
      <c r="IST69"/>
      <c r="ISU69"/>
      <c r="ISV69"/>
      <c r="ISW69"/>
      <c r="ISX69"/>
      <c r="ISY69"/>
      <c r="ISZ69"/>
      <c r="ITA69"/>
      <c r="ITB69"/>
      <c r="ITC69"/>
      <c r="ITD69"/>
      <c r="ITE69"/>
      <c r="ITF69"/>
      <c r="ITG69"/>
      <c r="ITH69"/>
      <c r="ITI69"/>
      <c r="ITJ69"/>
      <c r="ITK69"/>
      <c r="ITL69"/>
      <c r="ITM69"/>
      <c r="ITN69"/>
      <c r="ITO69"/>
      <c r="ITP69"/>
      <c r="ITQ69"/>
      <c r="ITR69"/>
      <c r="ITS69"/>
      <c r="ITT69"/>
      <c r="ITU69"/>
      <c r="ITV69"/>
      <c r="ITW69"/>
      <c r="ITX69"/>
      <c r="ITY69"/>
      <c r="ITZ69"/>
      <c r="IUA69"/>
      <c r="IUB69"/>
      <c r="IUC69"/>
      <c r="IUD69"/>
      <c r="IUE69"/>
      <c r="IUF69"/>
      <c r="IUG69"/>
      <c r="IUH69"/>
      <c r="IUI69"/>
      <c r="IUJ69"/>
      <c r="IUK69"/>
      <c r="IUL69"/>
      <c r="IUM69"/>
      <c r="IUN69"/>
      <c r="IUO69"/>
      <c r="IUP69"/>
      <c r="IUQ69"/>
      <c r="IUR69"/>
      <c r="IUS69"/>
      <c r="IUT69"/>
      <c r="IUU69"/>
      <c r="IUV69"/>
      <c r="IUW69"/>
      <c r="IUX69"/>
      <c r="IUY69"/>
      <c r="IUZ69"/>
      <c r="IVA69"/>
      <c r="IVB69"/>
      <c r="IVC69"/>
      <c r="IVD69"/>
      <c r="IVE69"/>
      <c r="IVF69"/>
      <c r="IVG69"/>
      <c r="IVH69"/>
      <c r="IVI69"/>
      <c r="IVJ69"/>
      <c r="IVK69"/>
      <c r="IVL69"/>
      <c r="IVM69"/>
      <c r="IVN69"/>
      <c r="IVO69"/>
      <c r="IVP69"/>
      <c r="IVQ69"/>
      <c r="IVR69"/>
      <c r="IVS69"/>
      <c r="IVT69"/>
      <c r="IVU69"/>
      <c r="IVV69"/>
      <c r="IVW69"/>
      <c r="IVX69"/>
      <c r="IVY69"/>
      <c r="IVZ69"/>
      <c r="IWA69"/>
      <c r="IWB69"/>
      <c r="IWC69"/>
      <c r="IWD69"/>
      <c r="IWE69"/>
      <c r="IWF69"/>
      <c r="IWG69"/>
      <c r="IWH69"/>
      <c r="IWI69"/>
      <c r="IWJ69"/>
      <c r="IWK69"/>
      <c r="IWL69"/>
      <c r="IWM69"/>
      <c r="IWN69"/>
      <c r="IWO69"/>
      <c r="IWP69"/>
      <c r="IWQ69"/>
      <c r="IWR69"/>
      <c r="IWS69"/>
      <c r="IWT69"/>
      <c r="IWU69"/>
      <c r="IWV69"/>
      <c r="IWW69"/>
      <c r="IWX69"/>
      <c r="IWY69"/>
      <c r="IWZ69"/>
      <c r="IXA69"/>
      <c r="IXB69"/>
      <c r="IXC69"/>
      <c r="IXD69"/>
      <c r="IXE69"/>
      <c r="IXF69"/>
      <c r="IXG69"/>
      <c r="IXH69"/>
      <c r="IXI69"/>
      <c r="IXJ69"/>
      <c r="IXK69"/>
      <c r="IXL69"/>
      <c r="IXM69"/>
      <c r="IXN69"/>
      <c r="IXO69"/>
      <c r="IXP69"/>
      <c r="IXQ69"/>
      <c r="IXR69"/>
      <c r="IXS69"/>
      <c r="IXT69"/>
      <c r="IXU69"/>
      <c r="IXV69"/>
      <c r="IXW69"/>
      <c r="IXX69"/>
      <c r="IXY69"/>
      <c r="IXZ69"/>
      <c r="IYA69"/>
      <c r="IYB69"/>
      <c r="IYC69"/>
      <c r="IYD69"/>
      <c r="IYE69"/>
      <c r="IYF69"/>
      <c r="IYG69"/>
      <c r="IYH69"/>
      <c r="IYI69"/>
      <c r="IYJ69"/>
      <c r="IYK69"/>
      <c r="IYL69"/>
      <c r="IYM69"/>
      <c r="IYN69"/>
      <c r="IYO69"/>
      <c r="IYP69"/>
      <c r="IYQ69"/>
      <c r="IYR69"/>
      <c r="IYS69"/>
      <c r="IYT69"/>
      <c r="IYU69"/>
      <c r="IYV69"/>
      <c r="IYW69"/>
      <c r="IYX69"/>
      <c r="IYY69"/>
      <c r="IYZ69"/>
      <c r="IZA69"/>
      <c r="IZB69"/>
      <c r="IZC69"/>
      <c r="IZD69"/>
      <c r="IZE69"/>
      <c r="IZF69"/>
      <c r="IZG69"/>
      <c r="IZH69"/>
      <c r="IZI69"/>
      <c r="IZJ69"/>
      <c r="IZK69"/>
      <c r="IZL69"/>
      <c r="IZM69"/>
      <c r="IZN69"/>
      <c r="IZO69"/>
      <c r="IZP69"/>
      <c r="IZQ69"/>
      <c r="IZR69"/>
      <c r="IZS69"/>
      <c r="IZT69"/>
      <c r="IZU69"/>
      <c r="IZV69"/>
      <c r="IZW69"/>
      <c r="IZX69"/>
      <c r="IZY69"/>
      <c r="IZZ69"/>
      <c r="JAA69"/>
      <c r="JAB69"/>
      <c r="JAC69"/>
      <c r="JAD69"/>
      <c r="JAE69"/>
      <c r="JAF69"/>
      <c r="JAG69"/>
      <c r="JAH69"/>
      <c r="JAI69"/>
      <c r="JAJ69"/>
      <c r="JAK69"/>
      <c r="JAL69"/>
      <c r="JAM69"/>
      <c r="JAN69"/>
      <c r="JAO69"/>
      <c r="JAP69"/>
      <c r="JAQ69"/>
      <c r="JAR69"/>
      <c r="JAS69"/>
      <c r="JAT69"/>
      <c r="JAU69"/>
      <c r="JAV69"/>
      <c r="JAW69"/>
      <c r="JAX69"/>
      <c r="JAY69"/>
      <c r="JAZ69"/>
      <c r="JBA69"/>
      <c r="JBB69"/>
      <c r="JBC69"/>
      <c r="JBD69"/>
      <c r="JBE69"/>
      <c r="JBF69"/>
      <c r="JBG69"/>
      <c r="JBH69"/>
      <c r="JBI69"/>
      <c r="JBJ69"/>
      <c r="JBK69"/>
      <c r="JBL69"/>
      <c r="JBM69"/>
      <c r="JBN69"/>
      <c r="JBO69"/>
      <c r="JBP69"/>
      <c r="JBQ69"/>
      <c r="JBR69"/>
      <c r="JBS69"/>
      <c r="JBT69"/>
      <c r="JBU69"/>
      <c r="JBV69"/>
      <c r="JBW69"/>
      <c r="JBX69"/>
      <c r="JBY69"/>
      <c r="JBZ69"/>
      <c r="JCA69"/>
      <c r="JCB69"/>
      <c r="JCC69"/>
      <c r="JCD69"/>
      <c r="JCE69"/>
      <c r="JCF69"/>
      <c r="JCG69"/>
      <c r="JCH69"/>
      <c r="JCI69"/>
      <c r="JCJ69"/>
      <c r="JCK69"/>
      <c r="JCL69"/>
      <c r="JCM69"/>
      <c r="JCN69"/>
      <c r="JCO69"/>
      <c r="JCP69"/>
      <c r="JCQ69"/>
      <c r="JCR69"/>
      <c r="JCS69"/>
      <c r="JCT69"/>
      <c r="JCU69"/>
      <c r="JCV69"/>
      <c r="JCW69"/>
      <c r="JCX69"/>
      <c r="JCY69"/>
      <c r="JCZ69"/>
      <c r="JDA69"/>
      <c r="JDB69"/>
      <c r="JDC69"/>
      <c r="JDD69"/>
      <c r="JDE69"/>
      <c r="JDF69"/>
      <c r="JDG69"/>
      <c r="JDH69"/>
      <c r="JDI69"/>
      <c r="JDJ69"/>
      <c r="JDK69"/>
      <c r="JDL69"/>
      <c r="JDM69"/>
      <c r="JDN69"/>
      <c r="JDO69"/>
      <c r="JDP69"/>
      <c r="JDQ69"/>
      <c r="JDR69"/>
      <c r="JDS69"/>
      <c r="JDT69"/>
      <c r="JDU69"/>
      <c r="JDV69"/>
      <c r="JDW69"/>
      <c r="JDX69"/>
      <c r="JDY69"/>
      <c r="JDZ69"/>
      <c r="JEA69"/>
      <c r="JEB69"/>
      <c r="JEC69"/>
      <c r="JED69"/>
      <c r="JEE69"/>
      <c r="JEF69"/>
      <c r="JEG69"/>
      <c r="JEH69"/>
      <c r="JEI69"/>
      <c r="JEJ69"/>
      <c r="JEK69"/>
      <c r="JEL69"/>
      <c r="JEM69"/>
      <c r="JEN69"/>
      <c r="JEO69"/>
      <c r="JEP69"/>
      <c r="JEQ69"/>
      <c r="JER69"/>
      <c r="JES69"/>
      <c r="JET69"/>
      <c r="JEU69"/>
      <c r="JEV69"/>
      <c r="JEW69"/>
      <c r="JEX69"/>
      <c r="JEY69"/>
      <c r="JEZ69"/>
      <c r="JFA69"/>
      <c r="JFB69"/>
      <c r="JFC69"/>
      <c r="JFD69"/>
      <c r="JFE69"/>
      <c r="JFF69"/>
      <c r="JFG69"/>
      <c r="JFH69"/>
      <c r="JFI69"/>
      <c r="JFJ69"/>
      <c r="JFK69"/>
      <c r="JFL69"/>
      <c r="JFM69"/>
      <c r="JFN69"/>
      <c r="JFO69"/>
      <c r="JFP69"/>
      <c r="JFQ69"/>
      <c r="JFR69"/>
      <c r="JFS69"/>
      <c r="JFT69"/>
      <c r="JFU69"/>
      <c r="JFV69"/>
      <c r="JFW69"/>
      <c r="JFX69"/>
      <c r="JFY69"/>
      <c r="JFZ69"/>
      <c r="JGA69"/>
      <c r="JGB69"/>
      <c r="JGC69"/>
      <c r="JGD69"/>
      <c r="JGE69"/>
      <c r="JGF69"/>
      <c r="JGG69"/>
      <c r="JGH69"/>
      <c r="JGI69"/>
      <c r="JGJ69"/>
      <c r="JGK69"/>
      <c r="JGL69"/>
      <c r="JGM69"/>
      <c r="JGN69"/>
      <c r="JGO69"/>
      <c r="JGP69"/>
      <c r="JGQ69"/>
      <c r="JGR69"/>
      <c r="JGS69"/>
      <c r="JGT69"/>
      <c r="JGU69"/>
      <c r="JGV69"/>
      <c r="JGW69"/>
      <c r="JGX69"/>
      <c r="JGY69"/>
      <c r="JGZ69"/>
      <c r="JHA69"/>
      <c r="JHB69"/>
      <c r="JHC69"/>
      <c r="JHD69"/>
      <c r="JHE69"/>
      <c r="JHF69"/>
      <c r="JHG69"/>
      <c r="JHH69"/>
      <c r="JHI69"/>
      <c r="JHJ69"/>
      <c r="JHK69"/>
      <c r="JHL69"/>
      <c r="JHM69"/>
      <c r="JHN69"/>
      <c r="JHO69"/>
      <c r="JHP69"/>
      <c r="JHQ69"/>
      <c r="JHR69"/>
      <c r="JHS69"/>
      <c r="JHT69"/>
      <c r="JHU69"/>
      <c r="JHV69"/>
      <c r="JHW69"/>
      <c r="JHX69"/>
      <c r="JHY69"/>
      <c r="JHZ69"/>
      <c r="JIA69"/>
      <c r="JIB69"/>
      <c r="JIC69"/>
      <c r="JID69"/>
      <c r="JIE69"/>
      <c r="JIF69"/>
      <c r="JIG69"/>
      <c r="JIH69"/>
      <c r="JII69"/>
      <c r="JIJ69"/>
      <c r="JIK69"/>
      <c r="JIL69"/>
      <c r="JIM69"/>
      <c r="JIN69"/>
      <c r="JIO69"/>
      <c r="JIP69"/>
      <c r="JIQ69"/>
      <c r="JIR69"/>
      <c r="JIS69"/>
      <c r="JIT69"/>
      <c r="JIU69"/>
      <c r="JIV69"/>
      <c r="JIW69"/>
      <c r="JIX69"/>
      <c r="JIY69"/>
      <c r="JIZ69"/>
      <c r="JJA69"/>
      <c r="JJB69"/>
      <c r="JJC69"/>
      <c r="JJD69"/>
      <c r="JJE69"/>
      <c r="JJF69"/>
      <c r="JJG69"/>
      <c r="JJH69"/>
      <c r="JJI69"/>
      <c r="JJJ69"/>
      <c r="JJK69"/>
      <c r="JJL69"/>
      <c r="JJM69"/>
      <c r="JJN69"/>
      <c r="JJO69"/>
      <c r="JJP69"/>
      <c r="JJQ69"/>
      <c r="JJR69"/>
      <c r="JJS69"/>
      <c r="JJT69"/>
      <c r="JJU69"/>
      <c r="JJV69"/>
      <c r="JJW69"/>
      <c r="JJX69"/>
      <c r="JJY69"/>
      <c r="JJZ69"/>
      <c r="JKA69"/>
      <c r="JKB69"/>
      <c r="JKC69"/>
      <c r="JKD69"/>
      <c r="JKE69"/>
      <c r="JKF69"/>
      <c r="JKG69"/>
      <c r="JKH69"/>
      <c r="JKI69"/>
      <c r="JKJ69"/>
      <c r="JKK69"/>
      <c r="JKL69"/>
      <c r="JKM69"/>
      <c r="JKN69"/>
      <c r="JKO69"/>
      <c r="JKP69"/>
      <c r="JKQ69"/>
      <c r="JKR69"/>
      <c r="JKS69"/>
      <c r="JKT69"/>
      <c r="JKU69"/>
      <c r="JKV69"/>
      <c r="JKW69"/>
      <c r="JKX69"/>
      <c r="JKY69"/>
      <c r="JKZ69"/>
      <c r="JLA69"/>
      <c r="JLB69"/>
      <c r="JLC69"/>
      <c r="JLD69"/>
      <c r="JLE69"/>
      <c r="JLF69"/>
      <c r="JLG69"/>
      <c r="JLH69"/>
      <c r="JLI69"/>
      <c r="JLJ69"/>
      <c r="JLK69"/>
      <c r="JLL69"/>
      <c r="JLM69"/>
      <c r="JLN69"/>
      <c r="JLO69"/>
      <c r="JLP69"/>
      <c r="JLQ69"/>
      <c r="JLR69"/>
      <c r="JLS69"/>
      <c r="JLT69"/>
      <c r="JLU69"/>
      <c r="JLV69"/>
      <c r="JLW69"/>
      <c r="JLX69"/>
      <c r="JLY69"/>
      <c r="JLZ69"/>
      <c r="JMA69"/>
      <c r="JMB69"/>
      <c r="JMC69"/>
      <c r="JMD69"/>
      <c r="JME69"/>
      <c r="JMF69"/>
      <c r="JMG69"/>
      <c r="JMH69"/>
      <c r="JMI69"/>
      <c r="JMJ69"/>
      <c r="JMK69"/>
      <c r="JML69"/>
      <c r="JMM69"/>
      <c r="JMN69"/>
      <c r="JMO69"/>
      <c r="JMP69"/>
      <c r="JMQ69"/>
      <c r="JMR69"/>
      <c r="JMS69"/>
      <c r="JMT69"/>
      <c r="JMU69"/>
      <c r="JMV69"/>
      <c r="JMW69"/>
      <c r="JMX69"/>
      <c r="JMY69"/>
      <c r="JMZ69"/>
      <c r="JNA69"/>
      <c r="JNB69"/>
      <c r="JNC69"/>
      <c r="JND69"/>
      <c r="JNE69"/>
      <c r="JNF69"/>
      <c r="JNG69"/>
      <c r="JNH69"/>
      <c r="JNI69"/>
      <c r="JNJ69"/>
      <c r="JNK69"/>
      <c r="JNL69"/>
      <c r="JNM69"/>
      <c r="JNN69"/>
      <c r="JNO69"/>
      <c r="JNP69"/>
      <c r="JNQ69"/>
      <c r="JNR69"/>
      <c r="JNS69"/>
      <c r="JNT69"/>
      <c r="JNU69"/>
      <c r="JNV69"/>
      <c r="JNW69"/>
      <c r="JNX69"/>
      <c r="JNY69"/>
      <c r="JNZ69"/>
      <c r="JOA69"/>
      <c r="JOB69"/>
      <c r="JOC69"/>
      <c r="JOD69"/>
      <c r="JOE69"/>
      <c r="JOF69"/>
      <c r="JOG69"/>
      <c r="JOH69"/>
      <c r="JOI69"/>
      <c r="JOJ69"/>
      <c r="JOK69"/>
      <c r="JOL69"/>
      <c r="JOM69"/>
      <c r="JON69"/>
      <c r="JOO69"/>
      <c r="JOP69"/>
      <c r="JOQ69"/>
      <c r="JOR69"/>
      <c r="JOS69"/>
      <c r="JOT69"/>
      <c r="JOU69"/>
      <c r="JOV69"/>
      <c r="JOW69"/>
      <c r="JOX69"/>
      <c r="JOY69"/>
      <c r="JOZ69"/>
      <c r="JPA69"/>
      <c r="JPB69"/>
      <c r="JPC69"/>
      <c r="JPD69"/>
      <c r="JPE69"/>
      <c r="JPF69"/>
      <c r="JPG69"/>
      <c r="JPH69"/>
      <c r="JPI69"/>
      <c r="JPJ69"/>
      <c r="JPK69"/>
      <c r="JPL69"/>
      <c r="JPM69"/>
      <c r="JPN69"/>
      <c r="JPO69"/>
      <c r="JPP69"/>
      <c r="JPQ69"/>
      <c r="JPR69"/>
      <c r="JPS69"/>
      <c r="JPT69"/>
      <c r="JPU69"/>
      <c r="JPV69"/>
      <c r="JPW69"/>
      <c r="JPX69"/>
      <c r="JPY69"/>
      <c r="JPZ69"/>
      <c r="JQA69"/>
      <c r="JQB69"/>
      <c r="JQC69"/>
      <c r="JQD69"/>
      <c r="JQE69"/>
      <c r="JQF69"/>
      <c r="JQG69"/>
      <c r="JQH69"/>
      <c r="JQI69"/>
      <c r="JQJ69"/>
      <c r="JQK69"/>
      <c r="JQL69"/>
      <c r="JQM69"/>
      <c r="JQN69"/>
      <c r="JQO69"/>
      <c r="JQP69"/>
      <c r="JQQ69"/>
      <c r="JQR69"/>
      <c r="JQS69"/>
      <c r="JQT69"/>
      <c r="JQU69"/>
      <c r="JQV69"/>
      <c r="JQW69"/>
      <c r="JQX69"/>
      <c r="JQY69"/>
      <c r="JQZ69"/>
      <c r="JRA69"/>
      <c r="JRB69"/>
      <c r="JRC69"/>
      <c r="JRD69"/>
      <c r="JRE69"/>
      <c r="JRF69"/>
      <c r="JRG69"/>
      <c r="JRH69"/>
      <c r="JRI69"/>
      <c r="JRJ69"/>
      <c r="JRK69"/>
      <c r="JRL69"/>
      <c r="JRM69"/>
      <c r="JRN69"/>
      <c r="JRO69"/>
      <c r="JRP69"/>
      <c r="JRQ69"/>
      <c r="JRR69"/>
      <c r="JRS69"/>
      <c r="JRT69"/>
      <c r="JRU69"/>
      <c r="JRV69"/>
      <c r="JRW69"/>
      <c r="JRX69"/>
      <c r="JRY69"/>
      <c r="JRZ69"/>
      <c r="JSA69"/>
      <c r="JSB69"/>
      <c r="JSC69"/>
      <c r="JSD69"/>
      <c r="JSE69"/>
      <c r="JSF69"/>
      <c r="JSG69"/>
      <c r="JSH69"/>
      <c r="JSI69"/>
      <c r="JSJ69"/>
      <c r="JSK69"/>
      <c r="JSL69"/>
      <c r="JSM69"/>
      <c r="JSN69"/>
      <c r="JSO69"/>
      <c r="JSP69"/>
      <c r="JSQ69"/>
      <c r="JSR69"/>
      <c r="JSS69"/>
      <c r="JST69"/>
      <c r="JSU69"/>
      <c r="JSV69"/>
      <c r="JSW69"/>
      <c r="JSX69"/>
      <c r="JSY69"/>
      <c r="JSZ69"/>
      <c r="JTA69"/>
      <c r="JTB69"/>
      <c r="JTC69"/>
      <c r="JTD69"/>
      <c r="JTE69"/>
      <c r="JTF69"/>
      <c r="JTG69"/>
      <c r="JTH69"/>
      <c r="JTI69"/>
      <c r="JTJ69"/>
      <c r="JTK69"/>
      <c r="JTL69"/>
      <c r="JTM69"/>
      <c r="JTN69"/>
      <c r="JTO69"/>
      <c r="JTP69"/>
      <c r="JTQ69"/>
      <c r="JTR69"/>
      <c r="JTS69"/>
      <c r="JTT69"/>
      <c r="JTU69"/>
      <c r="JTV69"/>
      <c r="JTW69"/>
      <c r="JTX69"/>
      <c r="JTY69"/>
      <c r="JTZ69"/>
      <c r="JUA69"/>
      <c r="JUB69"/>
      <c r="JUC69"/>
      <c r="JUD69"/>
      <c r="JUE69"/>
      <c r="JUF69"/>
      <c r="JUG69"/>
      <c r="JUH69"/>
      <c r="JUI69"/>
      <c r="JUJ69"/>
      <c r="JUK69"/>
      <c r="JUL69"/>
      <c r="JUM69"/>
      <c r="JUN69"/>
      <c r="JUO69"/>
      <c r="JUP69"/>
      <c r="JUQ69"/>
      <c r="JUR69"/>
      <c r="JUS69"/>
      <c r="JUT69"/>
      <c r="JUU69"/>
      <c r="JUV69"/>
      <c r="JUW69"/>
      <c r="JUX69"/>
      <c r="JUY69"/>
      <c r="JUZ69"/>
      <c r="JVA69"/>
      <c r="JVB69"/>
      <c r="JVC69"/>
      <c r="JVD69"/>
      <c r="JVE69"/>
      <c r="JVF69"/>
      <c r="JVG69"/>
      <c r="JVH69"/>
      <c r="JVI69"/>
      <c r="JVJ69"/>
      <c r="JVK69"/>
      <c r="JVL69"/>
      <c r="JVM69"/>
      <c r="JVN69"/>
      <c r="JVO69"/>
      <c r="JVP69"/>
      <c r="JVQ69"/>
      <c r="JVR69"/>
      <c r="JVS69"/>
      <c r="JVT69"/>
      <c r="JVU69"/>
      <c r="JVV69"/>
      <c r="JVW69"/>
      <c r="JVX69"/>
      <c r="JVY69"/>
      <c r="JVZ69"/>
      <c r="JWA69"/>
      <c r="JWB69"/>
      <c r="JWC69"/>
      <c r="JWD69"/>
      <c r="JWE69"/>
      <c r="JWF69"/>
      <c r="JWG69"/>
      <c r="JWH69"/>
      <c r="JWI69"/>
      <c r="JWJ69"/>
      <c r="JWK69"/>
      <c r="JWL69"/>
      <c r="JWM69"/>
      <c r="JWN69"/>
      <c r="JWO69"/>
      <c r="JWP69"/>
      <c r="JWQ69"/>
      <c r="JWR69"/>
      <c r="JWS69"/>
      <c r="JWT69"/>
      <c r="JWU69"/>
      <c r="JWV69"/>
      <c r="JWW69"/>
      <c r="JWX69"/>
      <c r="JWY69"/>
      <c r="JWZ69"/>
      <c r="JXA69"/>
      <c r="JXB69"/>
      <c r="JXC69"/>
      <c r="JXD69"/>
      <c r="JXE69"/>
      <c r="JXF69"/>
      <c r="JXG69"/>
      <c r="JXH69"/>
      <c r="JXI69"/>
      <c r="JXJ69"/>
      <c r="JXK69"/>
      <c r="JXL69"/>
      <c r="JXM69"/>
      <c r="JXN69"/>
      <c r="JXO69"/>
      <c r="JXP69"/>
      <c r="JXQ69"/>
      <c r="JXR69"/>
      <c r="JXS69"/>
      <c r="JXT69"/>
      <c r="JXU69"/>
      <c r="JXV69"/>
      <c r="JXW69"/>
      <c r="JXX69"/>
      <c r="JXY69"/>
      <c r="JXZ69"/>
      <c r="JYA69"/>
      <c r="JYB69"/>
      <c r="JYC69"/>
      <c r="JYD69"/>
      <c r="JYE69"/>
      <c r="JYF69"/>
      <c r="JYG69"/>
      <c r="JYH69"/>
      <c r="JYI69"/>
      <c r="JYJ69"/>
      <c r="JYK69"/>
      <c r="JYL69"/>
      <c r="JYM69"/>
      <c r="JYN69"/>
      <c r="JYO69"/>
      <c r="JYP69"/>
      <c r="JYQ69"/>
      <c r="JYR69"/>
      <c r="JYS69"/>
      <c r="JYT69"/>
      <c r="JYU69"/>
      <c r="JYV69"/>
      <c r="JYW69"/>
      <c r="JYX69"/>
      <c r="JYY69"/>
      <c r="JYZ69"/>
      <c r="JZA69"/>
      <c r="JZB69"/>
      <c r="JZC69"/>
      <c r="JZD69"/>
      <c r="JZE69"/>
      <c r="JZF69"/>
      <c r="JZG69"/>
      <c r="JZH69"/>
      <c r="JZI69"/>
      <c r="JZJ69"/>
      <c r="JZK69"/>
      <c r="JZL69"/>
      <c r="JZM69"/>
      <c r="JZN69"/>
      <c r="JZO69"/>
      <c r="JZP69"/>
      <c r="JZQ69"/>
      <c r="JZR69"/>
      <c r="JZS69"/>
      <c r="JZT69"/>
      <c r="JZU69"/>
      <c r="JZV69"/>
      <c r="JZW69"/>
      <c r="JZX69"/>
      <c r="JZY69"/>
      <c r="JZZ69"/>
      <c r="KAA69"/>
      <c r="KAB69"/>
      <c r="KAC69"/>
      <c r="KAD69"/>
      <c r="KAE69"/>
      <c r="KAF69"/>
      <c r="KAG69"/>
      <c r="KAH69"/>
      <c r="KAI69"/>
      <c r="KAJ69"/>
      <c r="KAK69"/>
      <c r="KAL69"/>
      <c r="KAM69"/>
      <c r="KAN69"/>
      <c r="KAO69"/>
      <c r="KAP69"/>
      <c r="KAQ69"/>
      <c r="KAR69"/>
      <c r="KAS69"/>
      <c r="KAT69"/>
      <c r="KAU69"/>
      <c r="KAV69"/>
      <c r="KAW69"/>
      <c r="KAX69"/>
      <c r="KAY69"/>
      <c r="KAZ69"/>
      <c r="KBA69"/>
      <c r="KBB69"/>
      <c r="KBC69"/>
      <c r="KBD69"/>
      <c r="KBE69"/>
      <c r="KBF69"/>
      <c r="KBG69"/>
      <c r="KBH69"/>
      <c r="KBI69"/>
      <c r="KBJ69"/>
      <c r="KBK69"/>
      <c r="KBL69"/>
      <c r="KBM69"/>
      <c r="KBN69"/>
      <c r="KBO69"/>
      <c r="KBP69"/>
      <c r="KBQ69"/>
      <c r="KBR69"/>
      <c r="KBS69"/>
      <c r="KBT69"/>
      <c r="KBU69"/>
      <c r="KBV69"/>
      <c r="KBW69"/>
      <c r="KBX69"/>
      <c r="KBY69"/>
      <c r="KBZ69"/>
      <c r="KCA69"/>
      <c r="KCB69"/>
      <c r="KCC69"/>
      <c r="KCD69"/>
      <c r="KCE69"/>
      <c r="KCF69"/>
      <c r="KCG69"/>
      <c r="KCH69"/>
      <c r="KCI69"/>
      <c r="KCJ69"/>
      <c r="KCK69"/>
      <c r="KCL69"/>
      <c r="KCM69"/>
      <c r="KCN69"/>
      <c r="KCO69"/>
      <c r="KCP69"/>
      <c r="KCQ69"/>
      <c r="KCR69"/>
      <c r="KCS69"/>
      <c r="KCT69"/>
      <c r="KCU69"/>
      <c r="KCV69"/>
      <c r="KCW69"/>
      <c r="KCX69"/>
      <c r="KCY69"/>
      <c r="KCZ69"/>
      <c r="KDA69"/>
      <c r="KDB69"/>
      <c r="KDC69"/>
      <c r="KDD69"/>
      <c r="KDE69"/>
      <c r="KDF69"/>
      <c r="KDG69"/>
      <c r="KDH69"/>
      <c r="KDI69"/>
      <c r="KDJ69"/>
      <c r="KDK69"/>
      <c r="KDL69"/>
      <c r="KDM69"/>
      <c r="KDN69"/>
      <c r="KDO69"/>
      <c r="KDP69"/>
      <c r="KDQ69"/>
      <c r="KDR69"/>
      <c r="KDS69"/>
      <c r="KDT69"/>
      <c r="KDU69"/>
      <c r="KDV69"/>
      <c r="KDW69"/>
      <c r="KDX69"/>
      <c r="KDY69"/>
      <c r="KDZ69"/>
      <c r="KEA69"/>
      <c r="KEB69"/>
      <c r="KEC69"/>
      <c r="KED69"/>
      <c r="KEE69"/>
      <c r="KEF69"/>
      <c r="KEG69"/>
      <c r="KEH69"/>
      <c r="KEI69"/>
      <c r="KEJ69"/>
      <c r="KEK69"/>
      <c r="KEL69"/>
      <c r="KEM69"/>
      <c r="KEN69"/>
      <c r="KEO69"/>
      <c r="KEP69"/>
      <c r="KEQ69"/>
      <c r="KER69"/>
      <c r="KES69"/>
      <c r="KET69"/>
      <c r="KEU69"/>
      <c r="KEV69"/>
      <c r="KEW69"/>
      <c r="KEX69"/>
      <c r="KEY69"/>
      <c r="KEZ69"/>
      <c r="KFA69"/>
      <c r="KFB69"/>
      <c r="KFC69"/>
      <c r="KFD69"/>
      <c r="KFE69"/>
      <c r="KFF69"/>
      <c r="KFG69"/>
      <c r="KFH69"/>
      <c r="KFI69"/>
      <c r="KFJ69"/>
      <c r="KFK69"/>
      <c r="KFL69"/>
      <c r="KFM69"/>
      <c r="KFN69"/>
      <c r="KFO69"/>
      <c r="KFP69"/>
      <c r="KFQ69"/>
      <c r="KFR69"/>
      <c r="KFS69"/>
      <c r="KFT69"/>
      <c r="KFU69"/>
      <c r="KFV69"/>
      <c r="KFW69"/>
      <c r="KFX69"/>
      <c r="KFY69"/>
      <c r="KFZ69"/>
      <c r="KGA69"/>
      <c r="KGB69"/>
      <c r="KGC69"/>
      <c r="KGD69"/>
      <c r="KGE69"/>
      <c r="KGF69"/>
      <c r="KGG69"/>
      <c r="KGH69"/>
      <c r="KGI69"/>
      <c r="KGJ69"/>
      <c r="KGK69"/>
      <c r="KGL69"/>
      <c r="KGM69"/>
      <c r="KGN69"/>
      <c r="KGO69"/>
      <c r="KGP69"/>
      <c r="KGQ69"/>
      <c r="KGR69"/>
      <c r="KGS69"/>
      <c r="KGT69"/>
      <c r="KGU69"/>
      <c r="KGV69"/>
      <c r="KGW69"/>
      <c r="KGX69"/>
      <c r="KGY69"/>
      <c r="KGZ69"/>
      <c r="KHA69"/>
      <c r="KHB69"/>
      <c r="KHC69"/>
      <c r="KHD69"/>
      <c r="KHE69"/>
      <c r="KHF69"/>
      <c r="KHG69"/>
      <c r="KHH69"/>
      <c r="KHI69"/>
      <c r="KHJ69"/>
      <c r="KHK69"/>
      <c r="KHL69"/>
      <c r="KHM69"/>
      <c r="KHN69"/>
      <c r="KHO69"/>
      <c r="KHP69"/>
      <c r="KHQ69"/>
      <c r="KHR69"/>
      <c r="KHS69"/>
      <c r="KHT69"/>
      <c r="KHU69"/>
      <c r="KHV69"/>
      <c r="KHW69"/>
      <c r="KHX69"/>
      <c r="KHY69"/>
      <c r="KHZ69"/>
      <c r="KIA69"/>
      <c r="KIB69"/>
      <c r="KIC69"/>
      <c r="KID69"/>
      <c r="KIE69"/>
      <c r="KIF69"/>
      <c r="KIG69"/>
      <c r="KIH69"/>
      <c r="KII69"/>
      <c r="KIJ69"/>
      <c r="KIK69"/>
      <c r="KIL69"/>
      <c r="KIM69"/>
      <c r="KIN69"/>
      <c r="KIO69"/>
      <c r="KIP69"/>
      <c r="KIQ69"/>
      <c r="KIR69"/>
      <c r="KIS69"/>
      <c r="KIT69"/>
      <c r="KIU69"/>
      <c r="KIV69"/>
      <c r="KIW69"/>
      <c r="KIX69"/>
      <c r="KIY69"/>
      <c r="KIZ69"/>
      <c r="KJA69"/>
      <c r="KJB69"/>
      <c r="KJC69"/>
      <c r="KJD69"/>
      <c r="KJE69"/>
      <c r="KJF69"/>
      <c r="KJG69"/>
      <c r="KJH69"/>
      <c r="KJI69"/>
      <c r="KJJ69"/>
      <c r="KJK69"/>
      <c r="KJL69"/>
      <c r="KJM69"/>
      <c r="KJN69"/>
      <c r="KJO69"/>
      <c r="KJP69"/>
      <c r="KJQ69"/>
      <c r="KJR69"/>
      <c r="KJS69"/>
      <c r="KJT69"/>
      <c r="KJU69"/>
      <c r="KJV69"/>
      <c r="KJW69"/>
      <c r="KJX69"/>
      <c r="KJY69"/>
      <c r="KJZ69"/>
      <c r="KKA69"/>
      <c r="KKB69"/>
      <c r="KKC69"/>
      <c r="KKD69"/>
      <c r="KKE69"/>
      <c r="KKF69"/>
      <c r="KKG69"/>
      <c r="KKH69"/>
      <c r="KKI69"/>
      <c r="KKJ69"/>
      <c r="KKK69"/>
      <c r="KKL69"/>
      <c r="KKM69"/>
      <c r="KKN69"/>
      <c r="KKO69"/>
      <c r="KKP69"/>
      <c r="KKQ69"/>
      <c r="KKR69"/>
      <c r="KKS69"/>
      <c r="KKT69"/>
      <c r="KKU69"/>
      <c r="KKV69"/>
      <c r="KKW69"/>
      <c r="KKX69"/>
      <c r="KKY69"/>
      <c r="KKZ69"/>
      <c r="KLA69"/>
      <c r="KLB69"/>
      <c r="KLC69"/>
      <c r="KLD69"/>
      <c r="KLE69"/>
      <c r="KLF69"/>
      <c r="KLG69"/>
      <c r="KLH69"/>
      <c r="KLI69"/>
      <c r="KLJ69"/>
      <c r="KLK69"/>
      <c r="KLL69"/>
      <c r="KLM69"/>
      <c r="KLN69"/>
      <c r="KLO69"/>
      <c r="KLP69"/>
      <c r="KLQ69"/>
      <c r="KLR69"/>
      <c r="KLS69"/>
      <c r="KLT69"/>
      <c r="KLU69"/>
      <c r="KLV69"/>
      <c r="KLW69"/>
      <c r="KLX69"/>
      <c r="KLY69"/>
      <c r="KLZ69"/>
      <c r="KMA69"/>
      <c r="KMB69"/>
      <c r="KMC69"/>
      <c r="KMD69"/>
      <c r="KME69"/>
      <c r="KMF69"/>
      <c r="KMG69"/>
      <c r="KMH69"/>
      <c r="KMI69"/>
      <c r="KMJ69"/>
      <c r="KMK69"/>
      <c r="KML69"/>
      <c r="KMM69"/>
      <c r="KMN69"/>
      <c r="KMO69"/>
      <c r="KMP69"/>
      <c r="KMQ69"/>
      <c r="KMR69"/>
      <c r="KMS69"/>
      <c r="KMT69"/>
      <c r="KMU69"/>
      <c r="KMV69"/>
      <c r="KMW69"/>
      <c r="KMX69"/>
      <c r="KMY69"/>
      <c r="KMZ69"/>
      <c r="KNA69"/>
      <c r="KNB69"/>
      <c r="KNC69"/>
      <c r="KND69"/>
      <c r="KNE69"/>
      <c r="KNF69"/>
      <c r="KNG69"/>
      <c r="KNH69"/>
      <c r="KNI69"/>
      <c r="KNJ69"/>
      <c r="KNK69"/>
      <c r="KNL69"/>
      <c r="KNM69"/>
      <c r="KNN69"/>
      <c r="KNO69"/>
      <c r="KNP69"/>
      <c r="KNQ69"/>
      <c r="KNR69"/>
      <c r="KNS69"/>
      <c r="KNT69"/>
      <c r="KNU69"/>
      <c r="KNV69"/>
      <c r="KNW69"/>
      <c r="KNX69"/>
      <c r="KNY69"/>
      <c r="KNZ69"/>
      <c r="KOA69"/>
      <c r="KOB69"/>
      <c r="KOC69"/>
      <c r="KOD69"/>
      <c r="KOE69"/>
      <c r="KOF69"/>
      <c r="KOG69"/>
      <c r="KOH69"/>
      <c r="KOI69"/>
      <c r="KOJ69"/>
      <c r="KOK69"/>
      <c r="KOL69"/>
      <c r="KOM69"/>
      <c r="KON69"/>
      <c r="KOO69"/>
      <c r="KOP69"/>
      <c r="KOQ69"/>
      <c r="KOR69"/>
      <c r="KOS69"/>
      <c r="KOT69"/>
      <c r="KOU69"/>
      <c r="KOV69"/>
      <c r="KOW69"/>
      <c r="KOX69"/>
      <c r="KOY69"/>
      <c r="KOZ69"/>
      <c r="KPA69"/>
      <c r="KPB69"/>
      <c r="KPC69"/>
      <c r="KPD69"/>
      <c r="KPE69"/>
      <c r="KPF69"/>
      <c r="KPG69"/>
      <c r="KPH69"/>
      <c r="KPI69"/>
      <c r="KPJ69"/>
      <c r="KPK69"/>
      <c r="KPL69"/>
      <c r="KPM69"/>
      <c r="KPN69"/>
      <c r="KPO69"/>
      <c r="KPP69"/>
      <c r="KPQ69"/>
      <c r="KPR69"/>
      <c r="KPS69"/>
      <c r="KPT69"/>
      <c r="KPU69"/>
      <c r="KPV69"/>
      <c r="KPW69"/>
      <c r="KPX69"/>
      <c r="KPY69"/>
      <c r="KPZ69"/>
      <c r="KQA69"/>
      <c r="KQB69"/>
      <c r="KQC69"/>
      <c r="KQD69"/>
      <c r="KQE69"/>
      <c r="KQF69"/>
      <c r="KQG69"/>
      <c r="KQH69"/>
      <c r="KQI69"/>
      <c r="KQJ69"/>
      <c r="KQK69"/>
      <c r="KQL69"/>
      <c r="KQM69"/>
      <c r="KQN69"/>
      <c r="KQO69"/>
      <c r="KQP69"/>
      <c r="KQQ69"/>
      <c r="KQR69"/>
      <c r="KQS69"/>
      <c r="KQT69"/>
      <c r="KQU69"/>
      <c r="KQV69"/>
      <c r="KQW69"/>
      <c r="KQX69"/>
      <c r="KQY69"/>
      <c r="KQZ69"/>
      <c r="KRA69"/>
      <c r="KRB69"/>
      <c r="KRC69"/>
      <c r="KRD69"/>
      <c r="KRE69"/>
      <c r="KRF69"/>
      <c r="KRG69"/>
      <c r="KRH69"/>
      <c r="KRI69"/>
      <c r="KRJ69"/>
      <c r="KRK69"/>
      <c r="KRL69"/>
      <c r="KRM69"/>
      <c r="KRN69"/>
      <c r="KRO69"/>
      <c r="KRP69"/>
      <c r="KRQ69"/>
      <c r="KRR69"/>
      <c r="KRS69"/>
      <c r="KRT69"/>
      <c r="KRU69"/>
      <c r="KRV69"/>
      <c r="KRW69"/>
      <c r="KRX69"/>
      <c r="KRY69"/>
      <c r="KRZ69"/>
      <c r="KSA69"/>
      <c r="KSB69"/>
      <c r="KSC69"/>
      <c r="KSD69"/>
      <c r="KSE69"/>
      <c r="KSF69"/>
      <c r="KSG69"/>
      <c r="KSH69"/>
      <c r="KSI69"/>
      <c r="KSJ69"/>
      <c r="KSK69"/>
      <c r="KSL69"/>
      <c r="KSM69"/>
      <c r="KSN69"/>
      <c r="KSO69"/>
      <c r="KSP69"/>
      <c r="KSQ69"/>
      <c r="KSR69"/>
      <c r="KSS69"/>
      <c r="KST69"/>
      <c r="KSU69"/>
      <c r="KSV69"/>
      <c r="KSW69"/>
      <c r="KSX69"/>
      <c r="KSY69"/>
      <c r="KSZ69"/>
      <c r="KTA69"/>
      <c r="KTB69"/>
      <c r="KTC69"/>
      <c r="KTD69"/>
      <c r="KTE69"/>
      <c r="KTF69"/>
      <c r="KTG69"/>
      <c r="KTH69"/>
      <c r="KTI69"/>
      <c r="KTJ69"/>
      <c r="KTK69"/>
      <c r="KTL69"/>
      <c r="KTM69"/>
      <c r="KTN69"/>
      <c r="KTO69"/>
      <c r="KTP69"/>
      <c r="KTQ69"/>
      <c r="KTR69"/>
      <c r="KTS69"/>
      <c r="KTT69"/>
      <c r="KTU69"/>
      <c r="KTV69"/>
      <c r="KTW69"/>
      <c r="KTX69"/>
      <c r="KTY69"/>
      <c r="KTZ69"/>
      <c r="KUA69"/>
      <c r="KUB69"/>
      <c r="KUC69"/>
      <c r="KUD69"/>
      <c r="KUE69"/>
      <c r="KUF69"/>
      <c r="KUG69"/>
      <c r="KUH69"/>
      <c r="KUI69"/>
      <c r="KUJ69"/>
      <c r="KUK69"/>
      <c r="KUL69"/>
      <c r="KUM69"/>
      <c r="KUN69"/>
      <c r="KUO69"/>
      <c r="KUP69"/>
      <c r="KUQ69"/>
      <c r="KUR69"/>
      <c r="KUS69"/>
      <c r="KUT69"/>
      <c r="KUU69"/>
      <c r="KUV69"/>
      <c r="KUW69"/>
      <c r="KUX69"/>
      <c r="KUY69"/>
      <c r="KUZ69"/>
      <c r="KVA69"/>
      <c r="KVB69"/>
      <c r="KVC69"/>
      <c r="KVD69"/>
      <c r="KVE69"/>
      <c r="KVF69"/>
      <c r="KVG69"/>
      <c r="KVH69"/>
      <c r="KVI69"/>
      <c r="KVJ69"/>
      <c r="KVK69"/>
      <c r="KVL69"/>
      <c r="KVM69"/>
      <c r="KVN69"/>
      <c r="KVO69"/>
      <c r="KVP69"/>
      <c r="KVQ69"/>
      <c r="KVR69"/>
      <c r="KVS69"/>
      <c r="KVT69"/>
      <c r="KVU69"/>
      <c r="KVV69"/>
      <c r="KVW69"/>
      <c r="KVX69"/>
      <c r="KVY69"/>
      <c r="KVZ69"/>
      <c r="KWA69"/>
      <c r="KWB69"/>
      <c r="KWC69"/>
      <c r="KWD69"/>
      <c r="KWE69"/>
      <c r="KWF69"/>
      <c r="KWG69"/>
      <c r="KWH69"/>
      <c r="KWI69"/>
      <c r="KWJ69"/>
      <c r="KWK69"/>
      <c r="KWL69"/>
      <c r="KWM69"/>
      <c r="KWN69"/>
      <c r="KWO69"/>
      <c r="KWP69"/>
      <c r="KWQ69"/>
      <c r="KWR69"/>
      <c r="KWS69"/>
      <c r="KWT69"/>
      <c r="KWU69"/>
      <c r="KWV69"/>
      <c r="KWW69"/>
      <c r="KWX69"/>
      <c r="KWY69"/>
      <c r="KWZ69"/>
      <c r="KXA69"/>
      <c r="KXB69"/>
      <c r="KXC69"/>
      <c r="KXD69"/>
      <c r="KXE69"/>
      <c r="KXF69"/>
      <c r="KXG69"/>
      <c r="KXH69"/>
      <c r="KXI69"/>
      <c r="KXJ69"/>
      <c r="KXK69"/>
      <c r="KXL69"/>
      <c r="KXM69"/>
      <c r="KXN69"/>
      <c r="KXO69"/>
      <c r="KXP69"/>
      <c r="KXQ69"/>
      <c r="KXR69"/>
      <c r="KXS69"/>
      <c r="KXT69"/>
      <c r="KXU69"/>
      <c r="KXV69"/>
      <c r="KXW69"/>
      <c r="KXX69"/>
      <c r="KXY69"/>
      <c r="KXZ69"/>
      <c r="KYA69"/>
      <c r="KYB69"/>
      <c r="KYC69"/>
      <c r="KYD69"/>
      <c r="KYE69"/>
      <c r="KYF69"/>
      <c r="KYG69"/>
      <c r="KYH69"/>
      <c r="KYI69"/>
      <c r="KYJ69"/>
      <c r="KYK69"/>
      <c r="KYL69"/>
      <c r="KYM69"/>
      <c r="KYN69"/>
      <c r="KYO69"/>
      <c r="KYP69"/>
      <c r="KYQ69"/>
      <c r="KYR69"/>
      <c r="KYS69"/>
      <c r="KYT69"/>
      <c r="KYU69"/>
      <c r="KYV69"/>
      <c r="KYW69"/>
      <c r="KYX69"/>
      <c r="KYY69"/>
      <c r="KYZ69"/>
      <c r="KZA69"/>
      <c r="KZB69"/>
      <c r="KZC69"/>
      <c r="KZD69"/>
      <c r="KZE69"/>
      <c r="KZF69"/>
      <c r="KZG69"/>
      <c r="KZH69"/>
      <c r="KZI69"/>
      <c r="KZJ69"/>
      <c r="KZK69"/>
      <c r="KZL69"/>
      <c r="KZM69"/>
      <c r="KZN69"/>
      <c r="KZO69"/>
      <c r="KZP69"/>
      <c r="KZQ69"/>
      <c r="KZR69"/>
      <c r="KZS69"/>
      <c r="KZT69"/>
      <c r="KZU69"/>
      <c r="KZV69"/>
      <c r="KZW69"/>
      <c r="KZX69"/>
      <c r="KZY69"/>
      <c r="KZZ69"/>
      <c r="LAA69"/>
      <c r="LAB69"/>
      <c r="LAC69"/>
      <c r="LAD69"/>
      <c r="LAE69"/>
      <c r="LAF69"/>
      <c r="LAG69"/>
      <c r="LAH69"/>
      <c r="LAI69"/>
      <c r="LAJ69"/>
      <c r="LAK69"/>
      <c r="LAL69"/>
      <c r="LAM69"/>
      <c r="LAN69"/>
      <c r="LAO69"/>
      <c r="LAP69"/>
      <c r="LAQ69"/>
      <c r="LAR69"/>
      <c r="LAS69"/>
      <c r="LAT69"/>
      <c r="LAU69"/>
      <c r="LAV69"/>
      <c r="LAW69"/>
      <c r="LAX69"/>
      <c r="LAY69"/>
      <c r="LAZ69"/>
      <c r="LBA69"/>
      <c r="LBB69"/>
      <c r="LBC69"/>
      <c r="LBD69"/>
      <c r="LBE69"/>
      <c r="LBF69"/>
      <c r="LBG69"/>
      <c r="LBH69"/>
      <c r="LBI69"/>
      <c r="LBJ69"/>
      <c r="LBK69"/>
      <c r="LBL69"/>
      <c r="LBM69"/>
      <c r="LBN69"/>
      <c r="LBO69"/>
      <c r="LBP69"/>
      <c r="LBQ69"/>
      <c r="LBR69"/>
      <c r="LBS69"/>
      <c r="LBT69"/>
      <c r="LBU69"/>
      <c r="LBV69"/>
      <c r="LBW69"/>
      <c r="LBX69"/>
      <c r="LBY69"/>
      <c r="LBZ69"/>
      <c r="LCA69"/>
      <c r="LCB69"/>
      <c r="LCC69"/>
      <c r="LCD69"/>
      <c r="LCE69"/>
      <c r="LCF69"/>
      <c r="LCG69"/>
      <c r="LCH69"/>
      <c r="LCI69"/>
      <c r="LCJ69"/>
      <c r="LCK69"/>
      <c r="LCL69"/>
      <c r="LCM69"/>
      <c r="LCN69"/>
      <c r="LCO69"/>
      <c r="LCP69"/>
      <c r="LCQ69"/>
      <c r="LCR69"/>
      <c r="LCS69"/>
      <c r="LCT69"/>
      <c r="LCU69"/>
      <c r="LCV69"/>
      <c r="LCW69"/>
      <c r="LCX69"/>
      <c r="LCY69"/>
      <c r="LCZ69"/>
      <c r="LDA69"/>
      <c r="LDB69"/>
      <c r="LDC69"/>
      <c r="LDD69"/>
      <c r="LDE69"/>
      <c r="LDF69"/>
      <c r="LDG69"/>
      <c r="LDH69"/>
      <c r="LDI69"/>
      <c r="LDJ69"/>
      <c r="LDK69"/>
      <c r="LDL69"/>
      <c r="LDM69"/>
      <c r="LDN69"/>
      <c r="LDO69"/>
      <c r="LDP69"/>
      <c r="LDQ69"/>
      <c r="LDR69"/>
      <c r="LDS69"/>
      <c r="LDT69"/>
      <c r="LDU69"/>
      <c r="LDV69"/>
      <c r="LDW69"/>
      <c r="LDX69"/>
      <c r="LDY69"/>
      <c r="LDZ69"/>
      <c r="LEA69"/>
      <c r="LEB69"/>
      <c r="LEC69"/>
      <c r="LED69"/>
      <c r="LEE69"/>
      <c r="LEF69"/>
      <c r="LEG69"/>
      <c r="LEH69"/>
      <c r="LEI69"/>
      <c r="LEJ69"/>
      <c r="LEK69"/>
      <c r="LEL69"/>
      <c r="LEM69"/>
      <c r="LEN69"/>
      <c r="LEO69"/>
      <c r="LEP69"/>
      <c r="LEQ69"/>
      <c r="LER69"/>
      <c r="LES69"/>
      <c r="LET69"/>
      <c r="LEU69"/>
      <c r="LEV69"/>
      <c r="LEW69"/>
      <c r="LEX69"/>
      <c r="LEY69"/>
      <c r="LEZ69"/>
      <c r="LFA69"/>
      <c r="LFB69"/>
      <c r="LFC69"/>
      <c r="LFD69"/>
      <c r="LFE69"/>
      <c r="LFF69"/>
      <c r="LFG69"/>
      <c r="LFH69"/>
      <c r="LFI69"/>
      <c r="LFJ69"/>
      <c r="LFK69"/>
      <c r="LFL69"/>
      <c r="LFM69"/>
      <c r="LFN69"/>
      <c r="LFO69"/>
      <c r="LFP69"/>
      <c r="LFQ69"/>
      <c r="LFR69"/>
      <c r="LFS69"/>
      <c r="LFT69"/>
      <c r="LFU69"/>
      <c r="LFV69"/>
      <c r="LFW69"/>
      <c r="LFX69"/>
      <c r="LFY69"/>
      <c r="LFZ69"/>
      <c r="LGA69"/>
      <c r="LGB69"/>
      <c r="LGC69"/>
      <c r="LGD69"/>
      <c r="LGE69"/>
      <c r="LGF69"/>
      <c r="LGG69"/>
      <c r="LGH69"/>
      <c r="LGI69"/>
      <c r="LGJ69"/>
      <c r="LGK69"/>
      <c r="LGL69"/>
      <c r="LGM69"/>
      <c r="LGN69"/>
      <c r="LGO69"/>
      <c r="LGP69"/>
      <c r="LGQ69"/>
      <c r="LGR69"/>
      <c r="LGS69"/>
      <c r="LGT69"/>
      <c r="LGU69"/>
      <c r="LGV69"/>
      <c r="LGW69"/>
      <c r="LGX69"/>
      <c r="LGY69"/>
      <c r="LGZ69"/>
      <c r="LHA69"/>
      <c r="LHB69"/>
      <c r="LHC69"/>
      <c r="LHD69"/>
      <c r="LHE69"/>
      <c r="LHF69"/>
      <c r="LHG69"/>
      <c r="LHH69"/>
      <c r="LHI69"/>
      <c r="LHJ69"/>
      <c r="LHK69"/>
      <c r="LHL69"/>
      <c r="LHM69"/>
      <c r="LHN69"/>
      <c r="LHO69"/>
      <c r="LHP69"/>
      <c r="LHQ69"/>
      <c r="LHR69"/>
      <c r="LHS69"/>
      <c r="LHT69"/>
      <c r="LHU69"/>
      <c r="LHV69"/>
      <c r="LHW69"/>
      <c r="LHX69"/>
      <c r="LHY69"/>
      <c r="LHZ69"/>
      <c r="LIA69"/>
      <c r="LIB69"/>
      <c r="LIC69"/>
      <c r="LID69"/>
      <c r="LIE69"/>
      <c r="LIF69"/>
      <c r="LIG69"/>
      <c r="LIH69"/>
      <c r="LII69"/>
      <c r="LIJ69"/>
      <c r="LIK69"/>
      <c r="LIL69"/>
      <c r="LIM69"/>
      <c r="LIN69"/>
      <c r="LIO69"/>
      <c r="LIP69"/>
      <c r="LIQ69"/>
      <c r="LIR69"/>
      <c r="LIS69"/>
      <c r="LIT69"/>
      <c r="LIU69"/>
      <c r="LIV69"/>
      <c r="LIW69"/>
      <c r="LIX69"/>
      <c r="LIY69"/>
      <c r="LIZ69"/>
      <c r="LJA69"/>
      <c r="LJB69"/>
      <c r="LJC69"/>
      <c r="LJD69"/>
      <c r="LJE69"/>
      <c r="LJF69"/>
      <c r="LJG69"/>
      <c r="LJH69"/>
      <c r="LJI69"/>
      <c r="LJJ69"/>
      <c r="LJK69"/>
      <c r="LJL69"/>
      <c r="LJM69"/>
      <c r="LJN69"/>
      <c r="LJO69"/>
      <c r="LJP69"/>
      <c r="LJQ69"/>
      <c r="LJR69"/>
      <c r="LJS69"/>
      <c r="LJT69"/>
      <c r="LJU69"/>
      <c r="LJV69"/>
      <c r="LJW69"/>
      <c r="LJX69"/>
      <c r="LJY69"/>
      <c r="LJZ69"/>
      <c r="LKA69"/>
      <c r="LKB69"/>
      <c r="LKC69"/>
      <c r="LKD69"/>
      <c r="LKE69"/>
      <c r="LKF69"/>
      <c r="LKG69"/>
      <c r="LKH69"/>
      <c r="LKI69"/>
      <c r="LKJ69"/>
      <c r="LKK69"/>
      <c r="LKL69"/>
      <c r="LKM69"/>
      <c r="LKN69"/>
      <c r="LKO69"/>
      <c r="LKP69"/>
      <c r="LKQ69"/>
      <c r="LKR69"/>
      <c r="LKS69"/>
      <c r="LKT69"/>
      <c r="LKU69"/>
      <c r="LKV69"/>
      <c r="LKW69"/>
      <c r="LKX69"/>
      <c r="LKY69"/>
      <c r="LKZ69"/>
      <c r="LLA69"/>
      <c r="LLB69"/>
      <c r="LLC69"/>
      <c r="LLD69"/>
      <c r="LLE69"/>
      <c r="LLF69"/>
      <c r="LLG69"/>
      <c r="LLH69"/>
      <c r="LLI69"/>
      <c r="LLJ69"/>
      <c r="LLK69"/>
      <c r="LLL69"/>
      <c r="LLM69"/>
      <c r="LLN69"/>
      <c r="LLO69"/>
      <c r="LLP69"/>
      <c r="LLQ69"/>
      <c r="LLR69"/>
      <c r="LLS69"/>
      <c r="LLT69"/>
      <c r="LLU69"/>
      <c r="LLV69"/>
      <c r="LLW69"/>
      <c r="LLX69"/>
      <c r="LLY69"/>
      <c r="LLZ69"/>
      <c r="LMA69"/>
      <c r="LMB69"/>
      <c r="LMC69"/>
      <c r="LMD69"/>
      <c r="LME69"/>
      <c r="LMF69"/>
      <c r="LMG69"/>
      <c r="LMH69"/>
      <c r="LMI69"/>
      <c r="LMJ69"/>
      <c r="LMK69"/>
      <c r="LML69"/>
      <c r="LMM69"/>
      <c r="LMN69"/>
      <c r="LMO69"/>
      <c r="LMP69"/>
      <c r="LMQ69"/>
      <c r="LMR69"/>
      <c r="LMS69"/>
      <c r="LMT69"/>
      <c r="LMU69"/>
      <c r="LMV69"/>
      <c r="LMW69"/>
      <c r="LMX69"/>
      <c r="LMY69"/>
      <c r="LMZ69"/>
      <c r="LNA69"/>
      <c r="LNB69"/>
      <c r="LNC69"/>
      <c r="LND69"/>
      <c r="LNE69"/>
      <c r="LNF69"/>
      <c r="LNG69"/>
      <c r="LNH69"/>
      <c r="LNI69"/>
      <c r="LNJ69"/>
      <c r="LNK69"/>
      <c r="LNL69"/>
      <c r="LNM69"/>
      <c r="LNN69"/>
      <c r="LNO69"/>
      <c r="LNP69"/>
      <c r="LNQ69"/>
      <c r="LNR69"/>
      <c r="LNS69"/>
      <c r="LNT69"/>
      <c r="LNU69"/>
      <c r="LNV69"/>
      <c r="LNW69"/>
      <c r="LNX69"/>
      <c r="LNY69"/>
      <c r="LNZ69"/>
      <c r="LOA69"/>
      <c r="LOB69"/>
      <c r="LOC69"/>
      <c r="LOD69"/>
      <c r="LOE69"/>
      <c r="LOF69"/>
      <c r="LOG69"/>
      <c r="LOH69"/>
      <c r="LOI69"/>
      <c r="LOJ69"/>
      <c r="LOK69"/>
      <c r="LOL69"/>
      <c r="LOM69"/>
      <c r="LON69"/>
      <c r="LOO69"/>
      <c r="LOP69"/>
      <c r="LOQ69"/>
      <c r="LOR69"/>
      <c r="LOS69"/>
      <c r="LOT69"/>
      <c r="LOU69"/>
      <c r="LOV69"/>
      <c r="LOW69"/>
      <c r="LOX69"/>
      <c r="LOY69"/>
      <c r="LOZ69"/>
      <c r="LPA69"/>
      <c r="LPB69"/>
      <c r="LPC69"/>
      <c r="LPD69"/>
      <c r="LPE69"/>
      <c r="LPF69"/>
      <c r="LPG69"/>
      <c r="LPH69"/>
      <c r="LPI69"/>
      <c r="LPJ69"/>
      <c r="LPK69"/>
      <c r="LPL69"/>
      <c r="LPM69"/>
      <c r="LPN69"/>
      <c r="LPO69"/>
      <c r="LPP69"/>
      <c r="LPQ69"/>
      <c r="LPR69"/>
      <c r="LPS69"/>
      <c r="LPT69"/>
      <c r="LPU69"/>
      <c r="LPV69"/>
      <c r="LPW69"/>
      <c r="LPX69"/>
      <c r="LPY69"/>
      <c r="LPZ69"/>
      <c r="LQA69"/>
      <c r="LQB69"/>
      <c r="LQC69"/>
      <c r="LQD69"/>
      <c r="LQE69"/>
      <c r="LQF69"/>
      <c r="LQG69"/>
      <c r="LQH69"/>
      <c r="LQI69"/>
      <c r="LQJ69"/>
      <c r="LQK69"/>
      <c r="LQL69"/>
      <c r="LQM69"/>
      <c r="LQN69"/>
      <c r="LQO69"/>
      <c r="LQP69"/>
      <c r="LQQ69"/>
      <c r="LQR69"/>
      <c r="LQS69"/>
      <c r="LQT69"/>
      <c r="LQU69"/>
      <c r="LQV69"/>
      <c r="LQW69"/>
      <c r="LQX69"/>
      <c r="LQY69"/>
      <c r="LQZ69"/>
      <c r="LRA69"/>
      <c r="LRB69"/>
      <c r="LRC69"/>
      <c r="LRD69"/>
      <c r="LRE69"/>
      <c r="LRF69"/>
      <c r="LRG69"/>
      <c r="LRH69"/>
      <c r="LRI69"/>
      <c r="LRJ69"/>
      <c r="LRK69"/>
      <c r="LRL69"/>
      <c r="LRM69"/>
      <c r="LRN69"/>
      <c r="LRO69"/>
      <c r="LRP69"/>
      <c r="LRQ69"/>
      <c r="LRR69"/>
      <c r="LRS69"/>
      <c r="LRT69"/>
      <c r="LRU69"/>
      <c r="LRV69"/>
      <c r="LRW69"/>
      <c r="LRX69"/>
      <c r="LRY69"/>
      <c r="LRZ69"/>
      <c r="LSA69"/>
      <c r="LSB69"/>
      <c r="LSC69"/>
      <c r="LSD69"/>
      <c r="LSE69"/>
      <c r="LSF69"/>
      <c r="LSG69"/>
      <c r="LSH69"/>
      <c r="LSI69"/>
      <c r="LSJ69"/>
      <c r="LSK69"/>
      <c r="LSL69"/>
      <c r="LSM69"/>
      <c r="LSN69"/>
      <c r="LSO69"/>
      <c r="LSP69"/>
      <c r="LSQ69"/>
      <c r="LSR69"/>
      <c r="LSS69"/>
      <c r="LST69"/>
      <c r="LSU69"/>
      <c r="LSV69"/>
      <c r="LSW69"/>
      <c r="LSX69"/>
      <c r="LSY69"/>
      <c r="LSZ69"/>
      <c r="LTA69"/>
      <c r="LTB69"/>
      <c r="LTC69"/>
      <c r="LTD69"/>
      <c r="LTE69"/>
      <c r="LTF69"/>
      <c r="LTG69"/>
      <c r="LTH69"/>
      <c r="LTI69"/>
      <c r="LTJ69"/>
      <c r="LTK69"/>
      <c r="LTL69"/>
      <c r="LTM69"/>
      <c r="LTN69"/>
      <c r="LTO69"/>
      <c r="LTP69"/>
      <c r="LTQ69"/>
      <c r="LTR69"/>
      <c r="LTS69"/>
      <c r="LTT69"/>
      <c r="LTU69"/>
      <c r="LTV69"/>
      <c r="LTW69"/>
      <c r="LTX69"/>
      <c r="LTY69"/>
      <c r="LTZ69"/>
      <c r="LUA69"/>
      <c r="LUB69"/>
      <c r="LUC69"/>
      <c r="LUD69"/>
      <c r="LUE69"/>
      <c r="LUF69"/>
      <c r="LUG69"/>
      <c r="LUH69"/>
      <c r="LUI69"/>
      <c r="LUJ69"/>
      <c r="LUK69"/>
      <c r="LUL69"/>
      <c r="LUM69"/>
      <c r="LUN69"/>
      <c r="LUO69"/>
      <c r="LUP69"/>
      <c r="LUQ69"/>
      <c r="LUR69"/>
      <c r="LUS69"/>
      <c r="LUT69"/>
      <c r="LUU69"/>
      <c r="LUV69"/>
      <c r="LUW69"/>
      <c r="LUX69"/>
      <c r="LUY69"/>
      <c r="LUZ69"/>
      <c r="LVA69"/>
      <c r="LVB69"/>
      <c r="LVC69"/>
      <c r="LVD69"/>
      <c r="LVE69"/>
      <c r="LVF69"/>
      <c r="LVG69"/>
      <c r="LVH69"/>
      <c r="LVI69"/>
      <c r="LVJ69"/>
      <c r="LVK69"/>
      <c r="LVL69"/>
      <c r="LVM69"/>
      <c r="LVN69"/>
      <c r="LVO69"/>
      <c r="LVP69"/>
      <c r="LVQ69"/>
      <c r="LVR69"/>
      <c r="LVS69"/>
      <c r="LVT69"/>
      <c r="LVU69"/>
      <c r="LVV69"/>
      <c r="LVW69"/>
      <c r="LVX69"/>
      <c r="LVY69"/>
      <c r="LVZ69"/>
      <c r="LWA69"/>
      <c r="LWB69"/>
      <c r="LWC69"/>
      <c r="LWD69"/>
      <c r="LWE69"/>
      <c r="LWF69"/>
      <c r="LWG69"/>
      <c r="LWH69"/>
      <c r="LWI69"/>
      <c r="LWJ69"/>
      <c r="LWK69"/>
      <c r="LWL69"/>
      <c r="LWM69"/>
      <c r="LWN69"/>
      <c r="LWO69"/>
      <c r="LWP69"/>
      <c r="LWQ69"/>
      <c r="LWR69"/>
      <c r="LWS69"/>
      <c r="LWT69"/>
      <c r="LWU69"/>
      <c r="LWV69"/>
      <c r="LWW69"/>
      <c r="LWX69"/>
      <c r="LWY69"/>
      <c r="LWZ69"/>
      <c r="LXA69"/>
      <c r="LXB69"/>
      <c r="LXC69"/>
      <c r="LXD69"/>
      <c r="LXE69"/>
      <c r="LXF69"/>
      <c r="LXG69"/>
      <c r="LXH69"/>
      <c r="LXI69"/>
      <c r="LXJ69"/>
      <c r="LXK69"/>
      <c r="LXL69"/>
      <c r="LXM69"/>
      <c r="LXN69"/>
      <c r="LXO69"/>
      <c r="LXP69"/>
      <c r="LXQ69"/>
      <c r="LXR69"/>
      <c r="LXS69"/>
      <c r="LXT69"/>
      <c r="LXU69"/>
      <c r="LXV69"/>
      <c r="LXW69"/>
      <c r="LXX69"/>
      <c r="LXY69"/>
      <c r="LXZ69"/>
      <c r="LYA69"/>
      <c r="LYB69"/>
      <c r="LYC69"/>
      <c r="LYD69"/>
      <c r="LYE69"/>
      <c r="LYF69"/>
      <c r="LYG69"/>
      <c r="LYH69"/>
      <c r="LYI69"/>
      <c r="LYJ69"/>
      <c r="LYK69"/>
      <c r="LYL69"/>
      <c r="LYM69"/>
      <c r="LYN69"/>
      <c r="LYO69"/>
      <c r="LYP69"/>
      <c r="LYQ69"/>
      <c r="LYR69"/>
      <c r="LYS69"/>
      <c r="LYT69"/>
      <c r="LYU69"/>
      <c r="LYV69"/>
      <c r="LYW69"/>
      <c r="LYX69"/>
      <c r="LYY69"/>
      <c r="LYZ69"/>
      <c r="LZA69"/>
      <c r="LZB69"/>
      <c r="LZC69"/>
      <c r="LZD69"/>
      <c r="LZE69"/>
      <c r="LZF69"/>
      <c r="LZG69"/>
      <c r="LZH69"/>
      <c r="LZI69"/>
      <c r="LZJ69"/>
      <c r="LZK69"/>
      <c r="LZL69"/>
      <c r="LZM69"/>
      <c r="LZN69"/>
      <c r="LZO69"/>
      <c r="LZP69"/>
      <c r="LZQ69"/>
      <c r="LZR69"/>
      <c r="LZS69"/>
      <c r="LZT69"/>
      <c r="LZU69"/>
      <c r="LZV69"/>
      <c r="LZW69"/>
      <c r="LZX69"/>
      <c r="LZY69"/>
      <c r="LZZ69"/>
      <c r="MAA69"/>
      <c r="MAB69"/>
      <c r="MAC69"/>
      <c r="MAD69"/>
      <c r="MAE69"/>
      <c r="MAF69"/>
      <c r="MAG69"/>
      <c r="MAH69"/>
      <c r="MAI69"/>
      <c r="MAJ69"/>
      <c r="MAK69"/>
      <c r="MAL69"/>
      <c r="MAM69"/>
      <c r="MAN69"/>
      <c r="MAO69"/>
      <c r="MAP69"/>
      <c r="MAQ69"/>
      <c r="MAR69"/>
      <c r="MAS69"/>
      <c r="MAT69"/>
      <c r="MAU69"/>
      <c r="MAV69"/>
      <c r="MAW69"/>
      <c r="MAX69"/>
      <c r="MAY69"/>
      <c r="MAZ69"/>
      <c r="MBA69"/>
      <c r="MBB69"/>
      <c r="MBC69"/>
      <c r="MBD69"/>
      <c r="MBE69"/>
      <c r="MBF69"/>
      <c r="MBG69"/>
      <c r="MBH69"/>
      <c r="MBI69"/>
      <c r="MBJ69"/>
      <c r="MBK69"/>
      <c r="MBL69"/>
      <c r="MBM69"/>
      <c r="MBN69"/>
      <c r="MBO69"/>
      <c r="MBP69"/>
      <c r="MBQ69"/>
      <c r="MBR69"/>
      <c r="MBS69"/>
      <c r="MBT69"/>
      <c r="MBU69"/>
      <c r="MBV69"/>
      <c r="MBW69"/>
      <c r="MBX69"/>
      <c r="MBY69"/>
      <c r="MBZ69"/>
      <c r="MCA69"/>
      <c r="MCB69"/>
      <c r="MCC69"/>
      <c r="MCD69"/>
      <c r="MCE69"/>
      <c r="MCF69"/>
      <c r="MCG69"/>
      <c r="MCH69"/>
      <c r="MCI69"/>
      <c r="MCJ69"/>
      <c r="MCK69"/>
      <c r="MCL69"/>
      <c r="MCM69"/>
      <c r="MCN69"/>
      <c r="MCO69"/>
      <c r="MCP69"/>
      <c r="MCQ69"/>
      <c r="MCR69"/>
      <c r="MCS69"/>
      <c r="MCT69"/>
      <c r="MCU69"/>
      <c r="MCV69"/>
      <c r="MCW69"/>
      <c r="MCX69"/>
      <c r="MCY69"/>
      <c r="MCZ69"/>
      <c r="MDA69"/>
      <c r="MDB69"/>
      <c r="MDC69"/>
      <c r="MDD69"/>
      <c r="MDE69"/>
      <c r="MDF69"/>
      <c r="MDG69"/>
      <c r="MDH69"/>
      <c r="MDI69"/>
      <c r="MDJ69"/>
      <c r="MDK69"/>
      <c r="MDL69"/>
      <c r="MDM69"/>
      <c r="MDN69"/>
      <c r="MDO69"/>
      <c r="MDP69"/>
      <c r="MDQ69"/>
      <c r="MDR69"/>
      <c r="MDS69"/>
      <c r="MDT69"/>
      <c r="MDU69"/>
      <c r="MDV69"/>
      <c r="MDW69"/>
      <c r="MDX69"/>
      <c r="MDY69"/>
      <c r="MDZ69"/>
      <c r="MEA69"/>
      <c r="MEB69"/>
      <c r="MEC69"/>
      <c r="MED69"/>
      <c r="MEE69"/>
      <c r="MEF69"/>
      <c r="MEG69"/>
      <c r="MEH69"/>
      <c r="MEI69"/>
      <c r="MEJ69"/>
      <c r="MEK69"/>
      <c r="MEL69"/>
      <c r="MEM69"/>
      <c r="MEN69"/>
      <c r="MEO69"/>
      <c r="MEP69"/>
      <c r="MEQ69"/>
      <c r="MER69"/>
      <c r="MES69"/>
      <c r="MET69"/>
      <c r="MEU69"/>
      <c r="MEV69"/>
      <c r="MEW69"/>
      <c r="MEX69"/>
      <c r="MEY69"/>
      <c r="MEZ69"/>
      <c r="MFA69"/>
      <c r="MFB69"/>
      <c r="MFC69"/>
      <c r="MFD69"/>
      <c r="MFE69"/>
      <c r="MFF69"/>
      <c r="MFG69"/>
      <c r="MFH69"/>
      <c r="MFI69"/>
      <c r="MFJ69"/>
      <c r="MFK69"/>
      <c r="MFL69"/>
      <c r="MFM69"/>
      <c r="MFN69"/>
      <c r="MFO69"/>
      <c r="MFP69"/>
      <c r="MFQ69"/>
      <c r="MFR69"/>
      <c r="MFS69"/>
      <c r="MFT69"/>
      <c r="MFU69"/>
      <c r="MFV69"/>
      <c r="MFW69"/>
      <c r="MFX69"/>
      <c r="MFY69"/>
      <c r="MFZ69"/>
      <c r="MGA69"/>
      <c r="MGB69"/>
      <c r="MGC69"/>
      <c r="MGD69"/>
      <c r="MGE69"/>
      <c r="MGF69"/>
      <c r="MGG69"/>
      <c r="MGH69"/>
      <c r="MGI69"/>
      <c r="MGJ69"/>
      <c r="MGK69"/>
      <c r="MGL69"/>
      <c r="MGM69"/>
      <c r="MGN69"/>
      <c r="MGO69"/>
      <c r="MGP69"/>
      <c r="MGQ69"/>
      <c r="MGR69"/>
      <c r="MGS69"/>
      <c r="MGT69"/>
      <c r="MGU69"/>
      <c r="MGV69"/>
      <c r="MGW69"/>
      <c r="MGX69"/>
      <c r="MGY69"/>
      <c r="MGZ69"/>
      <c r="MHA69"/>
      <c r="MHB69"/>
      <c r="MHC69"/>
      <c r="MHD69"/>
      <c r="MHE69"/>
      <c r="MHF69"/>
      <c r="MHG69"/>
      <c r="MHH69"/>
      <c r="MHI69"/>
      <c r="MHJ69"/>
      <c r="MHK69"/>
      <c r="MHL69"/>
      <c r="MHM69"/>
      <c r="MHN69"/>
      <c r="MHO69"/>
      <c r="MHP69"/>
      <c r="MHQ69"/>
      <c r="MHR69"/>
      <c r="MHS69"/>
      <c r="MHT69"/>
      <c r="MHU69"/>
      <c r="MHV69"/>
      <c r="MHW69"/>
      <c r="MHX69"/>
      <c r="MHY69"/>
      <c r="MHZ69"/>
      <c r="MIA69"/>
      <c r="MIB69"/>
      <c r="MIC69"/>
      <c r="MID69"/>
      <c r="MIE69"/>
      <c r="MIF69"/>
      <c r="MIG69"/>
      <c r="MIH69"/>
      <c r="MII69"/>
      <c r="MIJ69"/>
      <c r="MIK69"/>
      <c r="MIL69"/>
      <c r="MIM69"/>
      <c r="MIN69"/>
      <c r="MIO69"/>
      <c r="MIP69"/>
      <c r="MIQ69"/>
      <c r="MIR69"/>
      <c r="MIS69"/>
      <c r="MIT69"/>
      <c r="MIU69"/>
      <c r="MIV69"/>
      <c r="MIW69"/>
      <c r="MIX69"/>
      <c r="MIY69"/>
      <c r="MIZ69"/>
      <c r="MJA69"/>
      <c r="MJB69"/>
      <c r="MJC69"/>
      <c r="MJD69"/>
      <c r="MJE69"/>
      <c r="MJF69"/>
      <c r="MJG69"/>
      <c r="MJH69"/>
      <c r="MJI69"/>
      <c r="MJJ69"/>
      <c r="MJK69"/>
      <c r="MJL69"/>
      <c r="MJM69"/>
      <c r="MJN69"/>
      <c r="MJO69"/>
      <c r="MJP69"/>
      <c r="MJQ69"/>
      <c r="MJR69"/>
      <c r="MJS69"/>
      <c r="MJT69"/>
      <c r="MJU69"/>
      <c r="MJV69"/>
      <c r="MJW69"/>
      <c r="MJX69"/>
      <c r="MJY69"/>
      <c r="MJZ69"/>
      <c r="MKA69"/>
      <c r="MKB69"/>
      <c r="MKC69"/>
      <c r="MKD69"/>
      <c r="MKE69"/>
      <c r="MKF69"/>
      <c r="MKG69"/>
      <c r="MKH69"/>
      <c r="MKI69"/>
      <c r="MKJ69"/>
      <c r="MKK69"/>
      <c r="MKL69"/>
      <c r="MKM69"/>
      <c r="MKN69"/>
      <c r="MKO69"/>
      <c r="MKP69"/>
      <c r="MKQ69"/>
      <c r="MKR69"/>
      <c r="MKS69"/>
      <c r="MKT69"/>
      <c r="MKU69"/>
      <c r="MKV69"/>
      <c r="MKW69"/>
      <c r="MKX69"/>
      <c r="MKY69"/>
      <c r="MKZ69"/>
      <c r="MLA69"/>
      <c r="MLB69"/>
      <c r="MLC69"/>
      <c r="MLD69"/>
      <c r="MLE69"/>
      <c r="MLF69"/>
      <c r="MLG69"/>
      <c r="MLH69"/>
      <c r="MLI69"/>
      <c r="MLJ69"/>
      <c r="MLK69"/>
      <c r="MLL69"/>
      <c r="MLM69"/>
      <c r="MLN69"/>
      <c r="MLO69"/>
      <c r="MLP69"/>
      <c r="MLQ69"/>
      <c r="MLR69"/>
      <c r="MLS69"/>
      <c r="MLT69"/>
      <c r="MLU69"/>
      <c r="MLV69"/>
      <c r="MLW69"/>
      <c r="MLX69"/>
      <c r="MLY69"/>
      <c r="MLZ69"/>
      <c r="MMA69"/>
      <c r="MMB69"/>
      <c r="MMC69"/>
      <c r="MMD69"/>
      <c r="MME69"/>
      <c r="MMF69"/>
      <c r="MMG69"/>
      <c r="MMH69"/>
      <c r="MMI69"/>
      <c r="MMJ69"/>
      <c r="MMK69"/>
      <c r="MML69"/>
      <c r="MMM69"/>
      <c r="MMN69"/>
      <c r="MMO69"/>
      <c r="MMP69"/>
      <c r="MMQ69"/>
      <c r="MMR69"/>
      <c r="MMS69"/>
      <c r="MMT69"/>
      <c r="MMU69"/>
      <c r="MMV69"/>
      <c r="MMW69"/>
      <c r="MMX69"/>
      <c r="MMY69"/>
      <c r="MMZ69"/>
      <c r="MNA69"/>
      <c r="MNB69"/>
      <c r="MNC69"/>
      <c r="MND69"/>
      <c r="MNE69"/>
      <c r="MNF69"/>
      <c r="MNG69"/>
      <c r="MNH69"/>
      <c r="MNI69"/>
      <c r="MNJ69"/>
      <c r="MNK69"/>
      <c r="MNL69"/>
      <c r="MNM69"/>
      <c r="MNN69"/>
      <c r="MNO69"/>
      <c r="MNP69"/>
      <c r="MNQ69"/>
      <c r="MNR69"/>
      <c r="MNS69"/>
      <c r="MNT69"/>
      <c r="MNU69"/>
      <c r="MNV69"/>
      <c r="MNW69"/>
      <c r="MNX69"/>
      <c r="MNY69"/>
      <c r="MNZ69"/>
      <c r="MOA69"/>
      <c r="MOB69"/>
      <c r="MOC69"/>
      <c r="MOD69"/>
      <c r="MOE69"/>
      <c r="MOF69"/>
      <c r="MOG69"/>
      <c r="MOH69"/>
      <c r="MOI69"/>
      <c r="MOJ69"/>
      <c r="MOK69"/>
      <c r="MOL69"/>
      <c r="MOM69"/>
      <c r="MON69"/>
      <c r="MOO69"/>
      <c r="MOP69"/>
      <c r="MOQ69"/>
      <c r="MOR69"/>
      <c r="MOS69"/>
      <c r="MOT69"/>
      <c r="MOU69"/>
      <c r="MOV69"/>
      <c r="MOW69"/>
      <c r="MOX69"/>
      <c r="MOY69"/>
      <c r="MOZ69"/>
      <c r="MPA69"/>
      <c r="MPB69"/>
      <c r="MPC69"/>
      <c r="MPD69"/>
      <c r="MPE69"/>
      <c r="MPF69"/>
      <c r="MPG69"/>
      <c r="MPH69"/>
      <c r="MPI69"/>
      <c r="MPJ69"/>
      <c r="MPK69"/>
      <c r="MPL69"/>
      <c r="MPM69"/>
      <c r="MPN69"/>
      <c r="MPO69"/>
      <c r="MPP69"/>
      <c r="MPQ69"/>
      <c r="MPR69"/>
      <c r="MPS69"/>
      <c r="MPT69"/>
      <c r="MPU69"/>
      <c r="MPV69"/>
      <c r="MPW69"/>
      <c r="MPX69"/>
      <c r="MPY69"/>
      <c r="MPZ69"/>
      <c r="MQA69"/>
      <c r="MQB69"/>
      <c r="MQC69"/>
      <c r="MQD69"/>
      <c r="MQE69"/>
      <c r="MQF69"/>
      <c r="MQG69"/>
      <c r="MQH69"/>
      <c r="MQI69"/>
      <c r="MQJ69"/>
      <c r="MQK69"/>
      <c r="MQL69"/>
      <c r="MQM69"/>
      <c r="MQN69"/>
      <c r="MQO69"/>
      <c r="MQP69"/>
      <c r="MQQ69"/>
      <c r="MQR69"/>
      <c r="MQS69"/>
      <c r="MQT69"/>
      <c r="MQU69"/>
      <c r="MQV69"/>
      <c r="MQW69"/>
      <c r="MQX69"/>
      <c r="MQY69"/>
      <c r="MQZ69"/>
      <c r="MRA69"/>
      <c r="MRB69"/>
      <c r="MRC69"/>
      <c r="MRD69"/>
      <c r="MRE69"/>
      <c r="MRF69"/>
      <c r="MRG69"/>
      <c r="MRH69"/>
      <c r="MRI69"/>
      <c r="MRJ69"/>
      <c r="MRK69"/>
      <c r="MRL69"/>
      <c r="MRM69"/>
      <c r="MRN69"/>
      <c r="MRO69"/>
      <c r="MRP69"/>
      <c r="MRQ69"/>
      <c r="MRR69"/>
      <c r="MRS69"/>
      <c r="MRT69"/>
      <c r="MRU69"/>
      <c r="MRV69"/>
      <c r="MRW69"/>
      <c r="MRX69"/>
      <c r="MRY69"/>
      <c r="MRZ69"/>
      <c r="MSA69"/>
      <c r="MSB69"/>
      <c r="MSC69"/>
      <c r="MSD69"/>
      <c r="MSE69"/>
      <c r="MSF69"/>
      <c r="MSG69"/>
      <c r="MSH69"/>
      <c r="MSI69"/>
      <c r="MSJ69"/>
      <c r="MSK69"/>
      <c r="MSL69"/>
      <c r="MSM69"/>
      <c r="MSN69"/>
      <c r="MSO69"/>
      <c r="MSP69"/>
      <c r="MSQ69"/>
      <c r="MSR69"/>
      <c r="MSS69"/>
      <c r="MST69"/>
      <c r="MSU69"/>
      <c r="MSV69"/>
      <c r="MSW69"/>
      <c r="MSX69"/>
      <c r="MSY69"/>
      <c r="MSZ69"/>
      <c r="MTA69"/>
      <c r="MTB69"/>
      <c r="MTC69"/>
      <c r="MTD69"/>
      <c r="MTE69"/>
      <c r="MTF69"/>
      <c r="MTG69"/>
      <c r="MTH69"/>
      <c r="MTI69"/>
      <c r="MTJ69"/>
      <c r="MTK69"/>
      <c r="MTL69"/>
      <c r="MTM69"/>
      <c r="MTN69"/>
      <c r="MTO69"/>
      <c r="MTP69"/>
      <c r="MTQ69"/>
      <c r="MTR69"/>
      <c r="MTS69"/>
      <c r="MTT69"/>
      <c r="MTU69"/>
      <c r="MTV69"/>
      <c r="MTW69"/>
      <c r="MTX69"/>
      <c r="MTY69"/>
      <c r="MTZ69"/>
      <c r="MUA69"/>
      <c r="MUB69"/>
      <c r="MUC69"/>
      <c r="MUD69"/>
      <c r="MUE69"/>
      <c r="MUF69"/>
      <c r="MUG69"/>
      <c r="MUH69"/>
      <c r="MUI69"/>
      <c r="MUJ69"/>
      <c r="MUK69"/>
      <c r="MUL69"/>
      <c r="MUM69"/>
      <c r="MUN69"/>
      <c r="MUO69"/>
      <c r="MUP69"/>
      <c r="MUQ69"/>
      <c r="MUR69"/>
      <c r="MUS69"/>
      <c r="MUT69"/>
      <c r="MUU69"/>
      <c r="MUV69"/>
      <c r="MUW69"/>
      <c r="MUX69"/>
      <c r="MUY69"/>
      <c r="MUZ69"/>
      <c r="MVA69"/>
      <c r="MVB69"/>
      <c r="MVC69"/>
      <c r="MVD69"/>
      <c r="MVE69"/>
      <c r="MVF69"/>
      <c r="MVG69"/>
      <c r="MVH69"/>
      <c r="MVI69"/>
      <c r="MVJ69"/>
      <c r="MVK69"/>
      <c r="MVL69"/>
      <c r="MVM69"/>
      <c r="MVN69"/>
      <c r="MVO69"/>
      <c r="MVP69"/>
      <c r="MVQ69"/>
      <c r="MVR69"/>
      <c r="MVS69"/>
      <c r="MVT69"/>
      <c r="MVU69"/>
      <c r="MVV69"/>
      <c r="MVW69"/>
      <c r="MVX69"/>
      <c r="MVY69"/>
      <c r="MVZ69"/>
      <c r="MWA69"/>
      <c r="MWB69"/>
      <c r="MWC69"/>
      <c r="MWD69"/>
      <c r="MWE69"/>
      <c r="MWF69"/>
      <c r="MWG69"/>
      <c r="MWH69"/>
      <c r="MWI69"/>
      <c r="MWJ69"/>
      <c r="MWK69"/>
      <c r="MWL69"/>
      <c r="MWM69"/>
      <c r="MWN69"/>
      <c r="MWO69"/>
      <c r="MWP69"/>
      <c r="MWQ69"/>
      <c r="MWR69"/>
      <c r="MWS69"/>
      <c r="MWT69"/>
      <c r="MWU69"/>
      <c r="MWV69"/>
      <c r="MWW69"/>
      <c r="MWX69"/>
      <c r="MWY69"/>
      <c r="MWZ69"/>
      <c r="MXA69"/>
      <c r="MXB69"/>
      <c r="MXC69"/>
      <c r="MXD69"/>
      <c r="MXE69"/>
      <c r="MXF69"/>
      <c r="MXG69"/>
      <c r="MXH69"/>
      <c r="MXI69"/>
      <c r="MXJ69"/>
      <c r="MXK69"/>
      <c r="MXL69"/>
      <c r="MXM69"/>
      <c r="MXN69"/>
      <c r="MXO69"/>
      <c r="MXP69"/>
      <c r="MXQ69"/>
      <c r="MXR69"/>
      <c r="MXS69"/>
      <c r="MXT69"/>
      <c r="MXU69"/>
      <c r="MXV69"/>
      <c r="MXW69"/>
      <c r="MXX69"/>
      <c r="MXY69"/>
      <c r="MXZ69"/>
      <c r="MYA69"/>
      <c r="MYB69"/>
      <c r="MYC69"/>
      <c r="MYD69"/>
      <c r="MYE69"/>
      <c r="MYF69"/>
      <c r="MYG69"/>
      <c r="MYH69"/>
      <c r="MYI69"/>
      <c r="MYJ69"/>
      <c r="MYK69"/>
      <c r="MYL69"/>
      <c r="MYM69"/>
      <c r="MYN69"/>
      <c r="MYO69"/>
      <c r="MYP69"/>
      <c r="MYQ69"/>
      <c r="MYR69"/>
      <c r="MYS69"/>
      <c r="MYT69"/>
      <c r="MYU69"/>
      <c r="MYV69"/>
      <c r="MYW69"/>
      <c r="MYX69"/>
      <c r="MYY69"/>
      <c r="MYZ69"/>
      <c r="MZA69"/>
      <c r="MZB69"/>
      <c r="MZC69"/>
      <c r="MZD69"/>
      <c r="MZE69"/>
      <c r="MZF69"/>
      <c r="MZG69"/>
      <c r="MZH69"/>
      <c r="MZI69"/>
      <c r="MZJ69"/>
      <c r="MZK69"/>
      <c r="MZL69"/>
      <c r="MZM69"/>
      <c r="MZN69"/>
      <c r="MZO69"/>
      <c r="MZP69"/>
      <c r="MZQ69"/>
      <c r="MZR69"/>
      <c r="MZS69"/>
      <c r="MZT69"/>
      <c r="MZU69"/>
      <c r="MZV69"/>
      <c r="MZW69"/>
      <c r="MZX69"/>
      <c r="MZY69"/>
      <c r="MZZ69"/>
      <c r="NAA69"/>
      <c r="NAB69"/>
      <c r="NAC69"/>
      <c r="NAD69"/>
      <c r="NAE69"/>
      <c r="NAF69"/>
      <c r="NAG69"/>
      <c r="NAH69"/>
      <c r="NAI69"/>
      <c r="NAJ69"/>
      <c r="NAK69"/>
      <c r="NAL69"/>
      <c r="NAM69"/>
      <c r="NAN69"/>
      <c r="NAO69"/>
      <c r="NAP69"/>
      <c r="NAQ69"/>
      <c r="NAR69"/>
      <c r="NAS69"/>
      <c r="NAT69"/>
      <c r="NAU69"/>
      <c r="NAV69"/>
      <c r="NAW69"/>
      <c r="NAX69"/>
      <c r="NAY69"/>
      <c r="NAZ69"/>
      <c r="NBA69"/>
      <c r="NBB69"/>
      <c r="NBC69"/>
      <c r="NBD69"/>
      <c r="NBE69"/>
      <c r="NBF69"/>
      <c r="NBG69"/>
      <c r="NBH69"/>
      <c r="NBI69"/>
      <c r="NBJ69"/>
      <c r="NBK69"/>
      <c r="NBL69"/>
      <c r="NBM69"/>
      <c r="NBN69"/>
      <c r="NBO69"/>
      <c r="NBP69"/>
      <c r="NBQ69"/>
      <c r="NBR69"/>
      <c r="NBS69"/>
      <c r="NBT69"/>
      <c r="NBU69"/>
      <c r="NBV69"/>
      <c r="NBW69"/>
      <c r="NBX69"/>
      <c r="NBY69"/>
      <c r="NBZ69"/>
      <c r="NCA69"/>
      <c r="NCB69"/>
      <c r="NCC69"/>
      <c r="NCD69"/>
      <c r="NCE69"/>
      <c r="NCF69"/>
      <c r="NCG69"/>
      <c r="NCH69"/>
      <c r="NCI69"/>
      <c r="NCJ69"/>
      <c r="NCK69"/>
      <c r="NCL69"/>
      <c r="NCM69"/>
      <c r="NCN69"/>
      <c r="NCO69"/>
      <c r="NCP69"/>
      <c r="NCQ69"/>
      <c r="NCR69"/>
      <c r="NCS69"/>
      <c r="NCT69"/>
      <c r="NCU69"/>
      <c r="NCV69"/>
      <c r="NCW69"/>
      <c r="NCX69"/>
      <c r="NCY69"/>
      <c r="NCZ69"/>
      <c r="NDA69"/>
      <c r="NDB69"/>
      <c r="NDC69"/>
      <c r="NDD69"/>
      <c r="NDE69"/>
      <c r="NDF69"/>
      <c r="NDG69"/>
      <c r="NDH69"/>
      <c r="NDI69"/>
      <c r="NDJ69"/>
      <c r="NDK69"/>
      <c r="NDL69"/>
      <c r="NDM69"/>
      <c r="NDN69"/>
      <c r="NDO69"/>
      <c r="NDP69"/>
      <c r="NDQ69"/>
      <c r="NDR69"/>
      <c r="NDS69"/>
      <c r="NDT69"/>
      <c r="NDU69"/>
      <c r="NDV69"/>
      <c r="NDW69"/>
      <c r="NDX69"/>
      <c r="NDY69"/>
      <c r="NDZ69"/>
      <c r="NEA69"/>
      <c r="NEB69"/>
      <c r="NEC69"/>
      <c r="NED69"/>
      <c r="NEE69"/>
      <c r="NEF69"/>
      <c r="NEG69"/>
      <c r="NEH69"/>
      <c r="NEI69"/>
      <c r="NEJ69"/>
      <c r="NEK69"/>
      <c r="NEL69"/>
      <c r="NEM69"/>
      <c r="NEN69"/>
      <c r="NEO69"/>
      <c r="NEP69"/>
      <c r="NEQ69"/>
      <c r="NER69"/>
      <c r="NES69"/>
      <c r="NET69"/>
      <c r="NEU69"/>
      <c r="NEV69"/>
      <c r="NEW69"/>
      <c r="NEX69"/>
      <c r="NEY69"/>
      <c r="NEZ69"/>
      <c r="NFA69"/>
      <c r="NFB69"/>
      <c r="NFC69"/>
      <c r="NFD69"/>
      <c r="NFE69"/>
      <c r="NFF69"/>
      <c r="NFG69"/>
      <c r="NFH69"/>
      <c r="NFI69"/>
      <c r="NFJ69"/>
      <c r="NFK69"/>
      <c r="NFL69"/>
      <c r="NFM69"/>
      <c r="NFN69"/>
      <c r="NFO69"/>
      <c r="NFP69"/>
      <c r="NFQ69"/>
      <c r="NFR69"/>
      <c r="NFS69"/>
      <c r="NFT69"/>
      <c r="NFU69"/>
      <c r="NFV69"/>
      <c r="NFW69"/>
      <c r="NFX69"/>
      <c r="NFY69"/>
      <c r="NFZ69"/>
      <c r="NGA69"/>
      <c r="NGB69"/>
      <c r="NGC69"/>
      <c r="NGD69"/>
      <c r="NGE69"/>
      <c r="NGF69"/>
      <c r="NGG69"/>
      <c r="NGH69"/>
      <c r="NGI69"/>
      <c r="NGJ69"/>
      <c r="NGK69"/>
      <c r="NGL69"/>
      <c r="NGM69"/>
      <c r="NGN69"/>
      <c r="NGO69"/>
      <c r="NGP69"/>
      <c r="NGQ69"/>
      <c r="NGR69"/>
      <c r="NGS69"/>
      <c r="NGT69"/>
      <c r="NGU69"/>
      <c r="NGV69"/>
      <c r="NGW69"/>
      <c r="NGX69"/>
      <c r="NGY69"/>
      <c r="NGZ69"/>
      <c r="NHA69"/>
      <c r="NHB69"/>
      <c r="NHC69"/>
      <c r="NHD69"/>
      <c r="NHE69"/>
      <c r="NHF69"/>
      <c r="NHG69"/>
      <c r="NHH69"/>
      <c r="NHI69"/>
      <c r="NHJ69"/>
      <c r="NHK69"/>
      <c r="NHL69"/>
      <c r="NHM69"/>
      <c r="NHN69"/>
      <c r="NHO69"/>
      <c r="NHP69"/>
      <c r="NHQ69"/>
      <c r="NHR69"/>
      <c r="NHS69"/>
      <c r="NHT69"/>
      <c r="NHU69"/>
      <c r="NHV69"/>
      <c r="NHW69"/>
      <c r="NHX69"/>
      <c r="NHY69"/>
      <c r="NHZ69"/>
      <c r="NIA69"/>
      <c r="NIB69"/>
      <c r="NIC69"/>
      <c r="NID69"/>
      <c r="NIE69"/>
      <c r="NIF69"/>
      <c r="NIG69"/>
      <c r="NIH69"/>
      <c r="NII69"/>
      <c r="NIJ69"/>
      <c r="NIK69"/>
      <c r="NIL69"/>
      <c r="NIM69"/>
      <c r="NIN69"/>
      <c r="NIO69"/>
      <c r="NIP69"/>
      <c r="NIQ69"/>
      <c r="NIR69"/>
      <c r="NIS69"/>
      <c r="NIT69"/>
      <c r="NIU69"/>
      <c r="NIV69"/>
      <c r="NIW69"/>
      <c r="NIX69"/>
      <c r="NIY69"/>
      <c r="NIZ69"/>
      <c r="NJA69"/>
      <c r="NJB69"/>
      <c r="NJC69"/>
      <c r="NJD69"/>
      <c r="NJE69"/>
      <c r="NJF69"/>
      <c r="NJG69"/>
      <c r="NJH69"/>
      <c r="NJI69"/>
      <c r="NJJ69"/>
      <c r="NJK69"/>
      <c r="NJL69"/>
      <c r="NJM69"/>
      <c r="NJN69"/>
      <c r="NJO69"/>
      <c r="NJP69"/>
      <c r="NJQ69"/>
      <c r="NJR69"/>
      <c r="NJS69"/>
      <c r="NJT69"/>
      <c r="NJU69"/>
      <c r="NJV69"/>
      <c r="NJW69"/>
      <c r="NJX69"/>
      <c r="NJY69"/>
      <c r="NJZ69"/>
      <c r="NKA69"/>
      <c r="NKB69"/>
      <c r="NKC69"/>
      <c r="NKD69"/>
      <c r="NKE69"/>
      <c r="NKF69"/>
      <c r="NKG69"/>
      <c r="NKH69"/>
      <c r="NKI69"/>
      <c r="NKJ69"/>
      <c r="NKK69"/>
      <c r="NKL69"/>
      <c r="NKM69"/>
      <c r="NKN69"/>
      <c r="NKO69"/>
      <c r="NKP69"/>
      <c r="NKQ69"/>
      <c r="NKR69"/>
      <c r="NKS69"/>
      <c r="NKT69"/>
      <c r="NKU69"/>
      <c r="NKV69"/>
      <c r="NKW69"/>
      <c r="NKX69"/>
      <c r="NKY69"/>
      <c r="NKZ69"/>
      <c r="NLA69"/>
      <c r="NLB69"/>
      <c r="NLC69"/>
      <c r="NLD69"/>
      <c r="NLE69"/>
      <c r="NLF69"/>
      <c r="NLG69"/>
      <c r="NLH69"/>
      <c r="NLI69"/>
      <c r="NLJ69"/>
      <c r="NLK69"/>
      <c r="NLL69"/>
      <c r="NLM69"/>
      <c r="NLN69"/>
      <c r="NLO69"/>
      <c r="NLP69"/>
      <c r="NLQ69"/>
      <c r="NLR69"/>
      <c r="NLS69"/>
      <c r="NLT69"/>
      <c r="NLU69"/>
      <c r="NLV69"/>
      <c r="NLW69"/>
      <c r="NLX69"/>
      <c r="NLY69"/>
      <c r="NLZ69"/>
      <c r="NMA69"/>
      <c r="NMB69"/>
      <c r="NMC69"/>
      <c r="NMD69"/>
      <c r="NME69"/>
      <c r="NMF69"/>
      <c r="NMG69"/>
      <c r="NMH69"/>
      <c r="NMI69"/>
      <c r="NMJ69"/>
      <c r="NMK69"/>
      <c r="NML69"/>
      <c r="NMM69"/>
      <c r="NMN69"/>
      <c r="NMO69"/>
      <c r="NMP69"/>
      <c r="NMQ69"/>
      <c r="NMR69"/>
      <c r="NMS69"/>
      <c r="NMT69"/>
      <c r="NMU69"/>
      <c r="NMV69"/>
      <c r="NMW69"/>
      <c r="NMX69"/>
      <c r="NMY69"/>
      <c r="NMZ69"/>
      <c r="NNA69"/>
      <c r="NNB69"/>
      <c r="NNC69"/>
      <c r="NND69"/>
      <c r="NNE69"/>
      <c r="NNF69"/>
      <c r="NNG69"/>
      <c r="NNH69"/>
      <c r="NNI69"/>
      <c r="NNJ69"/>
      <c r="NNK69"/>
      <c r="NNL69"/>
      <c r="NNM69"/>
      <c r="NNN69"/>
      <c r="NNO69"/>
      <c r="NNP69"/>
      <c r="NNQ69"/>
      <c r="NNR69"/>
      <c r="NNS69"/>
      <c r="NNT69"/>
      <c r="NNU69"/>
      <c r="NNV69"/>
      <c r="NNW69"/>
      <c r="NNX69"/>
      <c r="NNY69"/>
      <c r="NNZ69"/>
      <c r="NOA69"/>
      <c r="NOB69"/>
      <c r="NOC69"/>
      <c r="NOD69"/>
      <c r="NOE69"/>
      <c r="NOF69"/>
      <c r="NOG69"/>
      <c r="NOH69"/>
      <c r="NOI69"/>
      <c r="NOJ69"/>
      <c r="NOK69"/>
      <c r="NOL69"/>
      <c r="NOM69"/>
      <c r="NON69"/>
      <c r="NOO69"/>
      <c r="NOP69"/>
      <c r="NOQ69"/>
      <c r="NOR69"/>
      <c r="NOS69"/>
      <c r="NOT69"/>
      <c r="NOU69"/>
      <c r="NOV69"/>
      <c r="NOW69"/>
      <c r="NOX69"/>
      <c r="NOY69"/>
      <c r="NOZ69"/>
      <c r="NPA69"/>
      <c r="NPB69"/>
      <c r="NPC69"/>
      <c r="NPD69"/>
      <c r="NPE69"/>
      <c r="NPF69"/>
      <c r="NPG69"/>
      <c r="NPH69"/>
      <c r="NPI69"/>
      <c r="NPJ69"/>
      <c r="NPK69"/>
      <c r="NPL69"/>
      <c r="NPM69"/>
      <c r="NPN69"/>
      <c r="NPO69"/>
      <c r="NPP69"/>
      <c r="NPQ69"/>
      <c r="NPR69"/>
      <c r="NPS69"/>
      <c r="NPT69"/>
      <c r="NPU69"/>
      <c r="NPV69"/>
      <c r="NPW69"/>
      <c r="NPX69"/>
      <c r="NPY69"/>
      <c r="NPZ69"/>
      <c r="NQA69"/>
      <c r="NQB69"/>
      <c r="NQC69"/>
      <c r="NQD69"/>
      <c r="NQE69"/>
      <c r="NQF69"/>
      <c r="NQG69"/>
      <c r="NQH69"/>
      <c r="NQI69"/>
      <c r="NQJ69"/>
      <c r="NQK69"/>
      <c r="NQL69"/>
      <c r="NQM69"/>
      <c r="NQN69"/>
      <c r="NQO69"/>
      <c r="NQP69"/>
      <c r="NQQ69"/>
      <c r="NQR69"/>
      <c r="NQS69"/>
      <c r="NQT69"/>
      <c r="NQU69"/>
      <c r="NQV69"/>
      <c r="NQW69"/>
      <c r="NQX69"/>
      <c r="NQY69"/>
      <c r="NQZ69"/>
      <c r="NRA69"/>
      <c r="NRB69"/>
      <c r="NRC69"/>
      <c r="NRD69"/>
      <c r="NRE69"/>
      <c r="NRF69"/>
      <c r="NRG69"/>
      <c r="NRH69"/>
      <c r="NRI69"/>
      <c r="NRJ69"/>
      <c r="NRK69"/>
      <c r="NRL69"/>
      <c r="NRM69"/>
      <c r="NRN69"/>
      <c r="NRO69"/>
      <c r="NRP69"/>
      <c r="NRQ69"/>
      <c r="NRR69"/>
      <c r="NRS69"/>
      <c r="NRT69"/>
      <c r="NRU69"/>
      <c r="NRV69"/>
      <c r="NRW69"/>
      <c r="NRX69"/>
      <c r="NRY69"/>
      <c r="NRZ69"/>
      <c r="NSA69"/>
      <c r="NSB69"/>
      <c r="NSC69"/>
      <c r="NSD69"/>
      <c r="NSE69"/>
      <c r="NSF69"/>
      <c r="NSG69"/>
      <c r="NSH69"/>
      <c r="NSI69"/>
      <c r="NSJ69"/>
      <c r="NSK69"/>
      <c r="NSL69"/>
      <c r="NSM69"/>
      <c r="NSN69"/>
      <c r="NSO69"/>
      <c r="NSP69"/>
      <c r="NSQ69"/>
      <c r="NSR69"/>
      <c r="NSS69"/>
      <c r="NST69"/>
      <c r="NSU69"/>
      <c r="NSV69"/>
      <c r="NSW69"/>
      <c r="NSX69"/>
      <c r="NSY69"/>
      <c r="NSZ69"/>
      <c r="NTA69"/>
      <c r="NTB69"/>
      <c r="NTC69"/>
      <c r="NTD69"/>
      <c r="NTE69"/>
      <c r="NTF69"/>
      <c r="NTG69"/>
      <c r="NTH69"/>
      <c r="NTI69"/>
      <c r="NTJ69"/>
      <c r="NTK69"/>
      <c r="NTL69"/>
      <c r="NTM69"/>
      <c r="NTN69"/>
      <c r="NTO69"/>
      <c r="NTP69"/>
      <c r="NTQ69"/>
      <c r="NTR69"/>
      <c r="NTS69"/>
      <c r="NTT69"/>
      <c r="NTU69"/>
      <c r="NTV69"/>
      <c r="NTW69"/>
      <c r="NTX69"/>
      <c r="NTY69"/>
      <c r="NTZ69"/>
      <c r="NUA69"/>
      <c r="NUB69"/>
      <c r="NUC69"/>
      <c r="NUD69"/>
      <c r="NUE69"/>
      <c r="NUF69"/>
      <c r="NUG69"/>
      <c r="NUH69"/>
      <c r="NUI69"/>
      <c r="NUJ69"/>
      <c r="NUK69"/>
      <c r="NUL69"/>
      <c r="NUM69"/>
      <c r="NUN69"/>
      <c r="NUO69"/>
      <c r="NUP69"/>
      <c r="NUQ69"/>
      <c r="NUR69"/>
      <c r="NUS69"/>
      <c r="NUT69"/>
      <c r="NUU69"/>
      <c r="NUV69"/>
      <c r="NUW69"/>
      <c r="NUX69"/>
      <c r="NUY69"/>
      <c r="NUZ69"/>
      <c r="NVA69"/>
      <c r="NVB69"/>
      <c r="NVC69"/>
      <c r="NVD69"/>
      <c r="NVE69"/>
      <c r="NVF69"/>
      <c r="NVG69"/>
      <c r="NVH69"/>
      <c r="NVI69"/>
      <c r="NVJ69"/>
      <c r="NVK69"/>
      <c r="NVL69"/>
      <c r="NVM69"/>
      <c r="NVN69"/>
      <c r="NVO69"/>
      <c r="NVP69"/>
      <c r="NVQ69"/>
      <c r="NVR69"/>
      <c r="NVS69"/>
      <c r="NVT69"/>
      <c r="NVU69"/>
      <c r="NVV69"/>
      <c r="NVW69"/>
      <c r="NVX69"/>
      <c r="NVY69"/>
      <c r="NVZ69"/>
      <c r="NWA69"/>
      <c r="NWB69"/>
      <c r="NWC69"/>
      <c r="NWD69"/>
      <c r="NWE69"/>
      <c r="NWF69"/>
      <c r="NWG69"/>
      <c r="NWH69"/>
      <c r="NWI69"/>
      <c r="NWJ69"/>
      <c r="NWK69"/>
      <c r="NWL69"/>
      <c r="NWM69"/>
      <c r="NWN69"/>
      <c r="NWO69"/>
      <c r="NWP69"/>
      <c r="NWQ69"/>
      <c r="NWR69"/>
      <c r="NWS69"/>
      <c r="NWT69"/>
      <c r="NWU69"/>
      <c r="NWV69"/>
      <c r="NWW69"/>
      <c r="NWX69"/>
      <c r="NWY69"/>
      <c r="NWZ69"/>
      <c r="NXA69"/>
      <c r="NXB69"/>
      <c r="NXC69"/>
      <c r="NXD69"/>
      <c r="NXE69"/>
      <c r="NXF69"/>
      <c r="NXG69"/>
      <c r="NXH69"/>
      <c r="NXI69"/>
      <c r="NXJ69"/>
      <c r="NXK69"/>
      <c r="NXL69"/>
      <c r="NXM69"/>
      <c r="NXN69"/>
      <c r="NXO69"/>
      <c r="NXP69"/>
      <c r="NXQ69"/>
      <c r="NXR69"/>
      <c r="NXS69"/>
      <c r="NXT69"/>
      <c r="NXU69"/>
      <c r="NXV69"/>
      <c r="NXW69"/>
      <c r="NXX69"/>
      <c r="NXY69"/>
      <c r="NXZ69"/>
      <c r="NYA69"/>
      <c r="NYB69"/>
      <c r="NYC69"/>
      <c r="NYD69"/>
      <c r="NYE69"/>
      <c r="NYF69"/>
      <c r="NYG69"/>
      <c r="NYH69"/>
      <c r="NYI69"/>
      <c r="NYJ69"/>
      <c r="NYK69"/>
      <c r="NYL69"/>
      <c r="NYM69"/>
      <c r="NYN69"/>
      <c r="NYO69"/>
      <c r="NYP69"/>
      <c r="NYQ69"/>
      <c r="NYR69"/>
      <c r="NYS69"/>
      <c r="NYT69"/>
      <c r="NYU69"/>
      <c r="NYV69"/>
      <c r="NYW69"/>
      <c r="NYX69"/>
      <c r="NYY69"/>
      <c r="NYZ69"/>
      <c r="NZA69"/>
      <c r="NZB69"/>
      <c r="NZC69"/>
      <c r="NZD69"/>
      <c r="NZE69"/>
      <c r="NZF69"/>
      <c r="NZG69"/>
      <c r="NZH69"/>
      <c r="NZI69"/>
      <c r="NZJ69"/>
      <c r="NZK69"/>
      <c r="NZL69"/>
      <c r="NZM69"/>
      <c r="NZN69"/>
      <c r="NZO69"/>
      <c r="NZP69"/>
      <c r="NZQ69"/>
      <c r="NZR69"/>
      <c r="NZS69"/>
      <c r="NZT69"/>
      <c r="NZU69"/>
      <c r="NZV69"/>
      <c r="NZW69"/>
      <c r="NZX69"/>
      <c r="NZY69"/>
      <c r="NZZ69"/>
      <c r="OAA69"/>
      <c r="OAB69"/>
      <c r="OAC69"/>
      <c r="OAD69"/>
      <c r="OAE69"/>
      <c r="OAF69"/>
      <c r="OAG69"/>
      <c r="OAH69"/>
      <c r="OAI69"/>
      <c r="OAJ69"/>
      <c r="OAK69"/>
      <c r="OAL69"/>
      <c r="OAM69"/>
      <c r="OAN69"/>
      <c r="OAO69"/>
      <c r="OAP69"/>
      <c r="OAQ69"/>
      <c r="OAR69"/>
      <c r="OAS69"/>
      <c r="OAT69"/>
      <c r="OAU69"/>
      <c r="OAV69"/>
      <c r="OAW69"/>
      <c r="OAX69"/>
      <c r="OAY69"/>
      <c r="OAZ69"/>
      <c r="OBA69"/>
      <c r="OBB69"/>
      <c r="OBC69"/>
      <c r="OBD69"/>
      <c r="OBE69"/>
      <c r="OBF69"/>
      <c r="OBG69"/>
      <c r="OBH69"/>
      <c r="OBI69"/>
      <c r="OBJ69"/>
      <c r="OBK69"/>
      <c r="OBL69"/>
      <c r="OBM69"/>
      <c r="OBN69"/>
      <c r="OBO69"/>
      <c r="OBP69"/>
      <c r="OBQ69"/>
      <c r="OBR69"/>
      <c r="OBS69"/>
      <c r="OBT69"/>
      <c r="OBU69"/>
      <c r="OBV69"/>
      <c r="OBW69"/>
      <c r="OBX69"/>
      <c r="OBY69"/>
      <c r="OBZ69"/>
      <c r="OCA69"/>
      <c r="OCB69"/>
      <c r="OCC69"/>
      <c r="OCD69"/>
      <c r="OCE69"/>
      <c r="OCF69"/>
      <c r="OCG69"/>
      <c r="OCH69"/>
      <c r="OCI69"/>
      <c r="OCJ69"/>
      <c r="OCK69"/>
      <c r="OCL69"/>
      <c r="OCM69"/>
      <c r="OCN69"/>
      <c r="OCO69"/>
      <c r="OCP69"/>
      <c r="OCQ69"/>
      <c r="OCR69"/>
      <c r="OCS69"/>
      <c r="OCT69"/>
      <c r="OCU69"/>
      <c r="OCV69"/>
      <c r="OCW69"/>
      <c r="OCX69"/>
      <c r="OCY69"/>
      <c r="OCZ69"/>
      <c r="ODA69"/>
      <c r="ODB69"/>
      <c r="ODC69"/>
      <c r="ODD69"/>
      <c r="ODE69"/>
      <c r="ODF69"/>
      <c r="ODG69"/>
      <c r="ODH69"/>
      <c r="ODI69"/>
      <c r="ODJ69"/>
      <c r="ODK69"/>
      <c r="ODL69"/>
      <c r="ODM69"/>
      <c r="ODN69"/>
      <c r="ODO69"/>
      <c r="ODP69"/>
      <c r="ODQ69"/>
      <c r="ODR69"/>
      <c r="ODS69"/>
      <c r="ODT69"/>
      <c r="ODU69"/>
      <c r="ODV69"/>
      <c r="ODW69"/>
      <c r="ODX69"/>
      <c r="ODY69"/>
      <c r="ODZ69"/>
      <c r="OEA69"/>
      <c r="OEB69"/>
      <c r="OEC69"/>
      <c r="OED69"/>
      <c r="OEE69"/>
      <c r="OEF69"/>
      <c r="OEG69"/>
      <c r="OEH69"/>
      <c r="OEI69"/>
      <c r="OEJ69"/>
      <c r="OEK69"/>
      <c r="OEL69"/>
      <c r="OEM69"/>
      <c r="OEN69"/>
      <c r="OEO69"/>
      <c r="OEP69"/>
      <c r="OEQ69"/>
      <c r="OER69"/>
      <c r="OES69"/>
      <c r="OET69"/>
      <c r="OEU69"/>
      <c r="OEV69"/>
      <c r="OEW69"/>
      <c r="OEX69"/>
      <c r="OEY69"/>
      <c r="OEZ69"/>
      <c r="OFA69"/>
      <c r="OFB69"/>
      <c r="OFC69"/>
      <c r="OFD69"/>
      <c r="OFE69"/>
      <c r="OFF69"/>
      <c r="OFG69"/>
      <c r="OFH69"/>
      <c r="OFI69"/>
      <c r="OFJ69"/>
      <c r="OFK69"/>
      <c r="OFL69"/>
      <c r="OFM69"/>
      <c r="OFN69"/>
      <c r="OFO69"/>
      <c r="OFP69"/>
      <c r="OFQ69"/>
      <c r="OFR69"/>
      <c r="OFS69"/>
      <c r="OFT69"/>
      <c r="OFU69"/>
      <c r="OFV69"/>
      <c r="OFW69"/>
      <c r="OFX69"/>
      <c r="OFY69"/>
      <c r="OFZ69"/>
      <c r="OGA69"/>
      <c r="OGB69"/>
      <c r="OGC69"/>
      <c r="OGD69"/>
      <c r="OGE69"/>
      <c r="OGF69"/>
      <c r="OGG69"/>
      <c r="OGH69"/>
      <c r="OGI69"/>
      <c r="OGJ69"/>
      <c r="OGK69"/>
      <c r="OGL69"/>
      <c r="OGM69"/>
      <c r="OGN69"/>
      <c r="OGO69"/>
      <c r="OGP69"/>
      <c r="OGQ69"/>
      <c r="OGR69"/>
      <c r="OGS69"/>
      <c r="OGT69"/>
      <c r="OGU69"/>
      <c r="OGV69"/>
      <c r="OGW69"/>
      <c r="OGX69"/>
      <c r="OGY69"/>
      <c r="OGZ69"/>
      <c r="OHA69"/>
      <c r="OHB69"/>
      <c r="OHC69"/>
      <c r="OHD69"/>
      <c r="OHE69"/>
      <c r="OHF69"/>
      <c r="OHG69"/>
      <c r="OHH69"/>
      <c r="OHI69"/>
      <c r="OHJ69"/>
      <c r="OHK69"/>
      <c r="OHL69"/>
      <c r="OHM69"/>
      <c r="OHN69"/>
      <c r="OHO69"/>
      <c r="OHP69"/>
      <c r="OHQ69"/>
      <c r="OHR69"/>
      <c r="OHS69"/>
      <c r="OHT69"/>
      <c r="OHU69"/>
      <c r="OHV69"/>
      <c r="OHW69"/>
      <c r="OHX69"/>
      <c r="OHY69"/>
      <c r="OHZ69"/>
      <c r="OIA69"/>
      <c r="OIB69"/>
      <c r="OIC69"/>
      <c r="OID69"/>
      <c r="OIE69"/>
      <c r="OIF69"/>
      <c r="OIG69"/>
      <c r="OIH69"/>
      <c r="OII69"/>
      <c r="OIJ69"/>
      <c r="OIK69"/>
      <c r="OIL69"/>
      <c r="OIM69"/>
      <c r="OIN69"/>
      <c r="OIO69"/>
      <c r="OIP69"/>
      <c r="OIQ69"/>
      <c r="OIR69"/>
      <c r="OIS69"/>
      <c r="OIT69"/>
      <c r="OIU69"/>
      <c r="OIV69"/>
      <c r="OIW69"/>
      <c r="OIX69"/>
      <c r="OIY69"/>
      <c r="OIZ69"/>
      <c r="OJA69"/>
      <c r="OJB69"/>
      <c r="OJC69"/>
      <c r="OJD69"/>
      <c r="OJE69"/>
      <c r="OJF69"/>
      <c r="OJG69"/>
      <c r="OJH69"/>
      <c r="OJI69"/>
      <c r="OJJ69"/>
      <c r="OJK69"/>
      <c r="OJL69"/>
      <c r="OJM69"/>
      <c r="OJN69"/>
      <c r="OJO69"/>
      <c r="OJP69"/>
      <c r="OJQ69"/>
      <c r="OJR69"/>
      <c r="OJS69"/>
      <c r="OJT69"/>
      <c r="OJU69"/>
      <c r="OJV69"/>
      <c r="OJW69"/>
      <c r="OJX69"/>
      <c r="OJY69"/>
      <c r="OJZ69"/>
      <c r="OKA69"/>
      <c r="OKB69"/>
      <c r="OKC69"/>
      <c r="OKD69"/>
      <c r="OKE69"/>
      <c r="OKF69"/>
      <c r="OKG69"/>
      <c r="OKH69"/>
      <c r="OKI69"/>
      <c r="OKJ69"/>
      <c r="OKK69"/>
      <c r="OKL69"/>
      <c r="OKM69"/>
      <c r="OKN69"/>
      <c r="OKO69"/>
      <c r="OKP69"/>
      <c r="OKQ69"/>
      <c r="OKR69"/>
      <c r="OKS69"/>
      <c r="OKT69"/>
      <c r="OKU69"/>
      <c r="OKV69"/>
      <c r="OKW69"/>
      <c r="OKX69"/>
      <c r="OKY69"/>
      <c r="OKZ69"/>
      <c r="OLA69"/>
      <c r="OLB69"/>
      <c r="OLC69"/>
      <c r="OLD69"/>
      <c r="OLE69"/>
      <c r="OLF69"/>
      <c r="OLG69"/>
      <c r="OLH69"/>
      <c r="OLI69"/>
      <c r="OLJ69"/>
      <c r="OLK69"/>
      <c r="OLL69"/>
      <c r="OLM69"/>
      <c r="OLN69"/>
      <c r="OLO69"/>
      <c r="OLP69"/>
      <c r="OLQ69"/>
      <c r="OLR69"/>
      <c r="OLS69"/>
      <c r="OLT69"/>
      <c r="OLU69"/>
      <c r="OLV69"/>
      <c r="OLW69"/>
      <c r="OLX69"/>
      <c r="OLY69"/>
      <c r="OLZ69"/>
      <c r="OMA69"/>
      <c r="OMB69"/>
      <c r="OMC69"/>
      <c r="OMD69"/>
      <c r="OME69"/>
      <c r="OMF69"/>
      <c r="OMG69"/>
      <c r="OMH69"/>
      <c r="OMI69"/>
      <c r="OMJ69"/>
      <c r="OMK69"/>
      <c r="OML69"/>
      <c r="OMM69"/>
      <c r="OMN69"/>
      <c r="OMO69"/>
      <c r="OMP69"/>
      <c r="OMQ69"/>
      <c r="OMR69"/>
      <c r="OMS69"/>
      <c r="OMT69"/>
      <c r="OMU69"/>
      <c r="OMV69"/>
      <c r="OMW69"/>
      <c r="OMX69"/>
      <c r="OMY69"/>
      <c r="OMZ69"/>
      <c r="ONA69"/>
      <c r="ONB69"/>
      <c r="ONC69"/>
      <c r="OND69"/>
      <c r="ONE69"/>
      <c r="ONF69"/>
      <c r="ONG69"/>
      <c r="ONH69"/>
      <c r="ONI69"/>
      <c r="ONJ69"/>
      <c r="ONK69"/>
      <c r="ONL69"/>
      <c r="ONM69"/>
      <c r="ONN69"/>
      <c r="ONO69"/>
      <c r="ONP69"/>
      <c r="ONQ69"/>
      <c r="ONR69"/>
      <c r="ONS69"/>
      <c r="ONT69"/>
      <c r="ONU69"/>
      <c r="ONV69"/>
      <c r="ONW69"/>
      <c r="ONX69"/>
      <c r="ONY69"/>
      <c r="ONZ69"/>
      <c r="OOA69"/>
      <c r="OOB69"/>
      <c r="OOC69"/>
      <c r="OOD69"/>
      <c r="OOE69"/>
      <c r="OOF69"/>
      <c r="OOG69"/>
      <c r="OOH69"/>
      <c r="OOI69"/>
      <c r="OOJ69"/>
      <c r="OOK69"/>
      <c r="OOL69"/>
      <c r="OOM69"/>
      <c r="OON69"/>
      <c r="OOO69"/>
      <c r="OOP69"/>
      <c r="OOQ69"/>
      <c r="OOR69"/>
      <c r="OOS69"/>
      <c r="OOT69"/>
      <c r="OOU69"/>
      <c r="OOV69"/>
      <c r="OOW69"/>
      <c r="OOX69"/>
      <c r="OOY69"/>
      <c r="OOZ69"/>
      <c r="OPA69"/>
      <c r="OPB69"/>
      <c r="OPC69"/>
      <c r="OPD69"/>
      <c r="OPE69"/>
      <c r="OPF69"/>
      <c r="OPG69"/>
      <c r="OPH69"/>
      <c r="OPI69"/>
      <c r="OPJ69"/>
      <c r="OPK69"/>
      <c r="OPL69"/>
      <c r="OPM69"/>
      <c r="OPN69"/>
      <c r="OPO69"/>
      <c r="OPP69"/>
      <c r="OPQ69"/>
      <c r="OPR69"/>
      <c r="OPS69"/>
      <c r="OPT69"/>
      <c r="OPU69"/>
      <c r="OPV69"/>
      <c r="OPW69"/>
      <c r="OPX69"/>
      <c r="OPY69"/>
      <c r="OPZ69"/>
      <c r="OQA69"/>
      <c r="OQB69"/>
      <c r="OQC69"/>
      <c r="OQD69"/>
      <c r="OQE69"/>
      <c r="OQF69"/>
      <c r="OQG69"/>
      <c r="OQH69"/>
      <c r="OQI69"/>
      <c r="OQJ69"/>
      <c r="OQK69"/>
      <c r="OQL69"/>
      <c r="OQM69"/>
      <c r="OQN69"/>
      <c r="OQO69"/>
      <c r="OQP69"/>
      <c r="OQQ69"/>
      <c r="OQR69"/>
      <c r="OQS69"/>
      <c r="OQT69"/>
      <c r="OQU69"/>
      <c r="OQV69"/>
      <c r="OQW69"/>
      <c r="OQX69"/>
      <c r="OQY69"/>
      <c r="OQZ69"/>
      <c r="ORA69"/>
      <c r="ORB69"/>
      <c r="ORC69"/>
      <c r="ORD69"/>
      <c r="ORE69"/>
      <c r="ORF69"/>
      <c r="ORG69"/>
      <c r="ORH69"/>
      <c r="ORI69"/>
      <c r="ORJ69"/>
      <c r="ORK69"/>
      <c r="ORL69"/>
      <c r="ORM69"/>
      <c r="ORN69"/>
      <c r="ORO69"/>
      <c r="ORP69"/>
      <c r="ORQ69"/>
      <c r="ORR69"/>
      <c r="ORS69"/>
      <c r="ORT69"/>
      <c r="ORU69"/>
      <c r="ORV69"/>
      <c r="ORW69"/>
      <c r="ORX69"/>
      <c r="ORY69"/>
      <c r="ORZ69"/>
      <c r="OSA69"/>
      <c r="OSB69"/>
      <c r="OSC69"/>
      <c r="OSD69"/>
      <c r="OSE69"/>
      <c r="OSF69"/>
      <c r="OSG69"/>
      <c r="OSH69"/>
      <c r="OSI69"/>
      <c r="OSJ69"/>
      <c r="OSK69"/>
      <c r="OSL69"/>
      <c r="OSM69"/>
      <c r="OSN69"/>
      <c r="OSO69"/>
      <c r="OSP69"/>
      <c r="OSQ69"/>
      <c r="OSR69"/>
      <c r="OSS69"/>
      <c r="OST69"/>
      <c r="OSU69"/>
      <c r="OSV69"/>
      <c r="OSW69"/>
      <c r="OSX69"/>
      <c r="OSY69"/>
      <c r="OSZ69"/>
      <c r="OTA69"/>
      <c r="OTB69"/>
      <c r="OTC69"/>
      <c r="OTD69"/>
      <c r="OTE69"/>
      <c r="OTF69"/>
      <c r="OTG69"/>
      <c r="OTH69"/>
      <c r="OTI69"/>
      <c r="OTJ69"/>
      <c r="OTK69"/>
      <c r="OTL69"/>
      <c r="OTM69"/>
      <c r="OTN69"/>
      <c r="OTO69"/>
      <c r="OTP69"/>
      <c r="OTQ69"/>
      <c r="OTR69"/>
      <c r="OTS69"/>
      <c r="OTT69"/>
      <c r="OTU69"/>
      <c r="OTV69"/>
      <c r="OTW69"/>
      <c r="OTX69"/>
      <c r="OTY69"/>
      <c r="OTZ69"/>
      <c r="OUA69"/>
      <c r="OUB69"/>
      <c r="OUC69"/>
      <c r="OUD69"/>
      <c r="OUE69"/>
      <c r="OUF69"/>
      <c r="OUG69"/>
      <c r="OUH69"/>
      <c r="OUI69"/>
      <c r="OUJ69"/>
      <c r="OUK69"/>
      <c r="OUL69"/>
      <c r="OUM69"/>
      <c r="OUN69"/>
      <c r="OUO69"/>
      <c r="OUP69"/>
      <c r="OUQ69"/>
      <c r="OUR69"/>
      <c r="OUS69"/>
      <c r="OUT69"/>
      <c r="OUU69"/>
      <c r="OUV69"/>
      <c r="OUW69"/>
      <c r="OUX69"/>
      <c r="OUY69"/>
      <c r="OUZ69"/>
      <c r="OVA69"/>
      <c r="OVB69"/>
      <c r="OVC69"/>
      <c r="OVD69"/>
      <c r="OVE69"/>
      <c r="OVF69"/>
      <c r="OVG69"/>
      <c r="OVH69"/>
      <c r="OVI69"/>
      <c r="OVJ69"/>
      <c r="OVK69"/>
      <c r="OVL69"/>
      <c r="OVM69"/>
      <c r="OVN69"/>
      <c r="OVO69"/>
      <c r="OVP69"/>
      <c r="OVQ69"/>
      <c r="OVR69"/>
      <c r="OVS69"/>
      <c r="OVT69"/>
      <c r="OVU69"/>
      <c r="OVV69"/>
      <c r="OVW69"/>
      <c r="OVX69"/>
      <c r="OVY69"/>
      <c r="OVZ69"/>
      <c r="OWA69"/>
      <c r="OWB69"/>
      <c r="OWC69"/>
      <c r="OWD69"/>
      <c r="OWE69"/>
      <c r="OWF69"/>
      <c r="OWG69"/>
      <c r="OWH69"/>
      <c r="OWI69"/>
      <c r="OWJ69"/>
      <c r="OWK69"/>
      <c r="OWL69"/>
      <c r="OWM69"/>
      <c r="OWN69"/>
      <c r="OWO69"/>
      <c r="OWP69"/>
      <c r="OWQ69"/>
      <c r="OWR69"/>
      <c r="OWS69"/>
      <c r="OWT69"/>
      <c r="OWU69"/>
      <c r="OWV69"/>
      <c r="OWW69"/>
      <c r="OWX69"/>
      <c r="OWY69"/>
      <c r="OWZ69"/>
      <c r="OXA69"/>
      <c r="OXB69"/>
      <c r="OXC69"/>
      <c r="OXD69"/>
      <c r="OXE69"/>
      <c r="OXF69"/>
      <c r="OXG69"/>
      <c r="OXH69"/>
      <c r="OXI69"/>
      <c r="OXJ69"/>
      <c r="OXK69"/>
      <c r="OXL69"/>
      <c r="OXM69"/>
      <c r="OXN69"/>
      <c r="OXO69"/>
      <c r="OXP69"/>
      <c r="OXQ69"/>
      <c r="OXR69"/>
      <c r="OXS69"/>
      <c r="OXT69"/>
      <c r="OXU69"/>
      <c r="OXV69"/>
      <c r="OXW69"/>
      <c r="OXX69"/>
      <c r="OXY69"/>
      <c r="OXZ69"/>
      <c r="OYA69"/>
      <c r="OYB69"/>
      <c r="OYC69"/>
      <c r="OYD69"/>
      <c r="OYE69"/>
      <c r="OYF69"/>
      <c r="OYG69"/>
      <c r="OYH69"/>
      <c r="OYI69"/>
      <c r="OYJ69"/>
      <c r="OYK69"/>
      <c r="OYL69"/>
      <c r="OYM69"/>
      <c r="OYN69"/>
      <c r="OYO69"/>
      <c r="OYP69"/>
      <c r="OYQ69"/>
      <c r="OYR69"/>
      <c r="OYS69"/>
      <c r="OYT69"/>
      <c r="OYU69"/>
      <c r="OYV69"/>
      <c r="OYW69"/>
      <c r="OYX69"/>
      <c r="OYY69"/>
      <c r="OYZ69"/>
      <c r="OZA69"/>
      <c r="OZB69"/>
      <c r="OZC69"/>
      <c r="OZD69"/>
      <c r="OZE69"/>
      <c r="OZF69"/>
      <c r="OZG69"/>
      <c r="OZH69"/>
      <c r="OZI69"/>
      <c r="OZJ69"/>
      <c r="OZK69"/>
      <c r="OZL69"/>
      <c r="OZM69"/>
      <c r="OZN69"/>
      <c r="OZO69"/>
      <c r="OZP69"/>
      <c r="OZQ69"/>
      <c r="OZR69"/>
      <c r="OZS69"/>
      <c r="OZT69"/>
      <c r="OZU69"/>
      <c r="OZV69"/>
      <c r="OZW69"/>
      <c r="OZX69"/>
      <c r="OZY69"/>
      <c r="OZZ69"/>
      <c r="PAA69"/>
      <c r="PAB69"/>
      <c r="PAC69"/>
      <c r="PAD69"/>
      <c r="PAE69"/>
      <c r="PAF69"/>
      <c r="PAG69"/>
      <c r="PAH69"/>
      <c r="PAI69"/>
      <c r="PAJ69"/>
      <c r="PAK69"/>
      <c r="PAL69"/>
      <c r="PAM69"/>
      <c r="PAN69"/>
      <c r="PAO69"/>
      <c r="PAP69"/>
      <c r="PAQ69"/>
      <c r="PAR69"/>
      <c r="PAS69"/>
      <c r="PAT69"/>
      <c r="PAU69"/>
      <c r="PAV69"/>
      <c r="PAW69"/>
      <c r="PAX69"/>
      <c r="PAY69"/>
      <c r="PAZ69"/>
      <c r="PBA69"/>
      <c r="PBB69"/>
      <c r="PBC69"/>
      <c r="PBD69"/>
      <c r="PBE69"/>
      <c r="PBF69"/>
      <c r="PBG69"/>
      <c r="PBH69"/>
      <c r="PBI69"/>
      <c r="PBJ69"/>
      <c r="PBK69"/>
      <c r="PBL69"/>
      <c r="PBM69"/>
      <c r="PBN69"/>
      <c r="PBO69"/>
      <c r="PBP69"/>
      <c r="PBQ69"/>
      <c r="PBR69"/>
      <c r="PBS69"/>
      <c r="PBT69"/>
      <c r="PBU69"/>
      <c r="PBV69"/>
      <c r="PBW69"/>
      <c r="PBX69"/>
      <c r="PBY69"/>
      <c r="PBZ69"/>
      <c r="PCA69"/>
      <c r="PCB69"/>
      <c r="PCC69"/>
      <c r="PCD69"/>
      <c r="PCE69"/>
      <c r="PCF69"/>
      <c r="PCG69"/>
      <c r="PCH69"/>
      <c r="PCI69"/>
      <c r="PCJ69"/>
      <c r="PCK69"/>
      <c r="PCL69"/>
      <c r="PCM69"/>
      <c r="PCN69"/>
      <c r="PCO69"/>
      <c r="PCP69"/>
      <c r="PCQ69"/>
      <c r="PCR69"/>
      <c r="PCS69"/>
      <c r="PCT69"/>
      <c r="PCU69"/>
      <c r="PCV69"/>
      <c r="PCW69"/>
      <c r="PCX69"/>
      <c r="PCY69"/>
      <c r="PCZ69"/>
      <c r="PDA69"/>
      <c r="PDB69"/>
      <c r="PDC69"/>
      <c r="PDD69"/>
      <c r="PDE69"/>
      <c r="PDF69"/>
      <c r="PDG69"/>
      <c r="PDH69"/>
      <c r="PDI69"/>
      <c r="PDJ69"/>
      <c r="PDK69"/>
      <c r="PDL69"/>
      <c r="PDM69"/>
      <c r="PDN69"/>
      <c r="PDO69"/>
      <c r="PDP69"/>
      <c r="PDQ69"/>
      <c r="PDR69"/>
      <c r="PDS69"/>
      <c r="PDT69"/>
      <c r="PDU69"/>
      <c r="PDV69"/>
      <c r="PDW69"/>
      <c r="PDX69"/>
      <c r="PDY69"/>
      <c r="PDZ69"/>
      <c r="PEA69"/>
      <c r="PEB69"/>
      <c r="PEC69"/>
      <c r="PED69"/>
      <c r="PEE69"/>
      <c r="PEF69"/>
      <c r="PEG69"/>
      <c r="PEH69"/>
      <c r="PEI69"/>
      <c r="PEJ69"/>
      <c r="PEK69"/>
      <c r="PEL69"/>
      <c r="PEM69"/>
      <c r="PEN69"/>
      <c r="PEO69"/>
      <c r="PEP69"/>
      <c r="PEQ69"/>
      <c r="PER69"/>
      <c r="PES69"/>
      <c r="PET69"/>
      <c r="PEU69"/>
      <c r="PEV69"/>
      <c r="PEW69"/>
      <c r="PEX69"/>
      <c r="PEY69"/>
      <c r="PEZ69"/>
      <c r="PFA69"/>
      <c r="PFB69"/>
      <c r="PFC69"/>
      <c r="PFD69"/>
      <c r="PFE69"/>
      <c r="PFF69"/>
      <c r="PFG69"/>
      <c r="PFH69"/>
      <c r="PFI69"/>
      <c r="PFJ69"/>
      <c r="PFK69"/>
      <c r="PFL69"/>
      <c r="PFM69"/>
      <c r="PFN69"/>
      <c r="PFO69"/>
      <c r="PFP69"/>
      <c r="PFQ69"/>
      <c r="PFR69"/>
      <c r="PFS69"/>
      <c r="PFT69"/>
      <c r="PFU69"/>
      <c r="PFV69"/>
      <c r="PFW69"/>
      <c r="PFX69"/>
      <c r="PFY69"/>
      <c r="PFZ69"/>
      <c r="PGA69"/>
      <c r="PGB69"/>
      <c r="PGC69"/>
      <c r="PGD69"/>
      <c r="PGE69"/>
      <c r="PGF69"/>
      <c r="PGG69"/>
      <c r="PGH69"/>
      <c r="PGI69"/>
      <c r="PGJ69"/>
      <c r="PGK69"/>
      <c r="PGL69"/>
      <c r="PGM69"/>
      <c r="PGN69"/>
      <c r="PGO69"/>
      <c r="PGP69"/>
      <c r="PGQ69"/>
      <c r="PGR69"/>
      <c r="PGS69"/>
      <c r="PGT69"/>
      <c r="PGU69"/>
      <c r="PGV69"/>
      <c r="PGW69"/>
      <c r="PGX69"/>
      <c r="PGY69"/>
      <c r="PGZ69"/>
      <c r="PHA69"/>
      <c r="PHB69"/>
      <c r="PHC69"/>
      <c r="PHD69"/>
      <c r="PHE69"/>
      <c r="PHF69"/>
      <c r="PHG69"/>
      <c r="PHH69"/>
      <c r="PHI69"/>
      <c r="PHJ69"/>
      <c r="PHK69"/>
      <c r="PHL69"/>
      <c r="PHM69"/>
      <c r="PHN69"/>
      <c r="PHO69"/>
      <c r="PHP69"/>
      <c r="PHQ69"/>
      <c r="PHR69"/>
      <c r="PHS69"/>
      <c r="PHT69"/>
      <c r="PHU69"/>
      <c r="PHV69"/>
      <c r="PHW69"/>
      <c r="PHX69"/>
      <c r="PHY69"/>
      <c r="PHZ69"/>
      <c r="PIA69"/>
      <c r="PIB69"/>
      <c r="PIC69"/>
      <c r="PID69"/>
      <c r="PIE69"/>
      <c r="PIF69"/>
      <c r="PIG69"/>
      <c r="PIH69"/>
      <c r="PII69"/>
      <c r="PIJ69"/>
      <c r="PIK69"/>
      <c r="PIL69"/>
      <c r="PIM69"/>
      <c r="PIN69"/>
      <c r="PIO69"/>
      <c r="PIP69"/>
      <c r="PIQ69"/>
      <c r="PIR69"/>
      <c r="PIS69"/>
      <c r="PIT69"/>
      <c r="PIU69"/>
      <c r="PIV69"/>
      <c r="PIW69"/>
      <c r="PIX69"/>
      <c r="PIY69"/>
      <c r="PIZ69"/>
      <c r="PJA69"/>
      <c r="PJB69"/>
      <c r="PJC69"/>
      <c r="PJD69"/>
      <c r="PJE69"/>
      <c r="PJF69"/>
      <c r="PJG69"/>
      <c r="PJH69"/>
      <c r="PJI69"/>
      <c r="PJJ69"/>
      <c r="PJK69"/>
      <c r="PJL69"/>
      <c r="PJM69"/>
      <c r="PJN69"/>
      <c r="PJO69"/>
      <c r="PJP69"/>
      <c r="PJQ69"/>
      <c r="PJR69"/>
      <c r="PJS69"/>
      <c r="PJT69"/>
      <c r="PJU69"/>
      <c r="PJV69"/>
      <c r="PJW69"/>
      <c r="PJX69"/>
      <c r="PJY69"/>
      <c r="PJZ69"/>
      <c r="PKA69"/>
      <c r="PKB69"/>
      <c r="PKC69"/>
      <c r="PKD69"/>
      <c r="PKE69"/>
      <c r="PKF69"/>
      <c r="PKG69"/>
      <c r="PKH69"/>
      <c r="PKI69"/>
      <c r="PKJ69"/>
      <c r="PKK69"/>
      <c r="PKL69"/>
      <c r="PKM69"/>
      <c r="PKN69"/>
      <c r="PKO69"/>
      <c r="PKP69"/>
      <c r="PKQ69"/>
      <c r="PKR69"/>
      <c r="PKS69"/>
      <c r="PKT69"/>
      <c r="PKU69"/>
      <c r="PKV69"/>
      <c r="PKW69"/>
      <c r="PKX69"/>
      <c r="PKY69"/>
      <c r="PKZ69"/>
      <c r="PLA69"/>
      <c r="PLB69"/>
      <c r="PLC69"/>
      <c r="PLD69"/>
      <c r="PLE69"/>
      <c r="PLF69"/>
      <c r="PLG69"/>
      <c r="PLH69"/>
      <c r="PLI69"/>
      <c r="PLJ69"/>
      <c r="PLK69"/>
      <c r="PLL69"/>
      <c r="PLM69"/>
      <c r="PLN69"/>
      <c r="PLO69"/>
      <c r="PLP69"/>
      <c r="PLQ69"/>
      <c r="PLR69"/>
      <c r="PLS69"/>
      <c r="PLT69"/>
      <c r="PLU69"/>
      <c r="PLV69"/>
      <c r="PLW69"/>
      <c r="PLX69"/>
      <c r="PLY69"/>
      <c r="PLZ69"/>
      <c r="PMA69"/>
      <c r="PMB69"/>
      <c r="PMC69"/>
      <c r="PMD69"/>
      <c r="PME69"/>
      <c r="PMF69"/>
      <c r="PMG69"/>
      <c r="PMH69"/>
      <c r="PMI69"/>
      <c r="PMJ69"/>
      <c r="PMK69"/>
      <c r="PML69"/>
      <c r="PMM69"/>
      <c r="PMN69"/>
      <c r="PMO69"/>
      <c r="PMP69"/>
      <c r="PMQ69"/>
      <c r="PMR69"/>
      <c r="PMS69"/>
      <c r="PMT69"/>
      <c r="PMU69"/>
      <c r="PMV69"/>
      <c r="PMW69"/>
      <c r="PMX69"/>
      <c r="PMY69"/>
      <c r="PMZ69"/>
      <c r="PNA69"/>
      <c r="PNB69"/>
      <c r="PNC69"/>
      <c r="PND69"/>
      <c r="PNE69"/>
      <c r="PNF69"/>
      <c r="PNG69"/>
      <c r="PNH69"/>
      <c r="PNI69"/>
      <c r="PNJ69"/>
      <c r="PNK69"/>
      <c r="PNL69"/>
      <c r="PNM69"/>
      <c r="PNN69"/>
      <c r="PNO69"/>
      <c r="PNP69"/>
      <c r="PNQ69"/>
      <c r="PNR69"/>
      <c r="PNS69"/>
      <c r="PNT69"/>
      <c r="PNU69"/>
      <c r="PNV69"/>
      <c r="PNW69"/>
      <c r="PNX69"/>
      <c r="PNY69"/>
      <c r="PNZ69"/>
      <c r="POA69"/>
      <c r="POB69"/>
      <c r="POC69"/>
      <c r="POD69"/>
      <c r="POE69"/>
      <c r="POF69"/>
      <c r="POG69"/>
      <c r="POH69"/>
      <c r="POI69"/>
      <c r="POJ69"/>
      <c r="POK69"/>
      <c r="POL69"/>
      <c r="POM69"/>
      <c r="PON69"/>
      <c r="POO69"/>
      <c r="POP69"/>
      <c r="POQ69"/>
      <c r="POR69"/>
      <c r="POS69"/>
      <c r="POT69"/>
      <c r="POU69"/>
      <c r="POV69"/>
      <c r="POW69"/>
      <c r="POX69"/>
      <c r="POY69"/>
      <c r="POZ69"/>
      <c r="PPA69"/>
      <c r="PPB69"/>
      <c r="PPC69"/>
      <c r="PPD69"/>
      <c r="PPE69"/>
      <c r="PPF69"/>
      <c r="PPG69"/>
      <c r="PPH69"/>
      <c r="PPI69"/>
      <c r="PPJ69"/>
      <c r="PPK69"/>
      <c r="PPL69"/>
      <c r="PPM69"/>
      <c r="PPN69"/>
      <c r="PPO69"/>
      <c r="PPP69"/>
      <c r="PPQ69"/>
      <c r="PPR69"/>
      <c r="PPS69"/>
      <c r="PPT69"/>
      <c r="PPU69"/>
      <c r="PPV69"/>
      <c r="PPW69"/>
      <c r="PPX69"/>
      <c r="PPY69"/>
      <c r="PPZ69"/>
      <c r="PQA69"/>
      <c r="PQB69"/>
      <c r="PQC69"/>
      <c r="PQD69"/>
      <c r="PQE69"/>
      <c r="PQF69"/>
      <c r="PQG69"/>
      <c r="PQH69"/>
      <c r="PQI69"/>
      <c r="PQJ69"/>
      <c r="PQK69"/>
      <c r="PQL69"/>
      <c r="PQM69"/>
      <c r="PQN69"/>
      <c r="PQO69"/>
      <c r="PQP69"/>
      <c r="PQQ69"/>
      <c r="PQR69"/>
      <c r="PQS69"/>
      <c r="PQT69"/>
      <c r="PQU69"/>
      <c r="PQV69"/>
      <c r="PQW69"/>
      <c r="PQX69"/>
      <c r="PQY69"/>
      <c r="PQZ69"/>
      <c r="PRA69"/>
      <c r="PRB69"/>
      <c r="PRC69"/>
      <c r="PRD69"/>
      <c r="PRE69"/>
      <c r="PRF69"/>
      <c r="PRG69"/>
      <c r="PRH69"/>
      <c r="PRI69"/>
      <c r="PRJ69"/>
      <c r="PRK69"/>
      <c r="PRL69"/>
      <c r="PRM69"/>
      <c r="PRN69"/>
      <c r="PRO69"/>
      <c r="PRP69"/>
      <c r="PRQ69"/>
      <c r="PRR69"/>
      <c r="PRS69"/>
      <c r="PRT69"/>
      <c r="PRU69"/>
      <c r="PRV69"/>
      <c r="PRW69"/>
      <c r="PRX69"/>
      <c r="PRY69"/>
      <c r="PRZ69"/>
      <c r="PSA69"/>
      <c r="PSB69"/>
      <c r="PSC69"/>
      <c r="PSD69"/>
      <c r="PSE69"/>
      <c r="PSF69"/>
      <c r="PSG69"/>
      <c r="PSH69"/>
      <c r="PSI69"/>
      <c r="PSJ69"/>
      <c r="PSK69"/>
      <c r="PSL69"/>
      <c r="PSM69"/>
      <c r="PSN69"/>
      <c r="PSO69"/>
      <c r="PSP69"/>
      <c r="PSQ69"/>
      <c r="PSR69"/>
      <c r="PSS69"/>
      <c r="PST69"/>
      <c r="PSU69"/>
      <c r="PSV69"/>
      <c r="PSW69"/>
      <c r="PSX69"/>
      <c r="PSY69"/>
      <c r="PSZ69"/>
      <c r="PTA69"/>
      <c r="PTB69"/>
      <c r="PTC69"/>
      <c r="PTD69"/>
      <c r="PTE69"/>
      <c r="PTF69"/>
      <c r="PTG69"/>
      <c r="PTH69"/>
      <c r="PTI69"/>
      <c r="PTJ69"/>
      <c r="PTK69"/>
      <c r="PTL69"/>
      <c r="PTM69"/>
      <c r="PTN69"/>
      <c r="PTO69"/>
      <c r="PTP69"/>
      <c r="PTQ69"/>
      <c r="PTR69"/>
      <c r="PTS69"/>
      <c r="PTT69"/>
      <c r="PTU69"/>
      <c r="PTV69"/>
      <c r="PTW69"/>
      <c r="PTX69"/>
      <c r="PTY69"/>
      <c r="PTZ69"/>
      <c r="PUA69"/>
      <c r="PUB69"/>
      <c r="PUC69"/>
      <c r="PUD69"/>
      <c r="PUE69"/>
      <c r="PUF69"/>
      <c r="PUG69"/>
      <c r="PUH69"/>
      <c r="PUI69"/>
      <c r="PUJ69"/>
      <c r="PUK69"/>
      <c r="PUL69"/>
      <c r="PUM69"/>
      <c r="PUN69"/>
      <c r="PUO69"/>
      <c r="PUP69"/>
      <c r="PUQ69"/>
      <c r="PUR69"/>
      <c r="PUS69"/>
      <c r="PUT69"/>
      <c r="PUU69"/>
      <c r="PUV69"/>
      <c r="PUW69"/>
      <c r="PUX69"/>
      <c r="PUY69"/>
      <c r="PUZ69"/>
      <c r="PVA69"/>
      <c r="PVB69"/>
      <c r="PVC69"/>
      <c r="PVD69"/>
      <c r="PVE69"/>
      <c r="PVF69"/>
      <c r="PVG69"/>
      <c r="PVH69"/>
      <c r="PVI69"/>
      <c r="PVJ69"/>
      <c r="PVK69"/>
      <c r="PVL69"/>
      <c r="PVM69"/>
      <c r="PVN69"/>
      <c r="PVO69"/>
      <c r="PVP69"/>
      <c r="PVQ69"/>
      <c r="PVR69"/>
      <c r="PVS69"/>
      <c r="PVT69"/>
      <c r="PVU69"/>
      <c r="PVV69"/>
      <c r="PVW69"/>
      <c r="PVX69"/>
      <c r="PVY69"/>
      <c r="PVZ69"/>
      <c r="PWA69"/>
      <c r="PWB69"/>
      <c r="PWC69"/>
      <c r="PWD69"/>
      <c r="PWE69"/>
      <c r="PWF69"/>
      <c r="PWG69"/>
      <c r="PWH69"/>
      <c r="PWI69"/>
      <c r="PWJ69"/>
      <c r="PWK69"/>
      <c r="PWL69"/>
      <c r="PWM69"/>
      <c r="PWN69"/>
      <c r="PWO69"/>
      <c r="PWP69"/>
      <c r="PWQ69"/>
      <c r="PWR69"/>
      <c r="PWS69"/>
      <c r="PWT69"/>
      <c r="PWU69"/>
      <c r="PWV69"/>
      <c r="PWW69"/>
      <c r="PWX69"/>
      <c r="PWY69"/>
      <c r="PWZ69"/>
      <c r="PXA69"/>
      <c r="PXB69"/>
      <c r="PXC69"/>
      <c r="PXD69"/>
      <c r="PXE69"/>
      <c r="PXF69"/>
      <c r="PXG69"/>
      <c r="PXH69"/>
      <c r="PXI69"/>
      <c r="PXJ69"/>
      <c r="PXK69"/>
      <c r="PXL69"/>
      <c r="PXM69"/>
      <c r="PXN69"/>
      <c r="PXO69"/>
      <c r="PXP69"/>
      <c r="PXQ69"/>
      <c r="PXR69"/>
      <c r="PXS69"/>
      <c r="PXT69"/>
      <c r="PXU69"/>
      <c r="PXV69"/>
      <c r="PXW69"/>
      <c r="PXX69"/>
      <c r="PXY69"/>
      <c r="PXZ69"/>
      <c r="PYA69"/>
      <c r="PYB69"/>
      <c r="PYC69"/>
      <c r="PYD69"/>
      <c r="PYE69"/>
      <c r="PYF69"/>
      <c r="PYG69"/>
      <c r="PYH69"/>
      <c r="PYI69"/>
      <c r="PYJ69"/>
      <c r="PYK69"/>
      <c r="PYL69"/>
      <c r="PYM69"/>
      <c r="PYN69"/>
      <c r="PYO69"/>
      <c r="PYP69"/>
      <c r="PYQ69"/>
      <c r="PYR69"/>
      <c r="PYS69"/>
      <c r="PYT69"/>
      <c r="PYU69"/>
      <c r="PYV69"/>
      <c r="PYW69"/>
      <c r="PYX69"/>
      <c r="PYY69"/>
      <c r="PYZ69"/>
      <c r="PZA69"/>
      <c r="PZB69"/>
      <c r="PZC69"/>
      <c r="PZD69"/>
      <c r="PZE69"/>
      <c r="PZF69"/>
      <c r="PZG69"/>
      <c r="PZH69"/>
      <c r="PZI69"/>
      <c r="PZJ69"/>
      <c r="PZK69"/>
      <c r="PZL69"/>
      <c r="PZM69"/>
      <c r="PZN69"/>
      <c r="PZO69"/>
      <c r="PZP69"/>
      <c r="PZQ69"/>
      <c r="PZR69"/>
      <c r="PZS69"/>
      <c r="PZT69"/>
      <c r="PZU69"/>
      <c r="PZV69"/>
      <c r="PZW69"/>
      <c r="PZX69"/>
      <c r="PZY69"/>
      <c r="PZZ69"/>
      <c r="QAA69"/>
      <c r="QAB69"/>
      <c r="QAC69"/>
      <c r="QAD69"/>
      <c r="QAE69"/>
      <c r="QAF69"/>
      <c r="QAG69"/>
      <c r="QAH69"/>
      <c r="QAI69"/>
      <c r="QAJ69"/>
      <c r="QAK69"/>
      <c r="QAL69"/>
      <c r="QAM69"/>
      <c r="QAN69"/>
      <c r="QAO69"/>
      <c r="QAP69"/>
      <c r="QAQ69"/>
      <c r="QAR69"/>
      <c r="QAS69"/>
      <c r="QAT69"/>
      <c r="QAU69"/>
      <c r="QAV69"/>
      <c r="QAW69"/>
      <c r="QAX69"/>
      <c r="QAY69"/>
      <c r="QAZ69"/>
      <c r="QBA69"/>
      <c r="QBB69"/>
      <c r="QBC69"/>
      <c r="QBD69"/>
      <c r="QBE69"/>
      <c r="QBF69"/>
      <c r="QBG69"/>
      <c r="QBH69"/>
      <c r="QBI69"/>
      <c r="QBJ69"/>
      <c r="QBK69"/>
      <c r="QBL69"/>
      <c r="QBM69"/>
      <c r="QBN69"/>
      <c r="QBO69"/>
      <c r="QBP69"/>
      <c r="QBQ69"/>
      <c r="QBR69"/>
      <c r="QBS69"/>
      <c r="QBT69"/>
      <c r="QBU69"/>
      <c r="QBV69"/>
      <c r="QBW69"/>
      <c r="QBX69"/>
      <c r="QBY69"/>
      <c r="QBZ69"/>
      <c r="QCA69"/>
      <c r="QCB69"/>
      <c r="QCC69"/>
      <c r="QCD69"/>
      <c r="QCE69"/>
      <c r="QCF69"/>
      <c r="QCG69"/>
      <c r="QCH69"/>
      <c r="QCI69"/>
      <c r="QCJ69"/>
      <c r="QCK69"/>
      <c r="QCL69"/>
      <c r="QCM69"/>
      <c r="QCN69"/>
      <c r="QCO69"/>
      <c r="QCP69"/>
      <c r="QCQ69"/>
      <c r="QCR69"/>
      <c r="QCS69"/>
      <c r="QCT69"/>
      <c r="QCU69"/>
      <c r="QCV69"/>
      <c r="QCW69"/>
      <c r="QCX69"/>
      <c r="QCY69"/>
      <c r="QCZ69"/>
      <c r="QDA69"/>
      <c r="QDB69"/>
      <c r="QDC69"/>
      <c r="QDD69"/>
      <c r="QDE69"/>
      <c r="QDF69"/>
      <c r="QDG69"/>
      <c r="QDH69"/>
      <c r="QDI69"/>
      <c r="QDJ69"/>
      <c r="QDK69"/>
      <c r="QDL69"/>
      <c r="QDM69"/>
      <c r="QDN69"/>
      <c r="QDO69"/>
      <c r="QDP69"/>
      <c r="QDQ69"/>
      <c r="QDR69"/>
      <c r="QDS69"/>
      <c r="QDT69"/>
      <c r="QDU69"/>
      <c r="QDV69"/>
      <c r="QDW69"/>
      <c r="QDX69"/>
      <c r="QDY69"/>
      <c r="QDZ69"/>
      <c r="QEA69"/>
      <c r="QEB69"/>
      <c r="QEC69"/>
      <c r="QED69"/>
      <c r="QEE69"/>
      <c r="QEF69"/>
      <c r="QEG69"/>
      <c r="QEH69"/>
      <c r="QEI69"/>
      <c r="QEJ69"/>
      <c r="QEK69"/>
      <c r="QEL69"/>
      <c r="QEM69"/>
      <c r="QEN69"/>
      <c r="QEO69"/>
      <c r="QEP69"/>
      <c r="QEQ69"/>
      <c r="QER69"/>
      <c r="QES69"/>
      <c r="QET69"/>
      <c r="QEU69"/>
      <c r="QEV69"/>
      <c r="QEW69"/>
      <c r="QEX69"/>
      <c r="QEY69"/>
      <c r="QEZ69"/>
      <c r="QFA69"/>
      <c r="QFB69"/>
      <c r="QFC69"/>
      <c r="QFD69"/>
      <c r="QFE69"/>
      <c r="QFF69"/>
      <c r="QFG69"/>
      <c r="QFH69"/>
      <c r="QFI69"/>
      <c r="QFJ69"/>
      <c r="QFK69"/>
      <c r="QFL69"/>
      <c r="QFM69"/>
      <c r="QFN69"/>
      <c r="QFO69"/>
      <c r="QFP69"/>
      <c r="QFQ69"/>
      <c r="QFR69"/>
      <c r="QFS69"/>
      <c r="QFT69"/>
      <c r="QFU69"/>
      <c r="QFV69"/>
      <c r="QFW69"/>
      <c r="QFX69"/>
      <c r="QFY69"/>
      <c r="QFZ69"/>
      <c r="QGA69"/>
      <c r="QGB69"/>
      <c r="QGC69"/>
      <c r="QGD69"/>
      <c r="QGE69"/>
      <c r="QGF69"/>
      <c r="QGG69"/>
      <c r="QGH69"/>
      <c r="QGI69"/>
      <c r="QGJ69"/>
      <c r="QGK69"/>
      <c r="QGL69"/>
      <c r="QGM69"/>
      <c r="QGN69"/>
      <c r="QGO69"/>
      <c r="QGP69"/>
      <c r="QGQ69"/>
      <c r="QGR69"/>
      <c r="QGS69"/>
      <c r="QGT69"/>
      <c r="QGU69"/>
      <c r="QGV69"/>
      <c r="QGW69"/>
      <c r="QGX69"/>
      <c r="QGY69"/>
      <c r="QGZ69"/>
      <c r="QHA69"/>
      <c r="QHB69"/>
      <c r="QHC69"/>
      <c r="QHD69"/>
      <c r="QHE69"/>
      <c r="QHF69"/>
      <c r="QHG69"/>
      <c r="QHH69"/>
      <c r="QHI69"/>
      <c r="QHJ69"/>
      <c r="QHK69"/>
      <c r="QHL69"/>
      <c r="QHM69"/>
      <c r="QHN69"/>
      <c r="QHO69"/>
      <c r="QHP69"/>
      <c r="QHQ69"/>
      <c r="QHR69"/>
      <c r="QHS69"/>
      <c r="QHT69"/>
      <c r="QHU69"/>
      <c r="QHV69"/>
      <c r="QHW69"/>
      <c r="QHX69"/>
      <c r="QHY69"/>
      <c r="QHZ69"/>
      <c r="QIA69"/>
      <c r="QIB69"/>
      <c r="QIC69"/>
      <c r="QID69"/>
      <c r="QIE69"/>
      <c r="QIF69"/>
      <c r="QIG69"/>
      <c r="QIH69"/>
      <c r="QII69"/>
      <c r="QIJ69"/>
      <c r="QIK69"/>
      <c r="QIL69"/>
      <c r="QIM69"/>
      <c r="QIN69"/>
      <c r="QIO69"/>
      <c r="QIP69"/>
      <c r="QIQ69"/>
      <c r="QIR69"/>
      <c r="QIS69"/>
      <c r="QIT69"/>
      <c r="QIU69"/>
      <c r="QIV69"/>
      <c r="QIW69"/>
      <c r="QIX69"/>
      <c r="QIY69"/>
      <c r="QIZ69"/>
      <c r="QJA69"/>
      <c r="QJB69"/>
      <c r="QJC69"/>
      <c r="QJD69"/>
      <c r="QJE69"/>
      <c r="QJF69"/>
      <c r="QJG69"/>
      <c r="QJH69"/>
      <c r="QJI69"/>
      <c r="QJJ69"/>
      <c r="QJK69"/>
      <c r="QJL69"/>
      <c r="QJM69"/>
      <c r="QJN69"/>
      <c r="QJO69"/>
      <c r="QJP69"/>
      <c r="QJQ69"/>
      <c r="QJR69"/>
      <c r="QJS69"/>
      <c r="QJT69"/>
      <c r="QJU69"/>
      <c r="QJV69"/>
      <c r="QJW69"/>
      <c r="QJX69"/>
      <c r="QJY69"/>
      <c r="QJZ69"/>
      <c r="QKA69"/>
      <c r="QKB69"/>
      <c r="QKC69"/>
      <c r="QKD69"/>
      <c r="QKE69"/>
      <c r="QKF69"/>
      <c r="QKG69"/>
      <c r="QKH69"/>
      <c r="QKI69"/>
      <c r="QKJ69"/>
      <c r="QKK69"/>
      <c r="QKL69"/>
      <c r="QKM69"/>
      <c r="QKN69"/>
      <c r="QKO69"/>
      <c r="QKP69"/>
      <c r="QKQ69"/>
      <c r="QKR69"/>
      <c r="QKS69"/>
      <c r="QKT69"/>
      <c r="QKU69"/>
      <c r="QKV69"/>
      <c r="QKW69"/>
      <c r="QKX69"/>
      <c r="QKY69"/>
      <c r="QKZ69"/>
      <c r="QLA69"/>
      <c r="QLB69"/>
      <c r="QLC69"/>
      <c r="QLD69"/>
      <c r="QLE69"/>
      <c r="QLF69"/>
      <c r="QLG69"/>
      <c r="QLH69"/>
      <c r="QLI69"/>
      <c r="QLJ69"/>
      <c r="QLK69"/>
      <c r="QLL69"/>
      <c r="QLM69"/>
      <c r="QLN69"/>
      <c r="QLO69"/>
      <c r="QLP69"/>
      <c r="QLQ69"/>
      <c r="QLR69"/>
      <c r="QLS69"/>
      <c r="QLT69"/>
      <c r="QLU69"/>
      <c r="QLV69"/>
      <c r="QLW69"/>
      <c r="QLX69"/>
      <c r="QLY69"/>
      <c r="QLZ69"/>
      <c r="QMA69"/>
      <c r="QMB69"/>
      <c r="QMC69"/>
      <c r="QMD69"/>
      <c r="QME69"/>
      <c r="QMF69"/>
      <c r="QMG69"/>
      <c r="QMH69"/>
      <c r="QMI69"/>
      <c r="QMJ69"/>
      <c r="QMK69"/>
      <c r="QML69"/>
      <c r="QMM69"/>
      <c r="QMN69"/>
      <c r="QMO69"/>
      <c r="QMP69"/>
      <c r="QMQ69"/>
      <c r="QMR69"/>
      <c r="QMS69"/>
      <c r="QMT69"/>
      <c r="QMU69"/>
      <c r="QMV69"/>
      <c r="QMW69"/>
      <c r="QMX69"/>
      <c r="QMY69"/>
      <c r="QMZ69"/>
      <c r="QNA69"/>
      <c r="QNB69"/>
      <c r="QNC69"/>
      <c r="QND69"/>
      <c r="QNE69"/>
      <c r="QNF69"/>
      <c r="QNG69"/>
      <c r="QNH69"/>
      <c r="QNI69"/>
      <c r="QNJ69"/>
      <c r="QNK69"/>
      <c r="QNL69"/>
      <c r="QNM69"/>
      <c r="QNN69"/>
      <c r="QNO69"/>
      <c r="QNP69"/>
      <c r="QNQ69"/>
      <c r="QNR69"/>
      <c r="QNS69"/>
      <c r="QNT69"/>
      <c r="QNU69"/>
      <c r="QNV69"/>
      <c r="QNW69"/>
      <c r="QNX69"/>
      <c r="QNY69"/>
      <c r="QNZ69"/>
      <c r="QOA69"/>
      <c r="QOB69"/>
      <c r="QOC69"/>
      <c r="QOD69"/>
      <c r="QOE69"/>
      <c r="QOF69"/>
      <c r="QOG69"/>
      <c r="QOH69"/>
      <c r="QOI69"/>
      <c r="QOJ69"/>
      <c r="QOK69"/>
      <c r="QOL69"/>
      <c r="QOM69"/>
      <c r="QON69"/>
      <c r="QOO69"/>
      <c r="QOP69"/>
      <c r="QOQ69"/>
      <c r="QOR69"/>
      <c r="QOS69"/>
      <c r="QOT69"/>
      <c r="QOU69"/>
      <c r="QOV69"/>
      <c r="QOW69"/>
      <c r="QOX69"/>
      <c r="QOY69"/>
      <c r="QOZ69"/>
      <c r="QPA69"/>
      <c r="QPB69"/>
      <c r="QPC69"/>
      <c r="QPD69"/>
      <c r="QPE69"/>
      <c r="QPF69"/>
      <c r="QPG69"/>
      <c r="QPH69"/>
      <c r="QPI69"/>
      <c r="QPJ69"/>
      <c r="QPK69"/>
      <c r="QPL69"/>
      <c r="QPM69"/>
      <c r="QPN69"/>
      <c r="QPO69"/>
      <c r="QPP69"/>
      <c r="QPQ69"/>
      <c r="QPR69"/>
      <c r="QPS69"/>
      <c r="QPT69"/>
      <c r="QPU69"/>
      <c r="QPV69"/>
      <c r="QPW69"/>
      <c r="QPX69"/>
      <c r="QPY69"/>
      <c r="QPZ69"/>
      <c r="QQA69"/>
      <c r="QQB69"/>
      <c r="QQC69"/>
      <c r="QQD69"/>
      <c r="QQE69"/>
      <c r="QQF69"/>
      <c r="QQG69"/>
      <c r="QQH69"/>
      <c r="QQI69"/>
      <c r="QQJ69"/>
      <c r="QQK69"/>
      <c r="QQL69"/>
      <c r="QQM69"/>
      <c r="QQN69"/>
      <c r="QQO69"/>
      <c r="QQP69"/>
      <c r="QQQ69"/>
      <c r="QQR69"/>
      <c r="QQS69"/>
      <c r="QQT69"/>
      <c r="QQU69"/>
      <c r="QQV69"/>
      <c r="QQW69"/>
      <c r="QQX69"/>
      <c r="QQY69"/>
      <c r="QQZ69"/>
      <c r="QRA69"/>
      <c r="QRB69"/>
      <c r="QRC69"/>
      <c r="QRD69"/>
      <c r="QRE69"/>
      <c r="QRF69"/>
      <c r="QRG69"/>
      <c r="QRH69"/>
      <c r="QRI69"/>
      <c r="QRJ69"/>
      <c r="QRK69"/>
      <c r="QRL69"/>
      <c r="QRM69"/>
      <c r="QRN69"/>
      <c r="QRO69"/>
      <c r="QRP69"/>
      <c r="QRQ69"/>
      <c r="QRR69"/>
      <c r="QRS69"/>
      <c r="QRT69"/>
      <c r="QRU69"/>
      <c r="QRV69"/>
      <c r="QRW69"/>
      <c r="QRX69"/>
      <c r="QRY69"/>
      <c r="QRZ69"/>
      <c r="QSA69"/>
      <c r="QSB69"/>
      <c r="QSC69"/>
      <c r="QSD69"/>
      <c r="QSE69"/>
      <c r="QSF69"/>
      <c r="QSG69"/>
      <c r="QSH69"/>
      <c r="QSI69"/>
      <c r="QSJ69"/>
      <c r="QSK69"/>
      <c r="QSL69"/>
      <c r="QSM69"/>
      <c r="QSN69"/>
      <c r="QSO69"/>
      <c r="QSP69"/>
      <c r="QSQ69"/>
      <c r="QSR69"/>
      <c r="QSS69"/>
      <c r="QST69"/>
      <c r="QSU69"/>
      <c r="QSV69"/>
      <c r="QSW69"/>
      <c r="QSX69"/>
      <c r="QSY69"/>
      <c r="QSZ69"/>
      <c r="QTA69"/>
      <c r="QTB69"/>
      <c r="QTC69"/>
      <c r="QTD69"/>
      <c r="QTE69"/>
      <c r="QTF69"/>
      <c r="QTG69"/>
      <c r="QTH69"/>
      <c r="QTI69"/>
      <c r="QTJ69"/>
      <c r="QTK69"/>
      <c r="QTL69"/>
      <c r="QTM69"/>
      <c r="QTN69"/>
      <c r="QTO69"/>
      <c r="QTP69"/>
      <c r="QTQ69"/>
      <c r="QTR69"/>
      <c r="QTS69"/>
      <c r="QTT69"/>
      <c r="QTU69"/>
      <c r="QTV69"/>
      <c r="QTW69"/>
      <c r="QTX69"/>
      <c r="QTY69"/>
      <c r="QTZ69"/>
      <c r="QUA69"/>
      <c r="QUB69"/>
      <c r="QUC69"/>
      <c r="QUD69"/>
      <c r="QUE69"/>
      <c r="QUF69"/>
      <c r="QUG69"/>
      <c r="QUH69"/>
      <c r="QUI69"/>
      <c r="QUJ69"/>
      <c r="QUK69"/>
      <c r="QUL69"/>
      <c r="QUM69"/>
      <c r="QUN69"/>
      <c r="QUO69"/>
      <c r="QUP69"/>
      <c r="QUQ69"/>
      <c r="QUR69"/>
      <c r="QUS69"/>
      <c r="QUT69"/>
      <c r="QUU69"/>
      <c r="QUV69"/>
      <c r="QUW69"/>
      <c r="QUX69"/>
      <c r="QUY69"/>
      <c r="QUZ69"/>
      <c r="QVA69"/>
      <c r="QVB69"/>
      <c r="QVC69"/>
      <c r="QVD69"/>
      <c r="QVE69"/>
      <c r="QVF69"/>
      <c r="QVG69"/>
      <c r="QVH69"/>
      <c r="QVI69"/>
      <c r="QVJ69"/>
      <c r="QVK69"/>
      <c r="QVL69"/>
      <c r="QVM69"/>
      <c r="QVN69"/>
      <c r="QVO69"/>
      <c r="QVP69"/>
      <c r="QVQ69"/>
      <c r="QVR69"/>
      <c r="QVS69"/>
      <c r="QVT69"/>
      <c r="QVU69"/>
      <c r="QVV69"/>
      <c r="QVW69"/>
      <c r="QVX69"/>
      <c r="QVY69"/>
      <c r="QVZ69"/>
      <c r="QWA69"/>
      <c r="QWB69"/>
      <c r="QWC69"/>
      <c r="QWD69"/>
      <c r="QWE69"/>
      <c r="QWF69"/>
      <c r="QWG69"/>
      <c r="QWH69"/>
      <c r="QWI69"/>
      <c r="QWJ69"/>
      <c r="QWK69"/>
      <c r="QWL69"/>
      <c r="QWM69"/>
      <c r="QWN69"/>
      <c r="QWO69"/>
      <c r="QWP69"/>
      <c r="QWQ69"/>
      <c r="QWR69"/>
      <c r="QWS69"/>
      <c r="QWT69"/>
      <c r="QWU69"/>
      <c r="QWV69"/>
      <c r="QWW69"/>
      <c r="QWX69"/>
      <c r="QWY69"/>
      <c r="QWZ69"/>
      <c r="QXA69"/>
      <c r="QXB69"/>
      <c r="QXC69"/>
      <c r="QXD69"/>
      <c r="QXE69"/>
      <c r="QXF69"/>
      <c r="QXG69"/>
      <c r="QXH69"/>
      <c r="QXI69"/>
      <c r="QXJ69"/>
      <c r="QXK69"/>
      <c r="QXL69"/>
      <c r="QXM69"/>
      <c r="QXN69"/>
      <c r="QXO69"/>
      <c r="QXP69"/>
      <c r="QXQ69"/>
      <c r="QXR69"/>
      <c r="QXS69"/>
      <c r="QXT69"/>
      <c r="QXU69"/>
      <c r="QXV69"/>
      <c r="QXW69"/>
      <c r="QXX69"/>
      <c r="QXY69"/>
      <c r="QXZ69"/>
      <c r="QYA69"/>
      <c r="QYB69"/>
      <c r="QYC69"/>
      <c r="QYD69"/>
      <c r="QYE69"/>
      <c r="QYF69"/>
      <c r="QYG69"/>
      <c r="QYH69"/>
      <c r="QYI69"/>
      <c r="QYJ69"/>
      <c r="QYK69"/>
      <c r="QYL69"/>
      <c r="QYM69"/>
      <c r="QYN69"/>
      <c r="QYO69"/>
      <c r="QYP69"/>
      <c r="QYQ69"/>
      <c r="QYR69"/>
      <c r="QYS69"/>
      <c r="QYT69"/>
      <c r="QYU69"/>
      <c r="QYV69"/>
      <c r="QYW69"/>
      <c r="QYX69"/>
      <c r="QYY69"/>
      <c r="QYZ69"/>
      <c r="QZA69"/>
      <c r="QZB69"/>
      <c r="QZC69"/>
      <c r="QZD69"/>
      <c r="QZE69"/>
      <c r="QZF69"/>
      <c r="QZG69"/>
      <c r="QZH69"/>
      <c r="QZI69"/>
      <c r="QZJ69"/>
      <c r="QZK69"/>
      <c r="QZL69"/>
      <c r="QZM69"/>
      <c r="QZN69"/>
      <c r="QZO69"/>
      <c r="QZP69"/>
      <c r="QZQ69"/>
      <c r="QZR69"/>
      <c r="QZS69"/>
      <c r="QZT69"/>
      <c r="QZU69"/>
      <c r="QZV69"/>
      <c r="QZW69"/>
      <c r="QZX69"/>
      <c r="QZY69"/>
      <c r="QZZ69"/>
      <c r="RAA69"/>
      <c r="RAB69"/>
      <c r="RAC69"/>
      <c r="RAD69"/>
      <c r="RAE69"/>
      <c r="RAF69"/>
      <c r="RAG69"/>
      <c r="RAH69"/>
      <c r="RAI69"/>
      <c r="RAJ69"/>
      <c r="RAK69"/>
      <c r="RAL69"/>
      <c r="RAM69"/>
      <c r="RAN69"/>
      <c r="RAO69"/>
      <c r="RAP69"/>
      <c r="RAQ69"/>
      <c r="RAR69"/>
      <c r="RAS69"/>
      <c r="RAT69"/>
      <c r="RAU69"/>
      <c r="RAV69"/>
      <c r="RAW69"/>
      <c r="RAX69"/>
      <c r="RAY69"/>
      <c r="RAZ69"/>
      <c r="RBA69"/>
      <c r="RBB69"/>
      <c r="RBC69"/>
      <c r="RBD69"/>
      <c r="RBE69"/>
      <c r="RBF69"/>
      <c r="RBG69"/>
      <c r="RBH69"/>
      <c r="RBI69"/>
      <c r="RBJ69"/>
      <c r="RBK69"/>
      <c r="RBL69"/>
      <c r="RBM69"/>
      <c r="RBN69"/>
      <c r="RBO69"/>
      <c r="RBP69"/>
      <c r="RBQ69"/>
      <c r="RBR69"/>
      <c r="RBS69"/>
      <c r="RBT69"/>
      <c r="RBU69"/>
      <c r="RBV69"/>
      <c r="RBW69"/>
      <c r="RBX69"/>
      <c r="RBY69"/>
      <c r="RBZ69"/>
      <c r="RCA69"/>
      <c r="RCB69"/>
      <c r="RCC69"/>
      <c r="RCD69"/>
      <c r="RCE69"/>
      <c r="RCF69"/>
      <c r="RCG69"/>
      <c r="RCH69"/>
      <c r="RCI69"/>
      <c r="RCJ69"/>
      <c r="RCK69"/>
      <c r="RCL69"/>
      <c r="RCM69"/>
      <c r="RCN69"/>
      <c r="RCO69"/>
      <c r="RCP69"/>
      <c r="RCQ69"/>
      <c r="RCR69"/>
      <c r="RCS69"/>
      <c r="RCT69"/>
      <c r="RCU69"/>
      <c r="RCV69"/>
      <c r="RCW69"/>
      <c r="RCX69"/>
      <c r="RCY69"/>
      <c r="RCZ69"/>
      <c r="RDA69"/>
      <c r="RDB69"/>
      <c r="RDC69"/>
      <c r="RDD69"/>
      <c r="RDE69"/>
      <c r="RDF69"/>
      <c r="RDG69"/>
      <c r="RDH69"/>
      <c r="RDI69"/>
      <c r="RDJ69"/>
      <c r="RDK69"/>
      <c r="RDL69"/>
      <c r="RDM69"/>
      <c r="RDN69"/>
      <c r="RDO69"/>
      <c r="RDP69"/>
      <c r="RDQ69"/>
      <c r="RDR69"/>
      <c r="RDS69"/>
      <c r="RDT69"/>
      <c r="RDU69"/>
      <c r="RDV69"/>
      <c r="RDW69"/>
      <c r="RDX69"/>
      <c r="RDY69"/>
      <c r="RDZ69"/>
      <c r="REA69"/>
      <c r="REB69"/>
      <c r="REC69"/>
      <c r="RED69"/>
      <c r="REE69"/>
      <c r="REF69"/>
      <c r="REG69"/>
      <c r="REH69"/>
      <c r="REI69"/>
      <c r="REJ69"/>
      <c r="REK69"/>
      <c r="REL69"/>
      <c r="REM69"/>
      <c r="REN69"/>
      <c r="REO69"/>
      <c r="REP69"/>
      <c r="REQ69"/>
      <c r="RER69"/>
      <c r="RES69"/>
      <c r="RET69"/>
      <c r="REU69"/>
      <c r="REV69"/>
      <c r="REW69"/>
      <c r="REX69"/>
      <c r="REY69"/>
      <c r="REZ69"/>
      <c r="RFA69"/>
      <c r="RFB69"/>
      <c r="RFC69"/>
      <c r="RFD69"/>
      <c r="RFE69"/>
      <c r="RFF69"/>
      <c r="RFG69"/>
      <c r="RFH69"/>
      <c r="RFI69"/>
      <c r="RFJ69"/>
      <c r="RFK69"/>
      <c r="RFL69"/>
      <c r="RFM69"/>
      <c r="RFN69"/>
      <c r="RFO69"/>
      <c r="RFP69"/>
      <c r="RFQ69"/>
      <c r="RFR69"/>
      <c r="RFS69"/>
      <c r="RFT69"/>
      <c r="RFU69"/>
      <c r="RFV69"/>
      <c r="RFW69"/>
      <c r="RFX69"/>
      <c r="RFY69"/>
      <c r="RFZ69"/>
      <c r="RGA69"/>
      <c r="RGB69"/>
      <c r="RGC69"/>
      <c r="RGD69"/>
      <c r="RGE69"/>
      <c r="RGF69"/>
      <c r="RGG69"/>
      <c r="RGH69"/>
      <c r="RGI69"/>
      <c r="RGJ69"/>
      <c r="RGK69"/>
      <c r="RGL69"/>
      <c r="RGM69"/>
      <c r="RGN69"/>
      <c r="RGO69"/>
      <c r="RGP69"/>
      <c r="RGQ69"/>
      <c r="RGR69"/>
      <c r="RGS69"/>
      <c r="RGT69"/>
      <c r="RGU69"/>
      <c r="RGV69"/>
      <c r="RGW69"/>
      <c r="RGX69"/>
      <c r="RGY69"/>
      <c r="RGZ69"/>
      <c r="RHA69"/>
      <c r="RHB69"/>
      <c r="RHC69"/>
      <c r="RHD69"/>
      <c r="RHE69"/>
      <c r="RHF69"/>
      <c r="RHG69"/>
      <c r="RHH69"/>
      <c r="RHI69"/>
      <c r="RHJ69"/>
      <c r="RHK69"/>
      <c r="RHL69"/>
      <c r="RHM69"/>
      <c r="RHN69"/>
      <c r="RHO69"/>
      <c r="RHP69"/>
      <c r="RHQ69"/>
      <c r="RHR69"/>
      <c r="RHS69"/>
      <c r="RHT69"/>
      <c r="RHU69"/>
      <c r="RHV69"/>
      <c r="RHW69"/>
      <c r="RHX69"/>
      <c r="RHY69"/>
      <c r="RHZ69"/>
      <c r="RIA69"/>
      <c r="RIB69"/>
      <c r="RIC69"/>
      <c r="RID69"/>
      <c r="RIE69"/>
      <c r="RIF69"/>
      <c r="RIG69"/>
      <c r="RIH69"/>
      <c r="RII69"/>
      <c r="RIJ69"/>
      <c r="RIK69"/>
      <c r="RIL69"/>
      <c r="RIM69"/>
      <c r="RIN69"/>
      <c r="RIO69"/>
      <c r="RIP69"/>
      <c r="RIQ69"/>
      <c r="RIR69"/>
      <c r="RIS69"/>
      <c r="RIT69"/>
      <c r="RIU69"/>
      <c r="RIV69"/>
      <c r="RIW69"/>
      <c r="RIX69"/>
      <c r="RIY69"/>
      <c r="RIZ69"/>
      <c r="RJA69"/>
      <c r="RJB69"/>
      <c r="RJC69"/>
      <c r="RJD69"/>
      <c r="RJE69"/>
      <c r="RJF69"/>
      <c r="RJG69"/>
      <c r="RJH69"/>
      <c r="RJI69"/>
      <c r="RJJ69"/>
      <c r="RJK69"/>
      <c r="RJL69"/>
      <c r="RJM69"/>
      <c r="RJN69"/>
      <c r="RJO69"/>
      <c r="RJP69"/>
      <c r="RJQ69"/>
      <c r="RJR69"/>
      <c r="RJS69"/>
      <c r="RJT69"/>
      <c r="RJU69"/>
      <c r="RJV69"/>
      <c r="RJW69"/>
      <c r="RJX69"/>
      <c r="RJY69"/>
      <c r="RJZ69"/>
      <c r="RKA69"/>
      <c r="RKB69"/>
      <c r="RKC69"/>
      <c r="RKD69"/>
      <c r="RKE69"/>
      <c r="RKF69"/>
      <c r="RKG69"/>
      <c r="RKH69"/>
      <c r="RKI69"/>
      <c r="RKJ69"/>
      <c r="RKK69"/>
      <c r="RKL69"/>
      <c r="RKM69"/>
      <c r="RKN69"/>
      <c r="RKO69"/>
      <c r="RKP69"/>
      <c r="RKQ69"/>
      <c r="RKR69"/>
      <c r="RKS69"/>
      <c r="RKT69"/>
      <c r="RKU69"/>
      <c r="RKV69"/>
      <c r="RKW69"/>
      <c r="RKX69"/>
      <c r="RKY69"/>
      <c r="RKZ69"/>
      <c r="RLA69"/>
      <c r="RLB69"/>
      <c r="RLC69"/>
      <c r="RLD69"/>
      <c r="RLE69"/>
      <c r="RLF69"/>
      <c r="RLG69"/>
      <c r="RLH69"/>
      <c r="RLI69"/>
      <c r="RLJ69"/>
      <c r="RLK69"/>
      <c r="RLL69"/>
      <c r="RLM69"/>
      <c r="RLN69"/>
      <c r="RLO69"/>
      <c r="RLP69"/>
      <c r="RLQ69"/>
      <c r="RLR69"/>
      <c r="RLS69"/>
      <c r="RLT69"/>
      <c r="RLU69"/>
      <c r="RLV69"/>
      <c r="RLW69"/>
      <c r="RLX69"/>
      <c r="RLY69"/>
      <c r="RLZ69"/>
      <c r="RMA69"/>
      <c r="RMB69"/>
      <c r="RMC69"/>
      <c r="RMD69"/>
      <c r="RME69"/>
      <c r="RMF69"/>
      <c r="RMG69"/>
      <c r="RMH69"/>
      <c r="RMI69"/>
      <c r="RMJ69"/>
      <c r="RMK69"/>
      <c r="RML69"/>
      <c r="RMM69"/>
      <c r="RMN69"/>
      <c r="RMO69"/>
      <c r="RMP69"/>
      <c r="RMQ69"/>
      <c r="RMR69"/>
      <c r="RMS69"/>
      <c r="RMT69"/>
      <c r="RMU69"/>
      <c r="RMV69"/>
      <c r="RMW69"/>
      <c r="RMX69"/>
      <c r="RMY69"/>
      <c r="RMZ69"/>
      <c r="RNA69"/>
      <c r="RNB69"/>
      <c r="RNC69"/>
      <c r="RND69"/>
      <c r="RNE69"/>
      <c r="RNF69"/>
      <c r="RNG69"/>
      <c r="RNH69"/>
      <c r="RNI69"/>
      <c r="RNJ69"/>
      <c r="RNK69"/>
      <c r="RNL69"/>
      <c r="RNM69"/>
      <c r="RNN69"/>
      <c r="RNO69"/>
      <c r="RNP69"/>
      <c r="RNQ69"/>
      <c r="RNR69"/>
      <c r="RNS69"/>
      <c r="RNT69"/>
      <c r="RNU69"/>
      <c r="RNV69"/>
      <c r="RNW69"/>
      <c r="RNX69"/>
      <c r="RNY69"/>
      <c r="RNZ69"/>
      <c r="ROA69"/>
      <c r="ROB69"/>
      <c r="ROC69"/>
      <c r="ROD69"/>
      <c r="ROE69"/>
      <c r="ROF69"/>
      <c r="ROG69"/>
      <c r="ROH69"/>
      <c r="ROI69"/>
      <c r="ROJ69"/>
      <c r="ROK69"/>
      <c r="ROL69"/>
      <c r="ROM69"/>
      <c r="RON69"/>
      <c r="ROO69"/>
      <c r="ROP69"/>
      <c r="ROQ69"/>
      <c r="ROR69"/>
      <c r="ROS69"/>
      <c r="ROT69"/>
      <c r="ROU69"/>
      <c r="ROV69"/>
      <c r="ROW69"/>
      <c r="ROX69"/>
      <c r="ROY69"/>
      <c r="ROZ69"/>
      <c r="RPA69"/>
      <c r="RPB69"/>
      <c r="RPC69"/>
      <c r="RPD69"/>
      <c r="RPE69"/>
      <c r="RPF69"/>
      <c r="RPG69"/>
      <c r="RPH69"/>
      <c r="RPI69"/>
      <c r="RPJ69"/>
      <c r="RPK69"/>
      <c r="RPL69"/>
      <c r="RPM69"/>
      <c r="RPN69"/>
      <c r="RPO69"/>
      <c r="RPP69"/>
      <c r="RPQ69"/>
      <c r="RPR69"/>
      <c r="RPS69"/>
      <c r="RPT69"/>
      <c r="RPU69"/>
      <c r="RPV69"/>
      <c r="RPW69"/>
      <c r="RPX69"/>
      <c r="RPY69"/>
      <c r="RPZ69"/>
      <c r="RQA69"/>
      <c r="RQB69"/>
      <c r="RQC69"/>
      <c r="RQD69"/>
      <c r="RQE69"/>
      <c r="RQF69"/>
      <c r="RQG69"/>
      <c r="RQH69"/>
      <c r="RQI69"/>
      <c r="RQJ69"/>
      <c r="RQK69"/>
      <c r="RQL69"/>
      <c r="RQM69"/>
      <c r="RQN69"/>
      <c r="RQO69"/>
      <c r="RQP69"/>
      <c r="RQQ69"/>
      <c r="RQR69"/>
      <c r="RQS69"/>
      <c r="RQT69"/>
      <c r="RQU69"/>
      <c r="RQV69"/>
      <c r="RQW69"/>
      <c r="RQX69"/>
      <c r="RQY69"/>
      <c r="RQZ69"/>
      <c r="RRA69"/>
      <c r="RRB69"/>
      <c r="RRC69"/>
      <c r="RRD69"/>
      <c r="RRE69"/>
      <c r="RRF69"/>
      <c r="RRG69"/>
      <c r="RRH69"/>
      <c r="RRI69"/>
      <c r="RRJ69"/>
      <c r="RRK69"/>
      <c r="RRL69"/>
      <c r="RRM69"/>
      <c r="RRN69"/>
      <c r="RRO69"/>
      <c r="RRP69"/>
      <c r="RRQ69"/>
      <c r="RRR69"/>
      <c r="RRS69"/>
      <c r="RRT69"/>
      <c r="RRU69"/>
      <c r="RRV69"/>
      <c r="RRW69"/>
      <c r="RRX69"/>
      <c r="RRY69"/>
      <c r="RRZ69"/>
      <c r="RSA69"/>
      <c r="RSB69"/>
      <c r="RSC69"/>
      <c r="RSD69"/>
      <c r="RSE69"/>
      <c r="RSF69"/>
      <c r="RSG69"/>
      <c r="RSH69"/>
      <c r="RSI69"/>
      <c r="RSJ69"/>
      <c r="RSK69"/>
      <c r="RSL69"/>
      <c r="RSM69"/>
      <c r="RSN69"/>
      <c r="RSO69"/>
      <c r="RSP69"/>
      <c r="RSQ69"/>
      <c r="RSR69"/>
      <c r="RSS69"/>
      <c r="RST69"/>
      <c r="RSU69"/>
      <c r="RSV69"/>
      <c r="RSW69"/>
      <c r="RSX69"/>
      <c r="RSY69"/>
      <c r="RSZ69"/>
      <c r="RTA69"/>
      <c r="RTB69"/>
      <c r="RTC69"/>
      <c r="RTD69"/>
      <c r="RTE69"/>
      <c r="RTF69"/>
      <c r="RTG69"/>
      <c r="RTH69"/>
      <c r="RTI69"/>
      <c r="RTJ69"/>
      <c r="RTK69"/>
      <c r="RTL69"/>
      <c r="RTM69"/>
      <c r="RTN69"/>
      <c r="RTO69"/>
      <c r="RTP69"/>
      <c r="RTQ69"/>
      <c r="RTR69"/>
      <c r="RTS69"/>
      <c r="RTT69"/>
      <c r="RTU69"/>
      <c r="RTV69"/>
      <c r="RTW69"/>
      <c r="RTX69"/>
      <c r="RTY69"/>
      <c r="RTZ69"/>
      <c r="RUA69"/>
      <c r="RUB69"/>
      <c r="RUC69"/>
      <c r="RUD69"/>
      <c r="RUE69"/>
      <c r="RUF69"/>
      <c r="RUG69"/>
      <c r="RUH69"/>
      <c r="RUI69"/>
      <c r="RUJ69"/>
      <c r="RUK69"/>
      <c r="RUL69"/>
      <c r="RUM69"/>
      <c r="RUN69"/>
      <c r="RUO69"/>
      <c r="RUP69"/>
      <c r="RUQ69"/>
      <c r="RUR69"/>
      <c r="RUS69"/>
      <c r="RUT69"/>
      <c r="RUU69"/>
      <c r="RUV69"/>
      <c r="RUW69"/>
      <c r="RUX69"/>
      <c r="RUY69"/>
      <c r="RUZ69"/>
      <c r="RVA69"/>
      <c r="RVB69"/>
      <c r="RVC69"/>
      <c r="RVD69"/>
      <c r="RVE69"/>
      <c r="RVF69"/>
      <c r="RVG69"/>
      <c r="RVH69"/>
      <c r="RVI69"/>
      <c r="RVJ69"/>
      <c r="RVK69"/>
      <c r="RVL69"/>
      <c r="RVM69"/>
      <c r="RVN69"/>
      <c r="RVO69"/>
      <c r="RVP69"/>
      <c r="RVQ69"/>
      <c r="RVR69"/>
      <c r="RVS69"/>
      <c r="RVT69"/>
      <c r="RVU69"/>
      <c r="RVV69"/>
      <c r="RVW69"/>
      <c r="RVX69"/>
      <c r="RVY69"/>
      <c r="RVZ69"/>
      <c r="RWA69"/>
      <c r="RWB69"/>
      <c r="RWC69"/>
      <c r="RWD69"/>
      <c r="RWE69"/>
      <c r="RWF69"/>
      <c r="RWG69"/>
      <c r="RWH69"/>
      <c r="RWI69"/>
      <c r="RWJ69"/>
      <c r="RWK69"/>
      <c r="RWL69"/>
      <c r="RWM69"/>
      <c r="RWN69"/>
      <c r="RWO69"/>
      <c r="RWP69"/>
      <c r="RWQ69"/>
      <c r="RWR69"/>
      <c r="RWS69"/>
      <c r="RWT69"/>
      <c r="RWU69"/>
      <c r="RWV69"/>
      <c r="RWW69"/>
      <c r="RWX69"/>
      <c r="RWY69"/>
      <c r="RWZ69"/>
      <c r="RXA69"/>
      <c r="RXB69"/>
      <c r="RXC69"/>
      <c r="RXD69"/>
      <c r="RXE69"/>
      <c r="RXF69"/>
      <c r="RXG69"/>
      <c r="RXH69"/>
      <c r="RXI69"/>
      <c r="RXJ69"/>
      <c r="RXK69"/>
      <c r="RXL69"/>
      <c r="RXM69"/>
      <c r="RXN69"/>
      <c r="RXO69"/>
      <c r="RXP69"/>
      <c r="RXQ69"/>
      <c r="RXR69"/>
      <c r="RXS69"/>
      <c r="RXT69"/>
      <c r="RXU69"/>
      <c r="RXV69"/>
      <c r="RXW69"/>
      <c r="RXX69"/>
      <c r="RXY69"/>
      <c r="RXZ69"/>
      <c r="RYA69"/>
      <c r="RYB69"/>
      <c r="RYC69"/>
      <c r="RYD69"/>
      <c r="RYE69"/>
      <c r="RYF69"/>
      <c r="RYG69"/>
      <c r="RYH69"/>
      <c r="RYI69"/>
      <c r="RYJ69"/>
      <c r="RYK69"/>
      <c r="RYL69"/>
      <c r="RYM69"/>
      <c r="RYN69"/>
      <c r="RYO69"/>
      <c r="RYP69"/>
      <c r="RYQ69"/>
      <c r="RYR69"/>
      <c r="RYS69"/>
      <c r="RYT69"/>
      <c r="RYU69"/>
      <c r="RYV69"/>
      <c r="RYW69"/>
      <c r="RYX69"/>
      <c r="RYY69"/>
      <c r="RYZ69"/>
      <c r="RZA69"/>
      <c r="RZB69"/>
      <c r="RZC69"/>
      <c r="RZD69"/>
      <c r="RZE69"/>
      <c r="RZF69"/>
      <c r="RZG69"/>
      <c r="RZH69"/>
      <c r="RZI69"/>
      <c r="RZJ69"/>
      <c r="RZK69"/>
      <c r="RZL69"/>
      <c r="RZM69"/>
      <c r="RZN69"/>
      <c r="RZO69"/>
      <c r="RZP69"/>
      <c r="RZQ69"/>
      <c r="RZR69"/>
      <c r="RZS69"/>
      <c r="RZT69"/>
      <c r="RZU69"/>
      <c r="RZV69"/>
      <c r="RZW69"/>
      <c r="RZX69"/>
      <c r="RZY69"/>
      <c r="RZZ69"/>
      <c r="SAA69"/>
      <c r="SAB69"/>
      <c r="SAC69"/>
      <c r="SAD69"/>
      <c r="SAE69"/>
      <c r="SAF69"/>
      <c r="SAG69"/>
      <c r="SAH69"/>
      <c r="SAI69"/>
      <c r="SAJ69"/>
      <c r="SAK69"/>
      <c r="SAL69"/>
      <c r="SAM69"/>
      <c r="SAN69"/>
      <c r="SAO69"/>
      <c r="SAP69"/>
      <c r="SAQ69"/>
      <c r="SAR69"/>
      <c r="SAS69"/>
      <c r="SAT69"/>
      <c r="SAU69"/>
      <c r="SAV69"/>
      <c r="SAW69"/>
      <c r="SAX69"/>
      <c r="SAY69"/>
      <c r="SAZ69"/>
      <c r="SBA69"/>
      <c r="SBB69"/>
      <c r="SBC69"/>
      <c r="SBD69"/>
      <c r="SBE69"/>
      <c r="SBF69"/>
      <c r="SBG69"/>
      <c r="SBH69"/>
      <c r="SBI69"/>
      <c r="SBJ69"/>
      <c r="SBK69"/>
      <c r="SBL69"/>
      <c r="SBM69"/>
      <c r="SBN69"/>
      <c r="SBO69"/>
      <c r="SBP69"/>
      <c r="SBQ69"/>
      <c r="SBR69"/>
      <c r="SBS69"/>
      <c r="SBT69"/>
      <c r="SBU69"/>
      <c r="SBV69"/>
      <c r="SBW69"/>
      <c r="SBX69"/>
      <c r="SBY69"/>
      <c r="SBZ69"/>
      <c r="SCA69"/>
      <c r="SCB69"/>
      <c r="SCC69"/>
      <c r="SCD69"/>
      <c r="SCE69"/>
      <c r="SCF69"/>
      <c r="SCG69"/>
      <c r="SCH69"/>
      <c r="SCI69"/>
      <c r="SCJ69"/>
      <c r="SCK69"/>
      <c r="SCL69"/>
      <c r="SCM69"/>
      <c r="SCN69"/>
      <c r="SCO69"/>
      <c r="SCP69"/>
      <c r="SCQ69"/>
      <c r="SCR69"/>
      <c r="SCS69"/>
      <c r="SCT69"/>
      <c r="SCU69"/>
      <c r="SCV69"/>
      <c r="SCW69"/>
      <c r="SCX69"/>
      <c r="SCY69"/>
      <c r="SCZ69"/>
      <c r="SDA69"/>
      <c r="SDB69"/>
      <c r="SDC69"/>
      <c r="SDD69"/>
      <c r="SDE69"/>
      <c r="SDF69"/>
      <c r="SDG69"/>
      <c r="SDH69"/>
      <c r="SDI69"/>
      <c r="SDJ69"/>
      <c r="SDK69"/>
      <c r="SDL69"/>
      <c r="SDM69"/>
      <c r="SDN69"/>
      <c r="SDO69"/>
      <c r="SDP69"/>
      <c r="SDQ69"/>
      <c r="SDR69"/>
      <c r="SDS69"/>
      <c r="SDT69"/>
      <c r="SDU69"/>
      <c r="SDV69"/>
      <c r="SDW69"/>
      <c r="SDX69"/>
      <c r="SDY69"/>
      <c r="SDZ69"/>
      <c r="SEA69"/>
      <c r="SEB69"/>
      <c r="SEC69"/>
      <c r="SED69"/>
      <c r="SEE69"/>
      <c r="SEF69"/>
      <c r="SEG69"/>
      <c r="SEH69"/>
      <c r="SEI69"/>
      <c r="SEJ69"/>
      <c r="SEK69"/>
      <c r="SEL69"/>
      <c r="SEM69"/>
      <c r="SEN69"/>
      <c r="SEO69"/>
      <c r="SEP69"/>
      <c r="SEQ69"/>
      <c r="SER69"/>
      <c r="SES69"/>
      <c r="SET69"/>
      <c r="SEU69"/>
      <c r="SEV69"/>
      <c r="SEW69"/>
      <c r="SEX69"/>
      <c r="SEY69"/>
      <c r="SEZ69"/>
      <c r="SFA69"/>
      <c r="SFB69"/>
      <c r="SFC69"/>
      <c r="SFD69"/>
      <c r="SFE69"/>
      <c r="SFF69"/>
      <c r="SFG69"/>
      <c r="SFH69"/>
      <c r="SFI69"/>
      <c r="SFJ69"/>
      <c r="SFK69"/>
      <c r="SFL69"/>
      <c r="SFM69"/>
      <c r="SFN69"/>
      <c r="SFO69"/>
      <c r="SFP69"/>
      <c r="SFQ69"/>
      <c r="SFR69"/>
      <c r="SFS69"/>
      <c r="SFT69"/>
      <c r="SFU69"/>
      <c r="SFV69"/>
      <c r="SFW69"/>
      <c r="SFX69"/>
      <c r="SFY69"/>
      <c r="SFZ69"/>
      <c r="SGA69"/>
      <c r="SGB69"/>
      <c r="SGC69"/>
      <c r="SGD69"/>
      <c r="SGE69"/>
      <c r="SGF69"/>
      <c r="SGG69"/>
      <c r="SGH69"/>
      <c r="SGI69"/>
      <c r="SGJ69"/>
      <c r="SGK69"/>
      <c r="SGL69"/>
      <c r="SGM69"/>
      <c r="SGN69"/>
      <c r="SGO69"/>
      <c r="SGP69"/>
      <c r="SGQ69"/>
      <c r="SGR69"/>
      <c r="SGS69"/>
      <c r="SGT69"/>
      <c r="SGU69"/>
      <c r="SGV69"/>
      <c r="SGW69"/>
      <c r="SGX69"/>
      <c r="SGY69"/>
      <c r="SGZ69"/>
      <c r="SHA69"/>
      <c r="SHB69"/>
      <c r="SHC69"/>
      <c r="SHD69"/>
      <c r="SHE69"/>
      <c r="SHF69"/>
      <c r="SHG69"/>
      <c r="SHH69"/>
      <c r="SHI69"/>
      <c r="SHJ69"/>
      <c r="SHK69"/>
      <c r="SHL69"/>
      <c r="SHM69"/>
      <c r="SHN69"/>
      <c r="SHO69"/>
      <c r="SHP69"/>
      <c r="SHQ69"/>
      <c r="SHR69"/>
      <c r="SHS69"/>
      <c r="SHT69"/>
      <c r="SHU69"/>
      <c r="SHV69"/>
      <c r="SHW69"/>
      <c r="SHX69"/>
      <c r="SHY69"/>
      <c r="SHZ69"/>
      <c r="SIA69"/>
      <c r="SIB69"/>
      <c r="SIC69"/>
      <c r="SID69"/>
      <c r="SIE69"/>
      <c r="SIF69"/>
      <c r="SIG69"/>
      <c r="SIH69"/>
      <c r="SII69"/>
      <c r="SIJ69"/>
      <c r="SIK69"/>
      <c r="SIL69"/>
      <c r="SIM69"/>
      <c r="SIN69"/>
      <c r="SIO69"/>
      <c r="SIP69"/>
      <c r="SIQ69"/>
      <c r="SIR69"/>
      <c r="SIS69"/>
      <c r="SIT69"/>
      <c r="SIU69"/>
      <c r="SIV69"/>
      <c r="SIW69"/>
      <c r="SIX69"/>
      <c r="SIY69"/>
      <c r="SIZ69"/>
      <c r="SJA69"/>
      <c r="SJB69"/>
      <c r="SJC69"/>
      <c r="SJD69"/>
      <c r="SJE69"/>
      <c r="SJF69"/>
      <c r="SJG69"/>
      <c r="SJH69"/>
      <c r="SJI69"/>
      <c r="SJJ69"/>
      <c r="SJK69"/>
      <c r="SJL69"/>
      <c r="SJM69"/>
      <c r="SJN69"/>
      <c r="SJO69"/>
      <c r="SJP69"/>
      <c r="SJQ69"/>
      <c r="SJR69"/>
      <c r="SJS69"/>
      <c r="SJT69"/>
      <c r="SJU69"/>
      <c r="SJV69"/>
      <c r="SJW69"/>
      <c r="SJX69"/>
      <c r="SJY69"/>
      <c r="SJZ69"/>
      <c r="SKA69"/>
      <c r="SKB69"/>
      <c r="SKC69"/>
      <c r="SKD69"/>
      <c r="SKE69"/>
      <c r="SKF69"/>
      <c r="SKG69"/>
      <c r="SKH69"/>
      <c r="SKI69"/>
      <c r="SKJ69"/>
      <c r="SKK69"/>
      <c r="SKL69"/>
      <c r="SKM69"/>
      <c r="SKN69"/>
      <c r="SKO69"/>
      <c r="SKP69"/>
      <c r="SKQ69"/>
      <c r="SKR69"/>
      <c r="SKS69"/>
      <c r="SKT69"/>
      <c r="SKU69"/>
      <c r="SKV69"/>
      <c r="SKW69"/>
      <c r="SKX69"/>
      <c r="SKY69"/>
      <c r="SKZ69"/>
      <c r="SLA69"/>
      <c r="SLB69"/>
      <c r="SLC69"/>
      <c r="SLD69"/>
      <c r="SLE69"/>
      <c r="SLF69"/>
      <c r="SLG69"/>
      <c r="SLH69"/>
      <c r="SLI69"/>
      <c r="SLJ69"/>
      <c r="SLK69"/>
      <c r="SLL69"/>
      <c r="SLM69"/>
      <c r="SLN69"/>
      <c r="SLO69"/>
      <c r="SLP69"/>
      <c r="SLQ69"/>
      <c r="SLR69"/>
      <c r="SLS69"/>
      <c r="SLT69"/>
      <c r="SLU69"/>
      <c r="SLV69"/>
      <c r="SLW69"/>
      <c r="SLX69"/>
      <c r="SLY69"/>
      <c r="SLZ69"/>
      <c r="SMA69"/>
      <c r="SMB69"/>
      <c r="SMC69"/>
      <c r="SMD69"/>
      <c r="SME69"/>
      <c r="SMF69"/>
      <c r="SMG69"/>
      <c r="SMH69"/>
      <c r="SMI69"/>
      <c r="SMJ69"/>
      <c r="SMK69"/>
      <c r="SML69"/>
      <c r="SMM69"/>
      <c r="SMN69"/>
      <c r="SMO69"/>
      <c r="SMP69"/>
      <c r="SMQ69"/>
      <c r="SMR69"/>
      <c r="SMS69"/>
      <c r="SMT69"/>
      <c r="SMU69"/>
      <c r="SMV69"/>
      <c r="SMW69"/>
      <c r="SMX69"/>
      <c r="SMY69"/>
      <c r="SMZ69"/>
      <c r="SNA69"/>
      <c r="SNB69"/>
      <c r="SNC69"/>
      <c r="SND69"/>
      <c r="SNE69"/>
      <c r="SNF69"/>
      <c r="SNG69"/>
      <c r="SNH69"/>
      <c r="SNI69"/>
      <c r="SNJ69"/>
      <c r="SNK69"/>
      <c r="SNL69"/>
      <c r="SNM69"/>
      <c r="SNN69"/>
      <c r="SNO69"/>
      <c r="SNP69"/>
      <c r="SNQ69"/>
      <c r="SNR69"/>
      <c r="SNS69"/>
      <c r="SNT69"/>
      <c r="SNU69"/>
      <c r="SNV69"/>
      <c r="SNW69"/>
      <c r="SNX69"/>
      <c r="SNY69"/>
      <c r="SNZ69"/>
      <c r="SOA69"/>
      <c r="SOB69"/>
      <c r="SOC69"/>
      <c r="SOD69"/>
      <c r="SOE69"/>
      <c r="SOF69"/>
      <c r="SOG69"/>
      <c r="SOH69"/>
      <c r="SOI69"/>
      <c r="SOJ69"/>
      <c r="SOK69"/>
      <c r="SOL69"/>
      <c r="SOM69"/>
      <c r="SON69"/>
      <c r="SOO69"/>
      <c r="SOP69"/>
      <c r="SOQ69"/>
      <c r="SOR69"/>
      <c r="SOS69"/>
      <c r="SOT69"/>
      <c r="SOU69"/>
      <c r="SOV69"/>
      <c r="SOW69"/>
      <c r="SOX69"/>
      <c r="SOY69"/>
      <c r="SOZ69"/>
      <c r="SPA69"/>
      <c r="SPB69"/>
      <c r="SPC69"/>
      <c r="SPD69"/>
      <c r="SPE69"/>
      <c r="SPF69"/>
      <c r="SPG69"/>
      <c r="SPH69"/>
      <c r="SPI69"/>
      <c r="SPJ69"/>
      <c r="SPK69"/>
      <c r="SPL69"/>
      <c r="SPM69"/>
      <c r="SPN69"/>
      <c r="SPO69"/>
      <c r="SPP69"/>
      <c r="SPQ69"/>
      <c r="SPR69"/>
      <c r="SPS69"/>
      <c r="SPT69"/>
      <c r="SPU69"/>
      <c r="SPV69"/>
      <c r="SPW69"/>
      <c r="SPX69"/>
      <c r="SPY69"/>
      <c r="SPZ69"/>
      <c r="SQA69"/>
      <c r="SQB69"/>
      <c r="SQC69"/>
      <c r="SQD69"/>
      <c r="SQE69"/>
      <c r="SQF69"/>
      <c r="SQG69"/>
      <c r="SQH69"/>
      <c r="SQI69"/>
      <c r="SQJ69"/>
      <c r="SQK69"/>
      <c r="SQL69"/>
      <c r="SQM69"/>
      <c r="SQN69"/>
      <c r="SQO69"/>
      <c r="SQP69"/>
      <c r="SQQ69"/>
      <c r="SQR69"/>
      <c r="SQS69"/>
      <c r="SQT69"/>
      <c r="SQU69"/>
      <c r="SQV69"/>
      <c r="SQW69"/>
      <c r="SQX69"/>
      <c r="SQY69"/>
      <c r="SQZ69"/>
      <c r="SRA69"/>
      <c r="SRB69"/>
      <c r="SRC69"/>
      <c r="SRD69"/>
      <c r="SRE69"/>
      <c r="SRF69"/>
      <c r="SRG69"/>
      <c r="SRH69"/>
      <c r="SRI69"/>
      <c r="SRJ69"/>
      <c r="SRK69"/>
      <c r="SRL69"/>
      <c r="SRM69"/>
      <c r="SRN69"/>
      <c r="SRO69"/>
      <c r="SRP69"/>
      <c r="SRQ69"/>
      <c r="SRR69"/>
      <c r="SRS69"/>
      <c r="SRT69"/>
      <c r="SRU69"/>
      <c r="SRV69"/>
      <c r="SRW69"/>
      <c r="SRX69"/>
      <c r="SRY69"/>
      <c r="SRZ69"/>
      <c r="SSA69"/>
      <c r="SSB69"/>
      <c r="SSC69"/>
      <c r="SSD69"/>
      <c r="SSE69"/>
      <c r="SSF69"/>
      <c r="SSG69"/>
      <c r="SSH69"/>
      <c r="SSI69"/>
      <c r="SSJ69"/>
      <c r="SSK69"/>
      <c r="SSL69"/>
      <c r="SSM69"/>
      <c r="SSN69"/>
      <c r="SSO69"/>
      <c r="SSP69"/>
      <c r="SSQ69"/>
      <c r="SSR69"/>
      <c r="SSS69"/>
      <c r="SST69"/>
      <c r="SSU69"/>
      <c r="SSV69"/>
      <c r="SSW69"/>
      <c r="SSX69"/>
      <c r="SSY69"/>
      <c r="SSZ69"/>
      <c r="STA69"/>
      <c r="STB69"/>
      <c r="STC69"/>
      <c r="STD69"/>
      <c r="STE69"/>
      <c r="STF69"/>
      <c r="STG69"/>
      <c r="STH69"/>
      <c r="STI69"/>
      <c r="STJ69"/>
      <c r="STK69"/>
      <c r="STL69"/>
      <c r="STM69"/>
      <c r="STN69"/>
      <c r="STO69"/>
      <c r="STP69"/>
      <c r="STQ69"/>
      <c r="STR69"/>
      <c r="STS69"/>
      <c r="STT69"/>
      <c r="STU69"/>
      <c r="STV69"/>
      <c r="STW69"/>
      <c r="STX69"/>
      <c r="STY69"/>
      <c r="STZ69"/>
      <c r="SUA69"/>
      <c r="SUB69"/>
      <c r="SUC69"/>
      <c r="SUD69"/>
      <c r="SUE69"/>
      <c r="SUF69"/>
      <c r="SUG69"/>
      <c r="SUH69"/>
      <c r="SUI69"/>
      <c r="SUJ69"/>
      <c r="SUK69"/>
      <c r="SUL69"/>
      <c r="SUM69"/>
      <c r="SUN69"/>
      <c r="SUO69"/>
      <c r="SUP69"/>
      <c r="SUQ69"/>
      <c r="SUR69"/>
      <c r="SUS69"/>
      <c r="SUT69"/>
      <c r="SUU69"/>
      <c r="SUV69"/>
      <c r="SUW69"/>
      <c r="SUX69"/>
      <c r="SUY69"/>
      <c r="SUZ69"/>
      <c r="SVA69"/>
      <c r="SVB69"/>
      <c r="SVC69"/>
      <c r="SVD69"/>
      <c r="SVE69"/>
      <c r="SVF69"/>
      <c r="SVG69"/>
      <c r="SVH69"/>
      <c r="SVI69"/>
      <c r="SVJ69"/>
      <c r="SVK69"/>
      <c r="SVL69"/>
      <c r="SVM69"/>
      <c r="SVN69"/>
      <c r="SVO69"/>
      <c r="SVP69"/>
      <c r="SVQ69"/>
      <c r="SVR69"/>
      <c r="SVS69"/>
      <c r="SVT69"/>
      <c r="SVU69"/>
      <c r="SVV69"/>
      <c r="SVW69"/>
      <c r="SVX69"/>
      <c r="SVY69"/>
      <c r="SVZ69"/>
      <c r="SWA69"/>
      <c r="SWB69"/>
      <c r="SWC69"/>
      <c r="SWD69"/>
      <c r="SWE69"/>
      <c r="SWF69"/>
      <c r="SWG69"/>
      <c r="SWH69"/>
      <c r="SWI69"/>
      <c r="SWJ69"/>
      <c r="SWK69"/>
      <c r="SWL69"/>
      <c r="SWM69"/>
      <c r="SWN69"/>
      <c r="SWO69"/>
      <c r="SWP69"/>
      <c r="SWQ69"/>
      <c r="SWR69"/>
      <c r="SWS69"/>
      <c r="SWT69"/>
      <c r="SWU69"/>
      <c r="SWV69"/>
      <c r="SWW69"/>
      <c r="SWX69"/>
      <c r="SWY69"/>
      <c r="SWZ69"/>
      <c r="SXA69"/>
      <c r="SXB69"/>
      <c r="SXC69"/>
      <c r="SXD69"/>
      <c r="SXE69"/>
      <c r="SXF69"/>
      <c r="SXG69"/>
      <c r="SXH69"/>
      <c r="SXI69"/>
      <c r="SXJ69"/>
      <c r="SXK69"/>
      <c r="SXL69"/>
      <c r="SXM69"/>
      <c r="SXN69"/>
      <c r="SXO69"/>
      <c r="SXP69"/>
      <c r="SXQ69"/>
      <c r="SXR69"/>
      <c r="SXS69"/>
      <c r="SXT69"/>
      <c r="SXU69"/>
      <c r="SXV69"/>
      <c r="SXW69"/>
      <c r="SXX69"/>
      <c r="SXY69"/>
      <c r="SXZ69"/>
      <c r="SYA69"/>
      <c r="SYB69"/>
      <c r="SYC69"/>
      <c r="SYD69"/>
      <c r="SYE69"/>
      <c r="SYF69"/>
      <c r="SYG69"/>
      <c r="SYH69"/>
      <c r="SYI69"/>
      <c r="SYJ69"/>
      <c r="SYK69"/>
      <c r="SYL69"/>
      <c r="SYM69"/>
      <c r="SYN69"/>
      <c r="SYO69"/>
      <c r="SYP69"/>
      <c r="SYQ69"/>
      <c r="SYR69"/>
      <c r="SYS69"/>
      <c r="SYT69"/>
      <c r="SYU69"/>
      <c r="SYV69"/>
      <c r="SYW69"/>
      <c r="SYX69"/>
      <c r="SYY69"/>
      <c r="SYZ69"/>
      <c r="SZA69"/>
      <c r="SZB69"/>
      <c r="SZC69"/>
      <c r="SZD69"/>
      <c r="SZE69"/>
      <c r="SZF69"/>
      <c r="SZG69"/>
      <c r="SZH69"/>
      <c r="SZI69"/>
      <c r="SZJ69"/>
      <c r="SZK69"/>
      <c r="SZL69"/>
      <c r="SZM69"/>
      <c r="SZN69"/>
      <c r="SZO69"/>
      <c r="SZP69"/>
      <c r="SZQ69"/>
      <c r="SZR69"/>
      <c r="SZS69"/>
      <c r="SZT69"/>
      <c r="SZU69"/>
      <c r="SZV69"/>
      <c r="SZW69"/>
      <c r="SZX69"/>
      <c r="SZY69"/>
      <c r="SZZ69"/>
      <c r="TAA69"/>
      <c r="TAB69"/>
      <c r="TAC69"/>
      <c r="TAD69"/>
      <c r="TAE69"/>
      <c r="TAF69"/>
      <c r="TAG69"/>
      <c r="TAH69"/>
      <c r="TAI69"/>
      <c r="TAJ69"/>
      <c r="TAK69"/>
      <c r="TAL69"/>
      <c r="TAM69"/>
      <c r="TAN69"/>
      <c r="TAO69"/>
      <c r="TAP69"/>
      <c r="TAQ69"/>
      <c r="TAR69"/>
      <c r="TAS69"/>
      <c r="TAT69"/>
      <c r="TAU69"/>
      <c r="TAV69"/>
      <c r="TAW69"/>
      <c r="TAX69"/>
      <c r="TAY69"/>
      <c r="TAZ69"/>
      <c r="TBA69"/>
      <c r="TBB69"/>
      <c r="TBC69"/>
      <c r="TBD69"/>
      <c r="TBE69"/>
      <c r="TBF69"/>
      <c r="TBG69"/>
      <c r="TBH69"/>
      <c r="TBI69"/>
      <c r="TBJ69"/>
      <c r="TBK69"/>
      <c r="TBL69"/>
      <c r="TBM69"/>
      <c r="TBN69"/>
      <c r="TBO69"/>
      <c r="TBP69"/>
      <c r="TBQ69"/>
      <c r="TBR69"/>
      <c r="TBS69"/>
      <c r="TBT69"/>
      <c r="TBU69"/>
      <c r="TBV69"/>
      <c r="TBW69"/>
      <c r="TBX69"/>
      <c r="TBY69"/>
      <c r="TBZ69"/>
      <c r="TCA69"/>
      <c r="TCB69"/>
      <c r="TCC69"/>
      <c r="TCD69"/>
      <c r="TCE69"/>
      <c r="TCF69"/>
      <c r="TCG69"/>
      <c r="TCH69"/>
      <c r="TCI69"/>
      <c r="TCJ69"/>
      <c r="TCK69"/>
      <c r="TCL69"/>
      <c r="TCM69"/>
      <c r="TCN69"/>
      <c r="TCO69"/>
      <c r="TCP69"/>
      <c r="TCQ69"/>
      <c r="TCR69"/>
      <c r="TCS69"/>
      <c r="TCT69"/>
      <c r="TCU69"/>
      <c r="TCV69"/>
      <c r="TCW69"/>
      <c r="TCX69"/>
      <c r="TCY69"/>
      <c r="TCZ69"/>
      <c r="TDA69"/>
      <c r="TDB69"/>
      <c r="TDC69"/>
      <c r="TDD69"/>
      <c r="TDE69"/>
      <c r="TDF69"/>
      <c r="TDG69"/>
      <c r="TDH69"/>
      <c r="TDI69"/>
      <c r="TDJ69"/>
      <c r="TDK69"/>
      <c r="TDL69"/>
      <c r="TDM69"/>
      <c r="TDN69"/>
      <c r="TDO69"/>
      <c r="TDP69"/>
      <c r="TDQ69"/>
      <c r="TDR69"/>
      <c r="TDS69"/>
      <c r="TDT69"/>
      <c r="TDU69"/>
      <c r="TDV69"/>
      <c r="TDW69"/>
      <c r="TDX69"/>
      <c r="TDY69"/>
      <c r="TDZ69"/>
      <c r="TEA69"/>
      <c r="TEB69"/>
      <c r="TEC69"/>
      <c r="TED69"/>
      <c r="TEE69"/>
      <c r="TEF69"/>
      <c r="TEG69"/>
      <c r="TEH69"/>
      <c r="TEI69"/>
      <c r="TEJ69"/>
      <c r="TEK69"/>
      <c r="TEL69"/>
      <c r="TEM69"/>
      <c r="TEN69"/>
      <c r="TEO69"/>
      <c r="TEP69"/>
      <c r="TEQ69"/>
      <c r="TER69"/>
      <c r="TES69"/>
      <c r="TET69"/>
      <c r="TEU69"/>
      <c r="TEV69"/>
      <c r="TEW69"/>
      <c r="TEX69"/>
      <c r="TEY69"/>
      <c r="TEZ69"/>
      <c r="TFA69"/>
      <c r="TFB69"/>
      <c r="TFC69"/>
      <c r="TFD69"/>
      <c r="TFE69"/>
      <c r="TFF69"/>
      <c r="TFG69"/>
      <c r="TFH69"/>
      <c r="TFI69"/>
      <c r="TFJ69"/>
      <c r="TFK69"/>
      <c r="TFL69"/>
      <c r="TFM69"/>
      <c r="TFN69"/>
      <c r="TFO69"/>
      <c r="TFP69"/>
      <c r="TFQ69"/>
      <c r="TFR69"/>
      <c r="TFS69"/>
      <c r="TFT69"/>
      <c r="TFU69"/>
      <c r="TFV69"/>
      <c r="TFW69"/>
      <c r="TFX69"/>
      <c r="TFY69"/>
      <c r="TFZ69"/>
      <c r="TGA69"/>
      <c r="TGB69"/>
      <c r="TGC69"/>
      <c r="TGD69"/>
      <c r="TGE69"/>
      <c r="TGF69"/>
      <c r="TGG69"/>
      <c r="TGH69"/>
      <c r="TGI69"/>
      <c r="TGJ69"/>
      <c r="TGK69"/>
      <c r="TGL69"/>
      <c r="TGM69"/>
      <c r="TGN69"/>
      <c r="TGO69"/>
      <c r="TGP69"/>
      <c r="TGQ69"/>
      <c r="TGR69"/>
      <c r="TGS69"/>
      <c r="TGT69"/>
      <c r="TGU69"/>
      <c r="TGV69"/>
      <c r="TGW69"/>
      <c r="TGX69"/>
      <c r="TGY69"/>
      <c r="TGZ69"/>
      <c r="THA69"/>
      <c r="THB69"/>
      <c r="THC69"/>
      <c r="THD69"/>
      <c r="THE69"/>
      <c r="THF69"/>
      <c r="THG69"/>
      <c r="THH69"/>
      <c r="THI69"/>
      <c r="THJ69"/>
      <c r="THK69"/>
      <c r="THL69"/>
      <c r="THM69"/>
      <c r="THN69"/>
      <c r="THO69"/>
      <c r="THP69"/>
      <c r="THQ69"/>
      <c r="THR69"/>
      <c r="THS69"/>
      <c r="THT69"/>
      <c r="THU69"/>
      <c r="THV69"/>
      <c r="THW69"/>
      <c r="THX69"/>
      <c r="THY69"/>
      <c r="THZ69"/>
      <c r="TIA69"/>
      <c r="TIB69"/>
      <c r="TIC69"/>
      <c r="TID69"/>
      <c r="TIE69"/>
      <c r="TIF69"/>
      <c r="TIG69"/>
      <c r="TIH69"/>
      <c r="TII69"/>
      <c r="TIJ69"/>
      <c r="TIK69"/>
      <c r="TIL69"/>
      <c r="TIM69"/>
      <c r="TIN69"/>
      <c r="TIO69"/>
      <c r="TIP69"/>
      <c r="TIQ69"/>
      <c r="TIR69"/>
      <c r="TIS69"/>
      <c r="TIT69"/>
      <c r="TIU69"/>
      <c r="TIV69"/>
      <c r="TIW69"/>
      <c r="TIX69"/>
      <c r="TIY69"/>
      <c r="TIZ69"/>
      <c r="TJA69"/>
      <c r="TJB69"/>
      <c r="TJC69"/>
      <c r="TJD69"/>
      <c r="TJE69"/>
      <c r="TJF69"/>
      <c r="TJG69"/>
      <c r="TJH69"/>
      <c r="TJI69"/>
      <c r="TJJ69"/>
      <c r="TJK69"/>
      <c r="TJL69"/>
      <c r="TJM69"/>
      <c r="TJN69"/>
      <c r="TJO69"/>
      <c r="TJP69"/>
      <c r="TJQ69"/>
      <c r="TJR69"/>
      <c r="TJS69"/>
      <c r="TJT69"/>
      <c r="TJU69"/>
      <c r="TJV69"/>
      <c r="TJW69"/>
      <c r="TJX69"/>
      <c r="TJY69"/>
      <c r="TJZ69"/>
      <c r="TKA69"/>
      <c r="TKB69"/>
      <c r="TKC69"/>
      <c r="TKD69"/>
      <c r="TKE69"/>
      <c r="TKF69"/>
      <c r="TKG69"/>
      <c r="TKH69"/>
      <c r="TKI69"/>
      <c r="TKJ69"/>
      <c r="TKK69"/>
      <c r="TKL69"/>
      <c r="TKM69"/>
      <c r="TKN69"/>
      <c r="TKO69"/>
      <c r="TKP69"/>
      <c r="TKQ69"/>
      <c r="TKR69"/>
      <c r="TKS69"/>
      <c r="TKT69"/>
      <c r="TKU69"/>
      <c r="TKV69"/>
      <c r="TKW69"/>
      <c r="TKX69"/>
      <c r="TKY69"/>
      <c r="TKZ69"/>
      <c r="TLA69"/>
      <c r="TLB69"/>
      <c r="TLC69"/>
      <c r="TLD69"/>
      <c r="TLE69"/>
      <c r="TLF69"/>
      <c r="TLG69"/>
      <c r="TLH69"/>
      <c r="TLI69"/>
      <c r="TLJ69"/>
      <c r="TLK69"/>
      <c r="TLL69"/>
      <c r="TLM69"/>
      <c r="TLN69"/>
      <c r="TLO69"/>
      <c r="TLP69"/>
      <c r="TLQ69"/>
      <c r="TLR69"/>
      <c r="TLS69"/>
      <c r="TLT69"/>
      <c r="TLU69"/>
      <c r="TLV69"/>
      <c r="TLW69"/>
      <c r="TLX69"/>
      <c r="TLY69"/>
      <c r="TLZ69"/>
      <c r="TMA69"/>
      <c r="TMB69"/>
      <c r="TMC69"/>
      <c r="TMD69"/>
      <c r="TME69"/>
      <c r="TMF69"/>
      <c r="TMG69"/>
      <c r="TMH69"/>
      <c r="TMI69"/>
      <c r="TMJ69"/>
      <c r="TMK69"/>
      <c r="TML69"/>
      <c r="TMM69"/>
      <c r="TMN69"/>
      <c r="TMO69"/>
      <c r="TMP69"/>
      <c r="TMQ69"/>
      <c r="TMR69"/>
      <c r="TMS69"/>
      <c r="TMT69"/>
      <c r="TMU69"/>
      <c r="TMV69"/>
      <c r="TMW69"/>
      <c r="TMX69"/>
      <c r="TMY69"/>
      <c r="TMZ69"/>
      <c r="TNA69"/>
      <c r="TNB69"/>
      <c r="TNC69"/>
      <c r="TND69"/>
      <c r="TNE69"/>
      <c r="TNF69"/>
      <c r="TNG69"/>
      <c r="TNH69"/>
      <c r="TNI69"/>
      <c r="TNJ69"/>
      <c r="TNK69"/>
      <c r="TNL69"/>
      <c r="TNM69"/>
      <c r="TNN69"/>
      <c r="TNO69"/>
      <c r="TNP69"/>
      <c r="TNQ69"/>
      <c r="TNR69"/>
      <c r="TNS69"/>
      <c r="TNT69"/>
      <c r="TNU69"/>
      <c r="TNV69"/>
      <c r="TNW69"/>
      <c r="TNX69"/>
      <c r="TNY69"/>
      <c r="TNZ69"/>
      <c r="TOA69"/>
      <c r="TOB69"/>
      <c r="TOC69"/>
      <c r="TOD69"/>
      <c r="TOE69"/>
      <c r="TOF69"/>
      <c r="TOG69"/>
      <c r="TOH69"/>
      <c r="TOI69"/>
      <c r="TOJ69"/>
      <c r="TOK69"/>
      <c r="TOL69"/>
      <c r="TOM69"/>
      <c r="TON69"/>
      <c r="TOO69"/>
      <c r="TOP69"/>
      <c r="TOQ69"/>
      <c r="TOR69"/>
      <c r="TOS69"/>
      <c r="TOT69"/>
      <c r="TOU69"/>
      <c r="TOV69"/>
      <c r="TOW69"/>
      <c r="TOX69"/>
      <c r="TOY69"/>
      <c r="TOZ69"/>
      <c r="TPA69"/>
      <c r="TPB69"/>
      <c r="TPC69"/>
      <c r="TPD69"/>
      <c r="TPE69"/>
      <c r="TPF69"/>
      <c r="TPG69"/>
      <c r="TPH69"/>
      <c r="TPI69"/>
      <c r="TPJ69"/>
      <c r="TPK69"/>
      <c r="TPL69"/>
      <c r="TPM69"/>
      <c r="TPN69"/>
      <c r="TPO69"/>
      <c r="TPP69"/>
      <c r="TPQ69"/>
      <c r="TPR69"/>
      <c r="TPS69"/>
      <c r="TPT69"/>
      <c r="TPU69"/>
      <c r="TPV69"/>
      <c r="TPW69"/>
      <c r="TPX69"/>
      <c r="TPY69"/>
      <c r="TPZ69"/>
      <c r="TQA69"/>
      <c r="TQB69"/>
      <c r="TQC69"/>
      <c r="TQD69"/>
      <c r="TQE69"/>
      <c r="TQF69"/>
      <c r="TQG69"/>
      <c r="TQH69"/>
      <c r="TQI69"/>
      <c r="TQJ69"/>
      <c r="TQK69"/>
      <c r="TQL69"/>
      <c r="TQM69"/>
      <c r="TQN69"/>
      <c r="TQO69"/>
      <c r="TQP69"/>
      <c r="TQQ69"/>
      <c r="TQR69"/>
      <c r="TQS69"/>
      <c r="TQT69"/>
      <c r="TQU69"/>
      <c r="TQV69"/>
      <c r="TQW69"/>
      <c r="TQX69"/>
      <c r="TQY69"/>
      <c r="TQZ69"/>
      <c r="TRA69"/>
      <c r="TRB69"/>
      <c r="TRC69"/>
      <c r="TRD69"/>
      <c r="TRE69"/>
      <c r="TRF69"/>
      <c r="TRG69"/>
      <c r="TRH69"/>
      <c r="TRI69"/>
      <c r="TRJ69"/>
      <c r="TRK69"/>
      <c r="TRL69"/>
      <c r="TRM69"/>
      <c r="TRN69"/>
      <c r="TRO69"/>
      <c r="TRP69"/>
      <c r="TRQ69"/>
      <c r="TRR69"/>
      <c r="TRS69"/>
      <c r="TRT69"/>
      <c r="TRU69"/>
      <c r="TRV69"/>
      <c r="TRW69"/>
      <c r="TRX69"/>
      <c r="TRY69"/>
      <c r="TRZ69"/>
      <c r="TSA69"/>
      <c r="TSB69"/>
      <c r="TSC69"/>
      <c r="TSD69"/>
      <c r="TSE69"/>
      <c r="TSF69"/>
      <c r="TSG69"/>
      <c r="TSH69"/>
      <c r="TSI69"/>
      <c r="TSJ69"/>
      <c r="TSK69"/>
      <c r="TSL69"/>
      <c r="TSM69"/>
      <c r="TSN69"/>
      <c r="TSO69"/>
      <c r="TSP69"/>
      <c r="TSQ69"/>
      <c r="TSR69"/>
      <c r="TSS69"/>
      <c r="TST69"/>
      <c r="TSU69"/>
      <c r="TSV69"/>
      <c r="TSW69"/>
      <c r="TSX69"/>
      <c r="TSY69"/>
      <c r="TSZ69"/>
      <c r="TTA69"/>
      <c r="TTB69"/>
      <c r="TTC69"/>
      <c r="TTD69"/>
      <c r="TTE69"/>
      <c r="TTF69"/>
      <c r="TTG69"/>
      <c r="TTH69"/>
      <c r="TTI69"/>
      <c r="TTJ69"/>
      <c r="TTK69"/>
      <c r="TTL69"/>
      <c r="TTM69"/>
      <c r="TTN69"/>
      <c r="TTO69"/>
      <c r="TTP69"/>
      <c r="TTQ69"/>
      <c r="TTR69"/>
      <c r="TTS69"/>
      <c r="TTT69"/>
      <c r="TTU69"/>
      <c r="TTV69"/>
      <c r="TTW69"/>
      <c r="TTX69"/>
      <c r="TTY69"/>
      <c r="TTZ69"/>
      <c r="TUA69"/>
      <c r="TUB69"/>
      <c r="TUC69"/>
      <c r="TUD69"/>
      <c r="TUE69"/>
      <c r="TUF69"/>
      <c r="TUG69"/>
      <c r="TUH69"/>
      <c r="TUI69"/>
      <c r="TUJ69"/>
      <c r="TUK69"/>
      <c r="TUL69"/>
      <c r="TUM69"/>
      <c r="TUN69"/>
      <c r="TUO69"/>
      <c r="TUP69"/>
      <c r="TUQ69"/>
      <c r="TUR69"/>
      <c r="TUS69"/>
      <c r="TUT69"/>
      <c r="TUU69"/>
      <c r="TUV69"/>
      <c r="TUW69"/>
      <c r="TUX69"/>
      <c r="TUY69"/>
      <c r="TUZ69"/>
      <c r="TVA69"/>
      <c r="TVB69"/>
      <c r="TVC69"/>
      <c r="TVD69"/>
      <c r="TVE69"/>
      <c r="TVF69"/>
      <c r="TVG69"/>
      <c r="TVH69"/>
      <c r="TVI69"/>
      <c r="TVJ69"/>
      <c r="TVK69"/>
      <c r="TVL69"/>
      <c r="TVM69"/>
      <c r="TVN69"/>
      <c r="TVO69"/>
      <c r="TVP69"/>
      <c r="TVQ69"/>
      <c r="TVR69"/>
      <c r="TVS69"/>
      <c r="TVT69"/>
      <c r="TVU69"/>
      <c r="TVV69"/>
      <c r="TVW69"/>
      <c r="TVX69"/>
      <c r="TVY69"/>
      <c r="TVZ69"/>
      <c r="TWA69"/>
      <c r="TWB69"/>
      <c r="TWC69"/>
      <c r="TWD69"/>
      <c r="TWE69"/>
      <c r="TWF69"/>
      <c r="TWG69"/>
      <c r="TWH69"/>
      <c r="TWI69"/>
      <c r="TWJ69"/>
      <c r="TWK69"/>
      <c r="TWL69"/>
      <c r="TWM69"/>
      <c r="TWN69"/>
      <c r="TWO69"/>
      <c r="TWP69"/>
      <c r="TWQ69"/>
      <c r="TWR69"/>
      <c r="TWS69"/>
      <c r="TWT69"/>
      <c r="TWU69"/>
      <c r="TWV69"/>
      <c r="TWW69"/>
      <c r="TWX69"/>
      <c r="TWY69"/>
      <c r="TWZ69"/>
      <c r="TXA69"/>
      <c r="TXB69"/>
      <c r="TXC69"/>
      <c r="TXD69"/>
      <c r="TXE69"/>
      <c r="TXF69"/>
      <c r="TXG69"/>
      <c r="TXH69"/>
      <c r="TXI69"/>
      <c r="TXJ69"/>
      <c r="TXK69"/>
      <c r="TXL69"/>
      <c r="TXM69"/>
      <c r="TXN69"/>
      <c r="TXO69"/>
      <c r="TXP69"/>
      <c r="TXQ69"/>
      <c r="TXR69"/>
      <c r="TXS69"/>
      <c r="TXT69"/>
      <c r="TXU69"/>
      <c r="TXV69"/>
      <c r="TXW69"/>
      <c r="TXX69"/>
      <c r="TXY69"/>
      <c r="TXZ69"/>
      <c r="TYA69"/>
      <c r="TYB69"/>
      <c r="TYC69"/>
      <c r="TYD69"/>
      <c r="TYE69"/>
      <c r="TYF69"/>
      <c r="TYG69"/>
      <c r="TYH69"/>
      <c r="TYI69"/>
      <c r="TYJ69"/>
      <c r="TYK69"/>
      <c r="TYL69"/>
      <c r="TYM69"/>
      <c r="TYN69"/>
      <c r="TYO69"/>
      <c r="TYP69"/>
      <c r="TYQ69"/>
      <c r="TYR69"/>
      <c r="TYS69"/>
      <c r="TYT69"/>
      <c r="TYU69"/>
      <c r="TYV69"/>
      <c r="TYW69"/>
      <c r="TYX69"/>
      <c r="TYY69"/>
      <c r="TYZ69"/>
      <c r="TZA69"/>
      <c r="TZB69"/>
      <c r="TZC69"/>
      <c r="TZD69"/>
      <c r="TZE69"/>
      <c r="TZF69"/>
      <c r="TZG69"/>
      <c r="TZH69"/>
      <c r="TZI69"/>
      <c r="TZJ69"/>
      <c r="TZK69"/>
      <c r="TZL69"/>
      <c r="TZM69"/>
      <c r="TZN69"/>
      <c r="TZO69"/>
      <c r="TZP69"/>
      <c r="TZQ69"/>
      <c r="TZR69"/>
      <c r="TZS69"/>
      <c r="TZT69"/>
      <c r="TZU69"/>
      <c r="TZV69"/>
      <c r="TZW69"/>
      <c r="TZX69"/>
      <c r="TZY69"/>
      <c r="TZZ69"/>
      <c r="UAA69"/>
      <c r="UAB69"/>
      <c r="UAC69"/>
      <c r="UAD69"/>
      <c r="UAE69"/>
      <c r="UAF69"/>
      <c r="UAG69"/>
      <c r="UAH69"/>
      <c r="UAI69"/>
      <c r="UAJ69"/>
      <c r="UAK69"/>
      <c r="UAL69"/>
      <c r="UAM69"/>
      <c r="UAN69"/>
      <c r="UAO69"/>
      <c r="UAP69"/>
      <c r="UAQ69"/>
      <c r="UAR69"/>
      <c r="UAS69"/>
      <c r="UAT69"/>
      <c r="UAU69"/>
      <c r="UAV69"/>
      <c r="UAW69"/>
      <c r="UAX69"/>
      <c r="UAY69"/>
      <c r="UAZ69"/>
      <c r="UBA69"/>
      <c r="UBB69"/>
      <c r="UBC69"/>
      <c r="UBD69"/>
      <c r="UBE69"/>
      <c r="UBF69"/>
      <c r="UBG69"/>
      <c r="UBH69"/>
      <c r="UBI69"/>
      <c r="UBJ69"/>
      <c r="UBK69"/>
      <c r="UBL69"/>
      <c r="UBM69"/>
      <c r="UBN69"/>
      <c r="UBO69"/>
      <c r="UBP69"/>
      <c r="UBQ69"/>
      <c r="UBR69"/>
      <c r="UBS69"/>
      <c r="UBT69"/>
      <c r="UBU69"/>
      <c r="UBV69"/>
      <c r="UBW69"/>
      <c r="UBX69"/>
      <c r="UBY69"/>
      <c r="UBZ69"/>
      <c r="UCA69"/>
      <c r="UCB69"/>
      <c r="UCC69"/>
      <c r="UCD69"/>
      <c r="UCE69"/>
      <c r="UCF69"/>
      <c r="UCG69"/>
      <c r="UCH69"/>
      <c r="UCI69"/>
      <c r="UCJ69"/>
      <c r="UCK69"/>
      <c r="UCL69"/>
      <c r="UCM69"/>
      <c r="UCN69"/>
      <c r="UCO69"/>
      <c r="UCP69"/>
      <c r="UCQ69"/>
      <c r="UCR69"/>
      <c r="UCS69"/>
      <c r="UCT69"/>
      <c r="UCU69"/>
      <c r="UCV69"/>
      <c r="UCW69"/>
      <c r="UCX69"/>
      <c r="UCY69"/>
      <c r="UCZ69"/>
      <c r="UDA69"/>
      <c r="UDB69"/>
      <c r="UDC69"/>
      <c r="UDD69"/>
      <c r="UDE69"/>
      <c r="UDF69"/>
      <c r="UDG69"/>
      <c r="UDH69"/>
      <c r="UDI69"/>
      <c r="UDJ69"/>
      <c r="UDK69"/>
      <c r="UDL69"/>
      <c r="UDM69"/>
      <c r="UDN69"/>
      <c r="UDO69"/>
      <c r="UDP69"/>
      <c r="UDQ69"/>
      <c r="UDR69"/>
      <c r="UDS69"/>
      <c r="UDT69"/>
      <c r="UDU69"/>
      <c r="UDV69"/>
      <c r="UDW69"/>
      <c r="UDX69"/>
      <c r="UDY69"/>
      <c r="UDZ69"/>
      <c r="UEA69"/>
      <c r="UEB69"/>
      <c r="UEC69"/>
      <c r="UED69"/>
      <c r="UEE69"/>
      <c r="UEF69"/>
      <c r="UEG69"/>
      <c r="UEH69"/>
      <c r="UEI69"/>
      <c r="UEJ69"/>
      <c r="UEK69"/>
      <c r="UEL69"/>
      <c r="UEM69"/>
      <c r="UEN69"/>
      <c r="UEO69"/>
      <c r="UEP69"/>
      <c r="UEQ69"/>
      <c r="UER69"/>
      <c r="UES69"/>
      <c r="UET69"/>
      <c r="UEU69"/>
      <c r="UEV69"/>
      <c r="UEW69"/>
      <c r="UEX69"/>
      <c r="UEY69"/>
      <c r="UEZ69"/>
      <c r="UFA69"/>
      <c r="UFB69"/>
      <c r="UFC69"/>
      <c r="UFD69"/>
      <c r="UFE69"/>
      <c r="UFF69"/>
      <c r="UFG69"/>
      <c r="UFH69"/>
      <c r="UFI69"/>
      <c r="UFJ69"/>
      <c r="UFK69"/>
      <c r="UFL69"/>
      <c r="UFM69"/>
      <c r="UFN69"/>
      <c r="UFO69"/>
      <c r="UFP69"/>
      <c r="UFQ69"/>
      <c r="UFR69"/>
      <c r="UFS69"/>
      <c r="UFT69"/>
      <c r="UFU69"/>
      <c r="UFV69"/>
      <c r="UFW69"/>
      <c r="UFX69"/>
      <c r="UFY69"/>
      <c r="UFZ69"/>
      <c r="UGA69"/>
      <c r="UGB69"/>
      <c r="UGC69"/>
      <c r="UGD69"/>
      <c r="UGE69"/>
      <c r="UGF69"/>
      <c r="UGG69"/>
      <c r="UGH69"/>
      <c r="UGI69"/>
      <c r="UGJ69"/>
      <c r="UGK69"/>
      <c r="UGL69"/>
      <c r="UGM69"/>
      <c r="UGN69"/>
      <c r="UGO69"/>
      <c r="UGP69"/>
      <c r="UGQ69"/>
      <c r="UGR69"/>
      <c r="UGS69"/>
      <c r="UGT69"/>
      <c r="UGU69"/>
      <c r="UGV69"/>
      <c r="UGW69"/>
      <c r="UGX69"/>
      <c r="UGY69"/>
      <c r="UGZ69"/>
      <c r="UHA69"/>
      <c r="UHB69"/>
      <c r="UHC69"/>
      <c r="UHD69"/>
      <c r="UHE69"/>
      <c r="UHF69"/>
      <c r="UHG69"/>
      <c r="UHH69"/>
      <c r="UHI69"/>
      <c r="UHJ69"/>
      <c r="UHK69"/>
      <c r="UHL69"/>
      <c r="UHM69"/>
      <c r="UHN69"/>
      <c r="UHO69"/>
      <c r="UHP69"/>
      <c r="UHQ69"/>
      <c r="UHR69"/>
      <c r="UHS69"/>
      <c r="UHT69"/>
      <c r="UHU69"/>
      <c r="UHV69"/>
      <c r="UHW69"/>
      <c r="UHX69"/>
      <c r="UHY69"/>
      <c r="UHZ69"/>
      <c r="UIA69"/>
      <c r="UIB69"/>
      <c r="UIC69"/>
      <c r="UID69"/>
      <c r="UIE69"/>
      <c r="UIF69"/>
      <c r="UIG69"/>
      <c r="UIH69"/>
      <c r="UII69"/>
      <c r="UIJ69"/>
      <c r="UIK69"/>
      <c r="UIL69"/>
      <c r="UIM69"/>
      <c r="UIN69"/>
      <c r="UIO69"/>
      <c r="UIP69"/>
      <c r="UIQ69"/>
      <c r="UIR69"/>
      <c r="UIS69"/>
      <c r="UIT69"/>
      <c r="UIU69"/>
      <c r="UIV69"/>
      <c r="UIW69"/>
      <c r="UIX69"/>
      <c r="UIY69"/>
      <c r="UIZ69"/>
      <c r="UJA69"/>
      <c r="UJB69"/>
      <c r="UJC69"/>
      <c r="UJD69"/>
      <c r="UJE69"/>
      <c r="UJF69"/>
      <c r="UJG69"/>
      <c r="UJH69"/>
      <c r="UJI69"/>
      <c r="UJJ69"/>
      <c r="UJK69"/>
      <c r="UJL69"/>
      <c r="UJM69"/>
      <c r="UJN69"/>
      <c r="UJO69"/>
      <c r="UJP69"/>
      <c r="UJQ69"/>
      <c r="UJR69"/>
      <c r="UJS69"/>
      <c r="UJT69"/>
      <c r="UJU69"/>
      <c r="UJV69"/>
      <c r="UJW69"/>
      <c r="UJX69"/>
      <c r="UJY69"/>
      <c r="UJZ69"/>
      <c r="UKA69"/>
      <c r="UKB69"/>
      <c r="UKC69"/>
      <c r="UKD69"/>
      <c r="UKE69"/>
      <c r="UKF69"/>
      <c r="UKG69"/>
      <c r="UKH69"/>
      <c r="UKI69"/>
      <c r="UKJ69"/>
      <c r="UKK69"/>
      <c r="UKL69"/>
      <c r="UKM69"/>
      <c r="UKN69"/>
      <c r="UKO69"/>
      <c r="UKP69"/>
      <c r="UKQ69"/>
      <c r="UKR69"/>
      <c r="UKS69"/>
      <c r="UKT69"/>
      <c r="UKU69"/>
      <c r="UKV69"/>
      <c r="UKW69"/>
      <c r="UKX69"/>
      <c r="UKY69"/>
      <c r="UKZ69"/>
      <c r="ULA69"/>
      <c r="ULB69"/>
      <c r="ULC69"/>
      <c r="ULD69"/>
      <c r="ULE69"/>
      <c r="ULF69"/>
      <c r="ULG69"/>
      <c r="ULH69"/>
      <c r="ULI69"/>
      <c r="ULJ69"/>
      <c r="ULK69"/>
      <c r="ULL69"/>
      <c r="ULM69"/>
      <c r="ULN69"/>
      <c r="ULO69"/>
      <c r="ULP69"/>
      <c r="ULQ69"/>
      <c r="ULR69"/>
      <c r="ULS69"/>
      <c r="ULT69"/>
      <c r="ULU69"/>
      <c r="ULV69"/>
      <c r="ULW69"/>
      <c r="ULX69"/>
      <c r="ULY69"/>
      <c r="ULZ69"/>
      <c r="UMA69"/>
      <c r="UMB69"/>
      <c r="UMC69"/>
      <c r="UMD69"/>
      <c r="UME69"/>
      <c r="UMF69"/>
      <c r="UMG69"/>
      <c r="UMH69"/>
      <c r="UMI69"/>
      <c r="UMJ69"/>
      <c r="UMK69"/>
      <c r="UML69"/>
      <c r="UMM69"/>
      <c r="UMN69"/>
      <c r="UMO69"/>
      <c r="UMP69"/>
      <c r="UMQ69"/>
      <c r="UMR69"/>
      <c r="UMS69"/>
      <c r="UMT69"/>
      <c r="UMU69"/>
      <c r="UMV69"/>
      <c r="UMW69"/>
      <c r="UMX69"/>
      <c r="UMY69"/>
      <c r="UMZ69"/>
      <c r="UNA69"/>
      <c r="UNB69"/>
      <c r="UNC69"/>
      <c r="UND69"/>
      <c r="UNE69"/>
      <c r="UNF69"/>
      <c r="UNG69"/>
      <c r="UNH69"/>
      <c r="UNI69"/>
      <c r="UNJ69"/>
      <c r="UNK69"/>
      <c r="UNL69"/>
      <c r="UNM69"/>
      <c r="UNN69"/>
      <c r="UNO69"/>
      <c r="UNP69"/>
      <c r="UNQ69"/>
      <c r="UNR69"/>
      <c r="UNS69"/>
      <c r="UNT69"/>
      <c r="UNU69"/>
      <c r="UNV69"/>
      <c r="UNW69"/>
      <c r="UNX69"/>
      <c r="UNY69"/>
      <c r="UNZ69"/>
      <c r="UOA69"/>
      <c r="UOB69"/>
      <c r="UOC69"/>
      <c r="UOD69"/>
      <c r="UOE69"/>
      <c r="UOF69"/>
      <c r="UOG69"/>
      <c r="UOH69"/>
      <c r="UOI69"/>
      <c r="UOJ69"/>
      <c r="UOK69"/>
      <c r="UOL69"/>
      <c r="UOM69"/>
      <c r="UON69"/>
      <c r="UOO69"/>
      <c r="UOP69"/>
      <c r="UOQ69"/>
      <c r="UOR69"/>
      <c r="UOS69"/>
      <c r="UOT69"/>
      <c r="UOU69"/>
      <c r="UOV69"/>
      <c r="UOW69"/>
      <c r="UOX69"/>
      <c r="UOY69"/>
      <c r="UOZ69"/>
      <c r="UPA69"/>
      <c r="UPB69"/>
      <c r="UPC69"/>
      <c r="UPD69"/>
      <c r="UPE69"/>
      <c r="UPF69"/>
      <c r="UPG69"/>
      <c r="UPH69"/>
      <c r="UPI69"/>
      <c r="UPJ69"/>
      <c r="UPK69"/>
      <c r="UPL69"/>
      <c r="UPM69"/>
      <c r="UPN69"/>
      <c r="UPO69"/>
      <c r="UPP69"/>
      <c r="UPQ69"/>
      <c r="UPR69"/>
      <c r="UPS69"/>
      <c r="UPT69"/>
      <c r="UPU69"/>
      <c r="UPV69"/>
      <c r="UPW69"/>
      <c r="UPX69"/>
      <c r="UPY69"/>
      <c r="UPZ69"/>
      <c r="UQA69"/>
      <c r="UQB69"/>
      <c r="UQC69"/>
      <c r="UQD69"/>
      <c r="UQE69"/>
      <c r="UQF69"/>
      <c r="UQG69"/>
      <c r="UQH69"/>
      <c r="UQI69"/>
      <c r="UQJ69"/>
      <c r="UQK69"/>
      <c r="UQL69"/>
      <c r="UQM69"/>
      <c r="UQN69"/>
      <c r="UQO69"/>
      <c r="UQP69"/>
      <c r="UQQ69"/>
      <c r="UQR69"/>
      <c r="UQS69"/>
      <c r="UQT69"/>
      <c r="UQU69"/>
      <c r="UQV69"/>
      <c r="UQW69"/>
      <c r="UQX69"/>
      <c r="UQY69"/>
      <c r="UQZ69"/>
      <c r="URA69"/>
      <c r="URB69"/>
      <c r="URC69"/>
      <c r="URD69"/>
      <c r="URE69"/>
      <c r="URF69"/>
      <c r="URG69"/>
      <c r="URH69"/>
      <c r="URI69"/>
      <c r="URJ69"/>
      <c r="URK69"/>
      <c r="URL69"/>
      <c r="URM69"/>
      <c r="URN69"/>
      <c r="URO69"/>
      <c r="URP69"/>
      <c r="URQ69"/>
      <c r="URR69"/>
      <c r="URS69"/>
      <c r="URT69"/>
      <c r="URU69"/>
      <c r="URV69"/>
      <c r="URW69"/>
      <c r="URX69"/>
      <c r="URY69"/>
      <c r="URZ69"/>
      <c r="USA69"/>
      <c r="USB69"/>
      <c r="USC69"/>
      <c r="USD69"/>
      <c r="USE69"/>
      <c r="USF69"/>
      <c r="USG69"/>
      <c r="USH69"/>
      <c r="USI69"/>
      <c r="USJ69"/>
      <c r="USK69"/>
      <c r="USL69"/>
      <c r="USM69"/>
      <c r="USN69"/>
      <c r="USO69"/>
      <c r="USP69"/>
      <c r="USQ69"/>
      <c r="USR69"/>
      <c r="USS69"/>
      <c r="UST69"/>
      <c r="USU69"/>
      <c r="USV69"/>
      <c r="USW69"/>
      <c r="USX69"/>
      <c r="USY69"/>
      <c r="USZ69"/>
      <c r="UTA69"/>
      <c r="UTB69"/>
      <c r="UTC69"/>
      <c r="UTD69"/>
      <c r="UTE69"/>
      <c r="UTF69"/>
      <c r="UTG69"/>
      <c r="UTH69"/>
      <c r="UTI69"/>
      <c r="UTJ69"/>
      <c r="UTK69"/>
      <c r="UTL69"/>
      <c r="UTM69"/>
      <c r="UTN69"/>
      <c r="UTO69"/>
      <c r="UTP69"/>
      <c r="UTQ69"/>
      <c r="UTR69"/>
      <c r="UTS69"/>
      <c r="UTT69"/>
      <c r="UTU69"/>
      <c r="UTV69"/>
      <c r="UTW69"/>
      <c r="UTX69"/>
      <c r="UTY69"/>
      <c r="UTZ69"/>
      <c r="UUA69"/>
      <c r="UUB69"/>
      <c r="UUC69"/>
      <c r="UUD69"/>
      <c r="UUE69"/>
      <c r="UUF69"/>
      <c r="UUG69"/>
      <c r="UUH69"/>
      <c r="UUI69"/>
      <c r="UUJ69"/>
      <c r="UUK69"/>
      <c r="UUL69"/>
      <c r="UUM69"/>
      <c r="UUN69"/>
      <c r="UUO69"/>
      <c r="UUP69"/>
      <c r="UUQ69"/>
      <c r="UUR69"/>
      <c r="UUS69"/>
      <c r="UUT69"/>
      <c r="UUU69"/>
      <c r="UUV69"/>
      <c r="UUW69"/>
      <c r="UUX69"/>
      <c r="UUY69"/>
      <c r="UUZ69"/>
      <c r="UVA69"/>
      <c r="UVB69"/>
      <c r="UVC69"/>
      <c r="UVD69"/>
      <c r="UVE69"/>
      <c r="UVF69"/>
      <c r="UVG69"/>
      <c r="UVH69"/>
      <c r="UVI69"/>
      <c r="UVJ69"/>
      <c r="UVK69"/>
      <c r="UVL69"/>
      <c r="UVM69"/>
      <c r="UVN69"/>
      <c r="UVO69"/>
      <c r="UVP69"/>
      <c r="UVQ69"/>
      <c r="UVR69"/>
      <c r="UVS69"/>
      <c r="UVT69"/>
      <c r="UVU69"/>
      <c r="UVV69"/>
      <c r="UVW69"/>
      <c r="UVX69"/>
      <c r="UVY69"/>
      <c r="UVZ69"/>
      <c r="UWA69"/>
      <c r="UWB69"/>
      <c r="UWC69"/>
      <c r="UWD69"/>
      <c r="UWE69"/>
      <c r="UWF69"/>
      <c r="UWG69"/>
      <c r="UWH69"/>
      <c r="UWI69"/>
      <c r="UWJ69"/>
      <c r="UWK69"/>
      <c r="UWL69"/>
      <c r="UWM69"/>
      <c r="UWN69"/>
      <c r="UWO69"/>
      <c r="UWP69"/>
      <c r="UWQ69"/>
      <c r="UWR69"/>
      <c r="UWS69"/>
      <c r="UWT69"/>
      <c r="UWU69"/>
      <c r="UWV69"/>
      <c r="UWW69"/>
      <c r="UWX69"/>
      <c r="UWY69"/>
      <c r="UWZ69"/>
      <c r="UXA69"/>
      <c r="UXB69"/>
      <c r="UXC69"/>
      <c r="UXD69"/>
      <c r="UXE69"/>
      <c r="UXF69"/>
      <c r="UXG69"/>
      <c r="UXH69"/>
      <c r="UXI69"/>
      <c r="UXJ69"/>
      <c r="UXK69"/>
      <c r="UXL69"/>
      <c r="UXM69"/>
      <c r="UXN69"/>
      <c r="UXO69"/>
      <c r="UXP69"/>
      <c r="UXQ69"/>
      <c r="UXR69"/>
      <c r="UXS69"/>
      <c r="UXT69"/>
      <c r="UXU69"/>
      <c r="UXV69"/>
      <c r="UXW69"/>
      <c r="UXX69"/>
      <c r="UXY69"/>
      <c r="UXZ69"/>
      <c r="UYA69"/>
      <c r="UYB69"/>
      <c r="UYC69"/>
      <c r="UYD69"/>
      <c r="UYE69"/>
      <c r="UYF69"/>
      <c r="UYG69"/>
      <c r="UYH69"/>
      <c r="UYI69"/>
      <c r="UYJ69"/>
      <c r="UYK69"/>
      <c r="UYL69"/>
      <c r="UYM69"/>
      <c r="UYN69"/>
      <c r="UYO69"/>
      <c r="UYP69"/>
      <c r="UYQ69"/>
      <c r="UYR69"/>
      <c r="UYS69"/>
      <c r="UYT69"/>
      <c r="UYU69"/>
      <c r="UYV69"/>
      <c r="UYW69"/>
      <c r="UYX69"/>
      <c r="UYY69"/>
      <c r="UYZ69"/>
      <c r="UZA69"/>
      <c r="UZB69"/>
      <c r="UZC69"/>
      <c r="UZD69"/>
      <c r="UZE69"/>
      <c r="UZF69"/>
      <c r="UZG69"/>
      <c r="UZH69"/>
      <c r="UZI69"/>
      <c r="UZJ69"/>
      <c r="UZK69"/>
      <c r="UZL69"/>
      <c r="UZM69"/>
      <c r="UZN69"/>
      <c r="UZO69"/>
      <c r="UZP69"/>
      <c r="UZQ69"/>
      <c r="UZR69"/>
      <c r="UZS69"/>
      <c r="UZT69"/>
      <c r="UZU69"/>
      <c r="UZV69"/>
      <c r="UZW69"/>
      <c r="UZX69"/>
      <c r="UZY69"/>
      <c r="UZZ69"/>
      <c r="VAA69"/>
      <c r="VAB69"/>
      <c r="VAC69"/>
      <c r="VAD69"/>
      <c r="VAE69"/>
      <c r="VAF69"/>
      <c r="VAG69"/>
      <c r="VAH69"/>
      <c r="VAI69"/>
      <c r="VAJ69"/>
      <c r="VAK69"/>
      <c r="VAL69"/>
      <c r="VAM69"/>
      <c r="VAN69"/>
      <c r="VAO69"/>
      <c r="VAP69"/>
      <c r="VAQ69"/>
      <c r="VAR69"/>
      <c r="VAS69"/>
      <c r="VAT69"/>
      <c r="VAU69"/>
      <c r="VAV69"/>
      <c r="VAW69"/>
      <c r="VAX69"/>
      <c r="VAY69"/>
      <c r="VAZ69"/>
      <c r="VBA69"/>
      <c r="VBB69"/>
      <c r="VBC69"/>
      <c r="VBD69"/>
      <c r="VBE69"/>
      <c r="VBF69"/>
      <c r="VBG69"/>
      <c r="VBH69"/>
      <c r="VBI69"/>
      <c r="VBJ69"/>
      <c r="VBK69"/>
      <c r="VBL69"/>
      <c r="VBM69"/>
      <c r="VBN69"/>
      <c r="VBO69"/>
      <c r="VBP69"/>
      <c r="VBQ69"/>
      <c r="VBR69"/>
      <c r="VBS69"/>
      <c r="VBT69"/>
      <c r="VBU69"/>
      <c r="VBV69"/>
      <c r="VBW69"/>
      <c r="VBX69"/>
      <c r="VBY69"/>
      <c r="VBZ69"/>
      <c r="VCA69"/>
      <c r="VCB69"/>
      <c r="VCC69"/>
      <c r="VCD69"/>
      <c r="VCE69"/>
      <c r="VCF69"/>
      <c r="VCG69"/>
      <c r="VCH69"/>
      <c r="VCI69"/>
      <c r="VCJ69"/>
      <c r="VCK69"/>
      <c r="VCL69"/>
      <c r="VCM69"/>
      <c r="VCN69"/>
      <c r="VCO69"/>
      <c r="VCP69"/>
      <c r="VCQ69"/>
      <c r="VCR69"/>
      <c r="VCS69"/>
      <c r="VCT69"/>
      <c r="VCU69"/>
      <c r="VCV69"/>
      <c r="VCW69"/>
      <c r="VCX69"/>
      <c r="VCY69"/>
      <c r="VCZ69"/>
      <c r="VDA69"/>
      <c r="VDB69"/>
      <c r="VDC69"/>
      <c r="VDD69"/>
      <c r="VDE69"/>
      <c r="VDF69"/>
      <c r="VDG69"/>
      <c r="VDH69"/>
      <c r="VDI69"/>
      <c r="VDJ69"/>
      <c r="VDK69"/>
      <c r="VDL69"/>
      <c r="VDM69"/>
      <c r="VDN69"/>
      <c r="VDO69"/>
      <c r="VDP69"/>
      <c r="VDQ69"/>
      <c r="VDR69"/>
      <c r="VDS69"/>
      <c r="VDT69"/>
      <c r="VDU69"/>
      <c r="VDV69"/>
      <c r="VDW69"/>
      <c r="VDX69"/>
      <c r="VDY69"/>
      <c r="VDZ69"/>
      <c r="VEA69"/>
      <c r="VEB69"/>
      <c r="VEC69"/>
      <c r="VED69"/>
      <c r="VEE69"/>
      <c r="VEF69"/>
      <c r="VEG69"/>
      <c r="VEH69"/>
      <c r="VEI69"/>
      <c r="VEJ69"/>
      <c r="VEK69"/>
      <c r="VEL69"/>
      <c r="VEM69"/>
      <c r="VEN69"/>
      <c r="VEO69"/>
      <c r="VEP69"/>
      <c r="VEQ69"/>
      <c r="VER69"/>
      <c r="VES69"/>
      <c r="VET69"/>
      <c r="VEU69"/>
      <c r="VEV69"/>
      <c r="VEW69"/>
      <c r="VEX69"/>
      <c r="VEY69"/>
      <c r="VEZ69"/>
      <c r="VFA69"/>
      <c r="VFB69"/>
      <c r="VFC69"/>
      <c r="VFD69"/>
      <c r="VFE69"/>
      <c r="VFF69"/>
      <c r="VFG69"/>
      <c r="VFH69"/>
      <c r="VFI69"/>
      <c r="VFJ69"/>
      <c r="VFK69"/>
      <c r="VFL69"/>
      <c r="VFM69"/>
      <c r="VFN69"/>
      <c r="VFO69"/>
      <c r="VFP69"/>
      <c r="VFQ69"/>
      <c r="VFR69"/>
      <c r="VFS69"/>
      <c r="VFT69"/>
      <c r="VFU69"/>
      <c r="VFV69"/>
      <c r="VFW69"/>
      <c r="VFX69"/>
      <c r="VFY69"/>
      <c r="VFZ69"/>
      <c r="VGA69"/>
      <c r="VGB69"/>
      <c r="VGC69"/>
      <c r="VGD69"/>
      <c r="VGE69"/>
      <c r="VGF69"/>
      <c r="VGG69"/>
      <c r="VGH69"/>
      <c r="VGI69"/>
      <c r="VGJ69"/>
      <c r="VGK69"/>
      <c r="VGL69"/>
      <c r="VGM69"/>
      <c r="VGN69"/>
      <c r="VGO69"/>
      <c r="VGP69"/>
      <c r="VGQ69"/>
      <c r="VGR69"/>
      <c r="VGS69"/>
      <c r="VGT69"/>
      <c r="VGU69"/>
      <c r="VGV69"/>
      <c r="VGW69"/>
      <c r="VGX69"/>
      <c r="VGY69"/>
      <c r="VGZ69"/>
      <c r="VHA69"/>
      <c r="VHB69"/>
      <c r="VHC69"/>
      <c r="VHD69"/>
      <c r="VHE69"/>
      <c r="VHF69"/>
      <c r="VHG69"/>
      <c r="VHH69"/>
      <c r="VHI69"/>
      <c r="VHJ69"/>
      <c r="VHK69"/>
      <c r="VHL69"/>
      <c r="VHM69"/>
      <c r="VHN69"/>
      <c r="VHO69"/>
      <c r="VHP69"/>
      <c r="VHQ69"/>
      <c r="VHR69"/>
      <c r="VHS69"/>
      <c r="VHT69"/>
      <c r="VHU69"/>
      <c r="VHV69"/>
      <c r="VHW69"/>
      <c r="VHX69"/>
      <c r="VHY69"/>
      <c r="VHZ69"/>
      <c r="VIA69"/>
      <c r="VIB69"/>
      <c r="VIC69"/>
      <c r="VID69"/>
      <c r="VIE69"/>
      <c r="VIF69"/>
      <c r="VIG69"/>
      <c r="VIH69"/>
      <c r="VII69"/>
      <c r="VIJ69"/>
      <c r="VIK69"/>
      <c r="VIL69"/>
      <c r="VIM69"/>
      <c r="VIN69"/>
      <c r="VIO69"/>
      <c r="VIP69"/>
      <c r="VIQ69"/>
      <c r="VIR69"/>
      <c r="VIS69"/>
      <c r="VIT69"/>
      <c r="VIU69"/>
      <c r="VIV69"/>
      <c r="VIW69"/>
      <c r="VIX69"/>
      <c r="VIY69"/>
      <c r="VIZ69"/>
      <c r="VJA69"/>
      <c r="VJB69"/>
      <c r="VJC69"/>
      <c r="VJD69"/>
      <c r="VJE69"/>
      <c r="VJF69"/>
      <c r="VJG69"/>
      <c r="VJH69"/>
      <c r="VJI69"/>
      <c r="VJJ69"/>
      <c r="VJK69"/>
      <c r="VJL69"/>
      <c r="VJM69"/>
      <c r="VJN69"/>
      <c r="VJO69"/>
      <c r="VJP69"/>
      <c r="VJQ69"/>
      <c r="VJR69"/>
      <c r="VJS69"/>
      <c r="VJT69"/>
      <c r="VJU69"/>
      <c r="VJV69"/>
      <c r="VJW69"/>
      <c r="VJX69"/>
      <c r="VJY69"/>
      <c r="VJZ69"/>
      <c r="VKA69"/>
      <c r="VKB69"/>
      <c r="VKC69"/>
      <c r="VKD69"/>
      <c r="VKE69"/>
      <c r="VKF69"/>
      <c r="VKG69"/>
      <c r="VKH69"/>
      <c r="VKI69"/>
      <c r="VKJ69"/>
      <c r="VKK69"/>
      <c r="VKL69"/>
      <c r="VKM69"/>
      <c r="VKN69"/>
      <c r="VKO69"/>
      <c r="VKP69"/>
      <c r="VKQ69"/>
      <c r="VKR69"/>
      <c r="VKS69"/>
      <c r="VKT69"/>
      <c r="VKU69"/>
      <c r="VKV69"/>
      <c r="VKW69"/>
      <c r="VKX69"/>
      <c r="VKY69"/>
      <c r="VKZ69"/>
      <c r="VLA69"/>
      <c r="VLB69"/>
      <c r="VLC69"/>
      <c r="VLD69"/>
      <c r="VLE69"/>
      <c r="VLF69"/>
      <c r="VLG69"/>
      <c r="VLH69"/>
      <c r="VLI69"/>
      <c r="VLJ69"/>
      <c r="VLK69"/>
      <c r="VLL69"/>
      <c r="VLM69"/>
      <c r="VLN69"/>
      <c r="VLO69"/>
      <c r="VLP69"/>
      <c r="VLQ69"/>
      <c r="VLR69"/>
      <c r="VLS69"/>
      <c r="VLT69"/>
      <c r="VLU69"/>
      <c r="VLV69"/>
      <c r="VLW69"/>
      <c r="VLX69"/>
      <c r="VLY69"/>
      <c r="VLZ69"/>
      <c r="VMA69"/>
      <c r="VMB69"/>
      <c r="VMC69"/>
      <c r="VMD69"/>
      <c r="VME69"/>
      <c r="VMF69"/>
      <c r="VMG69"/>
      <c r="VMH69"/>
      <c r="VMI69"/>
      <c r="VMJ69"/>
      <c r="VMK69"/>
      <c r="VML69"/>
      <c r="VMM69"/>
      <c r="VMN69"/>
      <c r="VMO69"/>
      <c r="VMP69"/>
      <c r="VMQ69"/>
      <c r="VMR69"/>
      <c r="VMS69"/>
      <c r="VMT69"/>
      <c r="VMU69"/>
      <c r="VMV69"/>
      <c r="VMW69"/>
      <c r="VMX69"/>
      <c r="VMY69"/>
      <c r="VMZ69"/>
      <c r="VNA69"/>
      <c r="VNB69"/>
      <c r="VNC69"/>
      <c r="VND69"/>
      <c r="VNE69"/>
      <c r="VNF69"/>
      <c r="VNG69"/>
      <c r="VNH69"/>
      <c r="VNI69"/>
      <c r="VNJ69"/>
      <c r="VNK69"/>
      <c r="VNL69"/>
      <c r="VNM69"/>
      <c r="VNN69"/>
      <c r="VNO69"/>
      <c r="VNP69"/>
      <c r="VNQ69"/>
      <c r="VNR69"/>
      <c r="VNS69"/>
      <c r="VNT69"/>
      <c r="VNU69"/>
      <c r="VNV69"/>
      <c r="VNW69"/>
      <c r="VNX69"/>
      <c r="VNY69"/>
      <c r="VNZ69"/>
      <c r="VOA69"/>
      <c r="VOB69"/>
      <c r="VOC69"/>
      <c r="VOD69"/>
      <c r="VOE69"/>
      <c r="VOF69"/>
      <c r="VOG69"/>
      <c r="VOH69"/>
      <c r="VOI69"/>
      <c r="VOJ69"/>
      <c r="VOK69"/>
      <c r="VOL69"/>
      <c r="VOM69"/>
      <c r="VON69"/>
      <c r="VOO69"/>
      <c r="VOP69"/>
      <c r="VOQ69"/>
      <c r="VOR69"/>
      <c r="VOS69"/>
      <c r="VOT69"/>
      <c r="VOU69"/>
      <c r="VOV69"/>
      <c r="VOW69"/>
      <c r="VOX69"/>
      <c r="VOY69"/>
      <c r="VOZ69"/>
      <c r="VPA69"/>
      <c r="VPB69"/>
      <c r="VPC69"/>
      <c r="VPD69"/>
      <c r="VPE69"/>
      <c r="VPF69"/>
      <c r="VPG69"/>
      <c r="VPH69"/>
      <c r="VPI69"/>
      <c r="VPJ69"/>
      <c r="VPK69"/>
      <c r="VPL69"/>
      <c r="VPM69"/>
      <c r="VPN69"/>
      <c r="VPO69"/>
      <c r="VPP69"/>
      <c r="VPQ69"/>
      <c r="VPR69"/>
      <c r="VPS69"/>
      <c r="VPT69"/>
      <c r="VPU69"/>
      <c r="VPV69"/>
      <c r="VPW69"/>
      <c r="VPX69"/>
      <c r="VPY69"/>
      <c r="VPZ69"/>
      <c r="VQA69"/>
      <c r="VQB69"/>
      <c r="VQC69"/>
      <c r="VQD69"/>
      <c r="VQE69"/>
      <c r="VQF69"/>
      <c r="VQG69"/>
      <c r="VQH69"/>
      <c r="VQI69"/>
      <c r="VQJ69"/>
      <c r="VQK69"/>
      <c r="VQL69"/>
      <c r="VQM69"/>
      <c r="VQN69"/>
      <c r="VQO69"/>
      <c r="VQP69"/>
      <c r="VQQ69"/>
      <c r="VQR69"/>
      <c r="VQS69"/>
      <c r="VQT69"/>
      <c r="VQU69"/>
      <c r="VQV69"/>
      <c r="VQW69"/>
      <c r="VQX69"/>
      <c r="VQY69"/>
      <c r="VQZ69"/>
      <c r="VRA69"/>
      <c r="VRB69"/>
      <c r="VRC69"/>
      <c r="VRD69"/>
      <c r="VRE69"/>
      <c r="VRF69"/>
      <c r="VRG69"/>
      <c r="VRH69"/>
      <c r="VRI69"/>
      <c r="VRJ69"/>
      <c r="VRK69"/>
      <c r="VRL69"/>
      <c r="VRM69"/>
      <c r="VRN69"/>
      <c r="VRO69"/>
      <c r="VRP69"/>
      <c r="VRQ69"/>
      <c r="VRR69"/>
      <c r="VRS69"/>
      <c r="VRT69"/>
      <c r="VRU69"/>
      <c r="VRV69"/>
      <c r="VRW69"/>
      <c r="VRX69"/>
      <c r="VRY69"/>
      <c r="VRZ69"/>
      <c r="VSA69"/>
      <c r="VSB69"/>
      <c r="VSC69"/>
      <c r="VSD69"/>
      <c r="VSE69"/>
      <c r="VSF69"/>
      <c r="VSG69"/>
      <c r="VSH69"/>
      <c r="VSI69"/>
      <c r="VSJ69"/>
      <c r="VSK69"/>
      <c r="VSL69"/>
      <c r="VSM69"/>
      <c r="VSN69"/>
      <c r="VSO69"/>
      <c r="VSP69"/>
      <c r="VSQ69"/>
      <c r="VSR69"/>
      <c r="VSS69"/>
      <c r="VST69"/>
      <c r="VSU69"/>
      <c r="VSV69"/>
      <c r="VSW69"/>
      <c r="VSX69"/>
      <c r="VSY69"/>
      <c r="VSZ69"/>
      <c r="VTA69"/>
      <c r="VTB69"/>
      <c r="VTC69"/>
      <c r="VTD69"/>
      <c r="VTE69"/>
      <c r="VTF69"/>
      <c r="VTG69"/>
      <c r="VTH69"/>
      <c r="VTI69"/>
      <c r="VTJ69"/>
      <c r="VTK69"/>
      <c r="VTL69"/>
      <c r="VTM69"/>
      <c r="VTN69"/>
      <c r="VTO69"/>
      <c r="VTP69"/>
      <c r="VTQ69"/>
      <c r="VTR69"/>
      <c r="VTS69"/>
      <c r="VTT69"/>
      <c r="VTU69"/>
      <c r="VTV69"/>
      <c r="VTW69"/>
      <c r="VTX69"/>
      <c r="VTY69"/>
      <c r="VTZ69"/>
      <c r="VUA69"/>
      <c r="VUB69"/>
      <c r="VUC69"/>
      <c r="VUD69"/>
      <c r="VUE69"/>
      <c r="VUF69"/>
      <c r="VUG69"/>
      <c r="VUH69"/>
      <c r="VUI69"/>
      <c r="VUJ69"/>
      <c r="VUK69"/>
      <c r="VUL69"/>
      <c r="VUM69"/>
      <c r="VUN69"/>
      <c r="VUO69"/>
      <c r="VUP69"/>
      <c r="VUQ69"/>
      <c r="VUR69"/>
      <c r="VUS69"/>
      <c r="VUT69"/>
      <c r="VUU69"/>
      <c r="VUV69"/>
      <c r="VUW69"/>
      <c r="VUX69"/>
      <c r="VUY69"/>
      <c r="VUZ69"/>
      <c r="VVA69"/>
      <c r="VVB69"/>
      <c r="VVC69"/>
      <c r="VVD69"/>
      <c r="VVE69"/>
      <c r="VVF69"/>
      <c r="VVG69"/>
      <c r="VVH69"/>
      <c r="VVI69"/>
      <c r="VVJ69"/>
      <c r="VVK69"/>
      <c r="VVL69"/>
      <c r="VVM69"/>
      <c r="VVN69"/>
      <c r="VVO69"/>
      <c r="VVP69"/>
      <c r="VVQ69"/>
      <c r="VVR69"/>
      <c r="VVS69"/>
      <c r="VVT69"/>
      <c r="VVU69"/>
      <c r="VVV69"/>
      <c r="VVW69"/>
      <c r="VVX69"/>
      <c r="VVY69"/>
      <c r="VVZ69"/>
      <c r="VWA69"/>
      <c r="VWB69"/>
      <c r="VWC69"/>
      <c r="VWD69"/>
      <c r="VWE69"/>
      <c r="VWF69"/>
      <c r="VWG69"/>
      <c r="VWH69"/>
      <c r="VWI69"/>
      <c r="VWJ69"/>
      <c r="VWK69"/>
      <c r="VWL69"/>
      <c r="VWM69"/>
      <c r="VWN69"/>
      <c r="VWO69"/>
      <c r="VWP69"/>
      <c r="VWQ69"/>
      <c r="VWR69"/>
      <c r="VWS69"/>
      <c r="VWT69"/>
      <c r="VWU69"/>
      <c r="VWV69"/>
      <c r="VWW69"/>
      <c r="VWX69"/>
      <c r="VWY69"/>
      <c r="VWZ69"/>
      <c r="VXA69"/>
      <c r="VXB69"/>
      <c r="VXC69"/>
      <c r="VXD69"/>
      <c r="VXE69"/>
      <c r="VXF69"/>
      <c r="VXG69"/>
      <c r="VXH69"/>
      <c r="VXI69"/>
      <c r="VXJ69"/>
      <c r="VXK69"/>
      <c r="VXL69"/>
      <c r="VXM69"/>
      <c r="VXN69"/>
      <c r="VXO69"/>
      <c r="VXP69"/>
      <c r="VXQ69"/>
      <c r="VXR69"/>
      <c r="VXS69"/>
      <c r="VXT69"/>
      <c r="VXU69"/>
      <c r="VXV69"/>
      <c r="VXW69"/>
      <c r="VXX69"/>
      <c r="VXY69"/>
      <c r="VXZ69"/>
      <c r="VYA69"/>
      <c r="VYB69"/>
      <c r="VYC69"/>
      <c r="VYD69"/>
      <c r="VYE69"/>
      <c r="VYF69"/>
      <c r="VYG69"/>
      <c r="VYH69"/>
      <c r="VYI69"/>
      <c r="VYJ69"/>
      <c r="VYK69"/>
      <c r="VYL69"/>
      <c r="VYM69"/>
      <c r="VYN69"/>
      <c r="VYO69"/>
      <c r="VYP69"/>
      <c r="VYQ69"/>
      <c r="VYR69"/>
      <c r="VYS69"/>
      <c r="VYT69"/>
      <c r="VYU69"/>
      <c r="VYV69"/>
      <c r="VYW69"/>
      <c r="VYX69"/>
      <c r="VYY69"/>
      <c r="VYZ69"/>
      <c r="VZA69"/>
      <c r="VZB69"/>
      <c r="VZC69"/>
      <c r="VZD69"/>
      <c r="VZE69"/>
      <c r="VZF69"/>
      <c r="VZG69"/>
      <c r="VZH69"/>
      <c r="VZI69"/>
      <c r="VZJ69"/>
      <c r="VZK69"/>
      <c r="VZL69"/>
      <c r="VZM69"/>
      <c r="VZN69"/>
      <c r="VZO69"/>
      <c r="VZP69"/>
      <c r="VZQ69"/>
      <c r="VZR69"/>
      <c r="VZS69"/>
      <c r="VZT69"/>
      <c r="VZU69"/>
      <c r="VZV69"/>
      <c r="VZW69"/>
      <c r="VZX69"/>
      <c r="VZY69"/>
      <c r="VZZ69"/>
      <c r="WAA69"/>
      <c r="WAB69"/>
      <c r="WAC69"/>
      <c r="WAD69"/>
      <c r="WAE69"/>
      <c r="WAF69"/>
      <c r="WAG69"/>
      <c r="WAH69"/>
      <c r="WAI69"/>
      <c r="WAJ69"/>
      <c r="WAK69"/>
      <c r="WAL69"/>
      <c r="WAM69"/>
      <c r="WAN69"/>
      <c r="WAO69"/>
      <c r="WAP69"/>
      <c r="WAQ69"/>
      <c r="WAR69"/>
      <c r="WAS69"/>
      <c r="WAT69"/>
      <c r="WAU69"/>
      <c r="WAV69"/>
      <c r="WAW69"/>
      <c r="WAX69"/>
      <c r="WAY69"/>
      <c r="WAZ69"/>
      <c r="WBA69"/>
      <c r="WBB69"/>
      <c r="WBC69"/>
      <c r="WBD69"/>
      <c r="WBE69"/>
      <c r="WBF69"/>
      <c r="WBG69"/>
      <c r="WBH69"/>
      <c r="WBI69"/>
      <c r="WBJ69"/>
      <c r="WBK69"/>
      <c r="WBL69"/>
      <c r="WBM69"/>
      <c r="WBN69"/>
      <c r="WBO69"/>
      <c r="WBP69"/>
      <c r="WBQ69"/>
      <c r="WBR69"/>
      <c r="WBS69"/>
      <c r="WBT69"/>
      <c r="WBU69"/>
      <c r="WBV69"/>
      <c r="WBW69"/>
      <c r="WBX69"/>
      <c r="WBY69"/>
      <c r="WBZ69"/>
      <c r="WCA69"/>
      <c r="WCB69"/>
      <c r="WCC69"/>
      <c r="WCD69"/>
      <c r="WCE69"/>
      <c r="WCF69"/>
      <c r="WCG69"/>
      <c r="WCH69"/>
      <c r="WCI69"/>
      <c r="WCJ69"/>
      <c r="WCK69"/>
      <c r="WCL69"/>
      <c r="WCM69"/>
      <c r="WCN69"/>
      <c r="WCO69"/>
      <c r="WCP69"/>
      <c r="WCQ69"/>
      <c r="WCR69"/>
      <c r="WCS69"/>
      <c r="WCT69"/>
      <c r="WCU69"/>
      <c r="WCV69"/>
      <c r="WCW69"/>
      <c r="WCX69"/>
      <c r="WCY69"/>
      <c r="WCZ69"/>
      <c r="WDA69"/>
      <c r="WDB69"/>
      <c r="WDC69"/>
      <c r="WDD69"/>
      <c r="WDE69"/>
      <c r="WDF69"/>
      <c r="WDG69"/>
      <c r="WDH69"/>
      <c r="WDI69"/>
      <c r="WDJ69"/>
      <c r="WDK69"/>
      <c r="WDL69"/>
      <c r="WDM69"/>
      <c r="WDN69"/>
      <c r="WDO69"/>
      <c r="WDP69"/>
      <c r="WDQ69"/>
      <c r="WDR69"/>
      <c r="WDS69"/>
      <c r="WDT69"/>
      <c r="WDU69"/>
      <c r="WDV69"/>
      <c r="WDW69"/>
      <c r="WDX69"/>
      <c r="WDY69"/>
      <c r="WDZ69"/>
      <c r="WEA69"/>
      <c r="WEB69"/>
      <c r="WEC69"/>
      <c r="WED69"/>
      <c r="WEE69"/>
      <c r="WEF69"/>
      <c r="WEG69"/>
      <c r="WEH69"/>
      <c r="WEI69"/>
      <c r="WEJ69"/>
      <c r="WEK69"/>
      <c r="WEL69"/>
      <c r="WEM69"/>
      <c r="WEN69"/>
      <c r="WEO69"/>
      <c r="WEP69"/>
      <c r="WEQ69"/>
      <c r="WER69"/>
      <c r="WES69"/>
      <c r="WET69"/>
      <c r="WEU69"/>
      <c r="WEV69"/>
      <c r="WEW69"/>
      <c r="WEX69"/>
      <c r="WEY69"/>
      <c r="WEZ69"/>
      <c r="WFA69"/>
      <c r="WFB69"/>
      <c r="WFC69"/>
      <c r="WFD69"/>
      <c r="WFE69"/>
      <c r="WFF69"/>
      <c r="WFG69"/>
      <c r="WFH69"/>
      <c r="WFI69"/>
      <c r="WFJ69"/>
      <c r="WFK69"/>
      <c r="WFL69"/>
      <c r="WFM69"/>
      <c r="WFN69"/>
      <c r="WFO69"/>
      <c r="WFP69"/>
      <c r="WFQ69"/>
      <c r="WFR69"/>
      <c r="WFS69"/>
      <c r="WFT69"/>
      <c r="WFU69"/>
      <c r="WFV69"/>
      <c r="WFW69"/>
      <c r="WFX69"/>
      <c r="WFY69"/>
      <c r="WFZ69"/>
      <c r="WGA69"/>
      <c r="WGB69"/>
      <c r="WGC69"/>
      <c r="WGD69"/>
      <c r="WGE69"/>
      <c r="WGF69"/>
      <c r="WGG69"/>
      <c r="WGH69"/>
      <c r="WGI69"/>
      <c r="WGJ69"/>
      <c r="WGK69"/>
      <c r="WGL69"/>
      <c r="WGM69"/>
      <c r="WGN69"/>
      <c r="WGO69"/>
      <c r="WGP69"/>
      <c r="WGQ69"/>
      <c r="WGR69"/>
      <c r="WGS69"/>
      <c r="WGT69"/>
      <c r="WGU69"/>
      <c r="WGV69"/>
      <c r="WGW69"/>
      <c r="WGX69"/>
      <c r="WGY69"/>
      <c r="WGZ69"/>
      <c r="WHA69"/>
      <c r="WHB69"/>
      <c r="WHC69"/>
      <c r="WHD69"/>
      <c r="WHE69"/>
      <c r="WHF69"/>
      <c r="WHG69"/>
      <c r="WHH69"/>
      <c r="WHI69"/>
      <c r="WHJ69"/>
      <c r="WHK69"/>
      <c r="WHL69"/>
      <c r="WHM69"/>
      <c r="WHN69"/>
      <c r="WHO69"/>
      <c r="WHP69"/>
      <c r="WHQ69"/>
      <c r="WHR69"/>
      <c r="WHS69"/>
      <c r="WHT69"/>
      <c r="WHU69"/>
      <c r="WHV69"/>
      <c r="WHW69"/>
      <c r="WHX69"/>
      <c r="WHY69"/>
      <c r="WHZ69"/>
      <c r="WIA69"/>
      <c r="WIB69"/>
      <c r="WIC69"/>
      <c r="WID69"/>
      <c r="WIE69"/>
      <c r="WIF69"/>
      <c r="WIG69"/>
      <c r="WIH69"/>
      <c r="WII69"/>
      <c r="WIJ69"/>
      <c r="WIK69"/>
      <c r="WIL69"/>
      <c r="WIM69"/>
      <c r="WIN69"/>
      <c r="WIO69"/>
      <c r="WIP69"/>
      <c r="WIQ69"/>
      <c r="WIR69"/>
      <c r="WIS69"/>
      <c r="WIT69"/>
      <c r="WIU69"/>
      <c r="WIV69"/>
      <c r="WIW69"/>
      <c r="WIX69"/>
      <c r="WIY69"/>
      <c r="WIZ69"/>
      <c r="WJA69"/>
      <c r="WJB69"/>
      <c r="WJC69"/>
      <c r="WJD69"/>
      <c r="WJE69"/>
      <c r="WJF69"/>
      <c r="WJG69"/>
      <c r="WJH69"/>
      <c r="WJI69"/>
      <c r="WJJ69"/>
      <c r="WJK69"/>
      <c r="WJL69"/>
      <c r="WJM69"/>
      <c r="WJN69"/>
      <c r="WJO69"/>
      <c r="WJP69"/>
      <c r="WJQ69"/>
      <c r="WJR69"/>
      <c r="WJS69"/>
      <c r="WJT69"/>
      <c r="WJU69"/>
      <c r="WJV69"/>
      <c r="WJW69"/>
      <c r="WJX69"/>
      <c r="WJY69"/>
      <c r="WJZ69"/>
      <c r="WKA69"/>
      <c r="WKB69"/>
      <c r="WKC69"/>
      <c r="WKD69"/>
      <c r="WKE69"/>
      <c r="WKF69"/>
      <c r="WKG69"/>
      <c r="WKH69"/>
      <c r="WKI69"/>
      <c r="WKJ69"/>
      <c r="WKK69"/>
      <c r="WKL69"/>
      <c r="WKM69"/>
      <c r="WKN69"/>
      <c r="WKO69"/>
      <c r="WKP69"/>
      <c r="WKQ69"/>
      <c r="WKR69"/>
      <c r="WKS69"/>
      <c r="WKT69"/>
      <c r="WKU69"/>
      <c r="WKV69"/>
      <c r="WKW69"/>
      <c r="WKX69"/>
      <c r="WKY69"/>
      <c r="WKZ69"/>
      <c r="WLA69"/>
      <c r="WLB69"/>
      <c r="WLC69"/>
      <c r="WLD69"/>
      <c r="WLE69"/>
      <c r="WLF69"/>
      <c r="WLG69"/>
      <c r="WLH69"/>
      <c r="WLI69"/>
      <c r="WLJ69"/>
      <c r="WLK69"/>
      <c r="WLL69"/>
      <c r="WLM69"/>
      <c r="WLN69"/>
      <c r="WLO69"/>
      <c r="WLP69"/>
      <c r="WLQ69"/>
      <c r="WLR69"/>
      <c r="WLS69"/>
      <c r="WLT69"/>
      <c r="WLU69"/>
      <c r="WLV69"/>
      <c r="WLW69"/>
      <c r="WLX69"/>
      <c r="WLY69"/>
      <c r="WLZ69"/>
      <c r="WMA69"/>
      <c r="WMB69"/>
      <c r="WMC69"/>
      <c r="WMD69"/>
      <c r="WME69"/>
      <c r="WMF69"/>
      <c r="WMG69"/>
      <c r="WMH69"/>
      <c r="WMI69"/>
      <c r="WMJ69"/>
      <c r="WMK69"/>
      <c r="WML69"/>
      <c r="WMM69"/>
      <c r="WMN69"/>
      <c r="WMO69"/>
      <c r="WMP69"/>
      <c r="WMQ69"/>
      <c r="WMR69"/>
      <c r="WMS69"/>
      <c r="WMT69"/>
      <c r="WMU69"/>
      <c r="WMV69"/>
      <c r="WMW69"/>
      <c r="WMX69"/>
      <c r="WMY69"/>
      <c r="WMZ69"/>
      <c r="WNA69"/>
      <c r="WNB69"/>
      <c r="WNC69"/>
      <c r="WND69"/>
      <c r="WNE69"/>
      <c r="WNF69"/>
      <c r="WNG69"/>
      <c r="WNH69"/>
      <c r="WNI69"/>
      <c r="WNJ69"/>
      <c r="WNK69"/>
      <c r="WNL69"/>
      <c r="WNM69"/>
      <c r="WNN69"/>
      <c r="WNO69"/>
      <c r="WNP69"/>
      <c r="WNQ69"/>
      <c r="WNR69"/>
      <c r="WNS69"/>
      <c r="WNT69"/>
      <c r="WNU69"/>
      <c r="WNV69"/>
      <c r="WNW69"/>
      <c r="WNX69"/>
      <c r="WNY69"/>
      <c r="WNZ69"/>
      <c r="WOA69"/>
      <c r="WOB69"/>
      <c r="WOC69"/>
      <c r="WOD69"/>
      <c r="WOE69"/>
      <c r="WOF69"/>
      <c r="WOG69"/>
      <c r="WOH69"/>
      <c r="WOI69"/>
      <c r="WOJ69"/>
      <c r="WOK69"/>
      <c r="WOL69"/>
      <c r="WOM69"/>
      <c r="WON69"/>
      <c r="WOO69"/>
      <c r="WOP69"/>
      <c r="WOQ69"/>
      <c r="WOR69"/>
      <c r="WOS69"/>
      <c r="WOT69"/>
      <c r="WOU69"/>
      <c r="WOV69"/>
      <c r="WOW69"/>
      <c r="WOX69"/>
      <c r="WOY69"/>
      <c r="WOZ69"/>
      <c r="WPA69"/>
      <c r="WPB69"/>
      <c r="WPC69"/>
      <c r="WPD69"/>
      <c r="WPE69"/>
      <c r="WPF69"/>
      <c r="WPG69"/>
      <c r="WPH69"/>
      <c r="WPI69"/>
      <c r="WPJ69"/>
      <c r="WPK69"/>
      <c r="WPL69"/>
      <c r="WPM69"/>
      <c r="WPN69"/>
      <c r="WPO69"/>
      <c r="WPP69"/>
      <c r="WPQ69"/>
      <c r="WPR69"/>
      <c r="WPS69"/>
      <c r="WPT69"/>
      <c r="WPU69"/>
      <c r="WPV69"/>
      <c r="WPW69"/>
      <c r="WPX69"/>
      <c r="WPY69"/>
      <c r="WPZ69"/>
      <c r="WQA69"/>
      <c r="WQB69"/>
      <c r="WQC69"/>
      <c r="WQD69"/>
      <c r="WQE69"/>
      <c r="WQF69"/>
      <c r="WQG69"/>
      <c r="WQH69"/>
      <c r="WQI69"/>
      <c r="WQJ69"/>
      <c r="WQK69"/>
      <c r="WQL69"/>
      <c r="WQM69"/>
      <c r="WQN69"/>
      <c r="WQO69"/>
      <c r="WQP69"/>
      <c r="WQQ69"/>
      <c r="WQR69"/>
      <c r="WQS69"/>
      <c r="WQT69"/>
      <c r="WQU69"/>
      <c r="WQV69"/>
      <c r="WQW69"/>
      <c r="WQX69"/>
      <c r="WQY69"/>
      <c r="WQZ69"/>
      <c r="WRA69"/>
      <c r="WRB69"/>
      <c r="WRC69"/>
      <c r="WRD69"/>
      <c r="WRE69"/>
      <c r="WRF69"/>
      <c r="WRG69"/>
      <c r="WRH69"/>
      <c r="WRI69"/>
      <c r="WRJ69"/>
      <c r="WRK69"/>
      <c r="WRL69"/>
      <c r="WRM69"/>
      <c r="WRN69"/>
      <c r="WRO69"/>
      <c r="WRP69"/>
      <c r="WRQ69"/>
      <c r="WRR69"/>
      <c r="WRS69"/>
      <c r="WRT69"/>
      <c r="WRU69"/>
      <c r="WRV69"/>
      <c r="WRW69"/>
      <c r="WRX69"/>
      <c r="WRY69"/>
      <c r="WRZ69"/>
      <c r="WSA69"/>
      <c r="WSB69"/>
      <c r="WSC69"/>
      <c r="WSD69"/>
      <c r="WSE69"/>
      <c r="WSF69"/>
      <c r="WSG69"/>
      <c r="WSH69"/>
      <c r="WSI69"/>
      <c r="WSJ69"/>
      <c r="WSK69"/>
      <c r="WSL69"/>
      <c r="WSM69"/>
      <c r="WSN69"/>
      <c r="WSO69"/>
      <c r="WSP69"/>
      <c r="WSQ69"/>
      <c r="WSR69"/>
      <c r="WSS69"/>
      <c r="WST69"/>
      <c r="WSU69"/>
      <c r="WSV69"/>
      <c r="WSW69"/>
      <c r="WSX69"/>
      <c r="WSY69"/>
      <c r="WSZ69"/>
      <c r="WTA69"/>
      <c r="WTB69"/>
      <c r="WTC69"/>
      <c r="WTD69"/>
      <c r="WTE69"/>
      <c r="WTF69"/>
      <c r="WTG69"/>
      <c r="WTH69"/>
      <c r="WTI69"/>
      <c r="WTJ69"/>
      <c r="WTK69"/>
      <c r="WTL69"/>
      <c r="WTM69"/>
      <c r="WTN69"/>
      <c r="WTO69"/>
      <c r="WTP69"/>
      <c r="WTQ69"/>
      <c r="WTR69"/>
      <c r="WTS69"/>
      <c r="WTT69"/>
      <c r="WTU69"/>
      <c r="WTV69"/>
      <c r="WTW69"/>
      <c r="WTX69"/>
      <c r="WTY69"/>
      <c r="WTZ69"/>
      <c r="WUA69"/>
      <c r="WUB69"/>
      <c r="WUC69"/>
      <c r="WUD69"/>
      <c r="WUE69"/>
      <c r="WUF69"/>
      <c r="WUG69"/>
      <c r="WUH69"/>
      <c r="WUI69"/>
      <c r="WUJ69"/>
      <c r="WUK69"/>
      <c r="WUL69"/>
      <c r="WUM69"/>
      <c r="WUN69"/>
      <c r="WUO69"/>
      <c r="WUP69"/>
      <c r="WUQ69"/>
      <c r="WUR69"/>
      <c r="WUS69"/>
      <c r="WUT69"/>
      <c r="WUU69"/>
      <c r="WUV69"/>
      <c r="WUW69"/>
      <c r="WUX69"/>
      <c r="WUY69"/>
      <c r="WUZ69"/>
      <c r="WVA69"/>
      <c r="WVB69"/>
      <c r="WVC69"/>
      <c r="WVD69"/>
      <c r="WVE69"/>
      <c r="WVF69"/>
      <c r="WVG69"/>
      <c r="WVH69"/>
      <c r="WVI69"/>
      <c r="WVJ69"/>
      <c r="WVK69"/>
      <c r="WVL69"/>
      <c r="WVM69"/>
      <c r="WVN69"/>
      <c r="WVO69"/>
      <c r="WVP69"/>
      <c r="WVQ69"/>
      <c r="WVR69"/>
      <c r="WVS69"/>
      <c r="WVT69"/>
      <c r="WVU69"/>
      <c r="WVV69"/>
      <c r="WVW69"/>
      <c r="WVX69"/>
      <c r="WVY69"/>
      <c r="WVZ69"/>
      <c r="WWA69"/>
      <c r="WWB69"/>
      <c r="WWC69"/>
      <c r="WWD69"/>
      <c r="WWE69"/>
      <c r="WWF69"/>
      <c r="WWG69"/>
      <c r="WWH69"/>
      <c r="WWI69"/>
      <c r="WWJ69"/>
      <c r="WWK69"/>
      <c r="WWL69"/>
      <c r="WWM69"/>
      <c r="WWN69"/>
      <c r="WWO69"/>
      <c r="WWP69"/>
      <c r="WWQ69"/>
      <c r="WWR69"/>
      <c r="WWS69"/>
      <c r="WWT69"/>
      <c r="WWU69"/>
      <c r="WWV69"/>
      <c r="WWW69"/>
      <c r="WWX69"/>
      <c r="WWY69"/>
      <c r="WWZ69"/>
      <c r="WXA69"/>
      <c r="WXB69"/>
      <c r="WXC69"/>
      <c r="WXD69"/>
      <c r="WXE69"/>
      <c r="WXF69"/>
      <c r="WXG69"/>
      <c r="WXH69"/>
      <c r="WXI69"/>
      <c r="WXJ69"/>
      <c r="WXK69"/>
      <c r="WXL69"/>
      <c r="WXM69"/>
      <c r="WXN69"/>
      <c r="WXO69"/>
      <c r="WXP69"/>
      <c r="WXQ69"/>
      <c r="WXR69"/>
      <c r="WXS69"/>
      <c r="WXT69"/>
      <c r="WXU69"/>
      <c r="WXV69"/>
      <c r="WXW69"/>
      <c r="WXX69"/>
      <c r="WXY69"/>
      <c r="WXZ69"/>
      <c r="WYA69"/>
      <c r="WYB69"/>
      <c r="WYC69"/>
      <c r="WYD69"/>
      <c r="WYE69"/>
      <c r="WYF69"/>
      <c r="WYG69"/>
      <c r="WYH69"/>
      <c r="WYI69"/>
      <c r="WYJ69"/>
      <c r="WYK69"/>
      <c r="WYL69"/>
      <c r="WYM69"/>
      <c r="WYN69"/>
      <c r="WYO69"/>
      <c r="WYP69"/>
      <c r="WYQ69"/>
      <c r="WYR69"/>
      <c r="WYS69"/>
      <c r="WYT69"/>
      <c r="WYU69"/>
      <c r="WYV69"/>
      <c r="WYW69"/>
      <c r="WYX69"/>
      <c r="WYY69"/>
      <c r="WYZ69"/>
      <c r="WZA69"/>
      <c r="WZB69"/>
      <c r="WZC69"/>
      <c r="WZD69"/>
      <c r="WZE69"/>
      <c r="WZF69"/>
      <c r="WZG69"/>
      <c r="WZH69"/>
      <c r="WZI69"/>
      <c r="WZJ69"/>
      <c r="WZK69"/>
      <c r="WZL69"/>
      <c r="WZM69"/>
      <c r="WZN69"/>
      <c r="WZO69"/>
      <c r="WZP69"/>
      <c r="WZQ69"/>
      <c r="WZR69"/>
      <c r="WZS69"/>
      <c r="WZT69"/>
      <c r="WZU69"/>
      <c r="WZV69"/>
      <c r="WZW69"/>
      <c r="WZX69"/>
      <c r="WZY69"/>
      <c r="WZZ69"/>
      <c r="XAA69"/>
      <c r="XAB69"/>
      <c r="XAC69"/>
      <c r="XAD69"/>
      <c r="XAE69"/>
      <c r="XAF69"/>
      <c r="XAG69"/>
      <c r="XAH69"/>
      <c r="XAI69"/>
      <c r="XAJ69"/>
      <c r="XAK69"/>
      <c r="XAL69"/>
      <c r="XAM69"/>
      <c r="XAN69"/>
      <c r="XAO69"/>
      <c r="XAP69"/>
      <c r="XAQ69"/>
      <c r="XAR69"/>
      <c r="XAS69"/>
      <c r="XAT69"/>
      <c r="XAU69"/>
      <c r="XAV69"/>
      <c r="XAW69"/>
      <c r="XAX69"/>
      <c r="XAY69"/>
      <c r="XAZ69"/>
      <c r="XBA69"/>
      <c r="XBB69"/>
      <c r="XBC69"/>
      <c r="XBD69"/>
      <c r="XBE69"/>
      <c r="XBF69"/>
      <c r="XBG69"/>
      <c r="XBH69"/>
      <c r="XBI69"/>
      <c r="XBJ69"/>
      <c r="XBK69"/>
      <c r="XBL69"/>
      <c r="XBM69"/>
      <c r="XBN69"/>
      <c r="XBO69"/>
      <c r="XBP69"/>
      <c r="XBQ69"/>
      <c r="XBR69"/>
      <c r="XBS69"/>
      <c r="XBT69"/>
      <c r="XBU69"/>
      <c r="XBV69"/>
      <c r="XBW69"/>
      <c r="XBX69"/>
      <c r="XBY69"/>
      <c r="XBZ69"/>
      <c r="XCA69"/>
      <c r="XCB69"/>
      <c r="XCC69"/>
      <c r="XCD69"/>
      <c r="XCE69"/>
      <c r="XCF69"/>
      <c r="XCG69"/>
      <c r="XCH69"/>
      <c r="XCI69"/>
      <c r="XCJ69"/>
      <c r="XCK69"/>
      <c r="XCL69"/>
      <c r="XCM69"/>
      <c r="XCN69"/>
      <c r="XCO69"/>
      <c r="XCP69"/>
      <c r="XCQ69"/>
      <c r="XCR69"/>
      <c r="XCS69"/>
      <c r="XCT69"/>
      <c r="XCU69"/>
      <c r="XCV69"/>
      <c r="XCW69"/>
      <c r="XCX69"/>
      <c r="XCY69"/>
      <c r="XCZ69"/>
      <c r="XDA69"/>
      <c r="XDB69"/>
      <c r="XDC69"/>
      <c r="XDD69"/>
      <c r="XDE69"/>
      <c r="XDF69"/>
      <c r="XDG69"/>
      <c r="XDH69"/>
      <c r="XDI69"/>
      <c r="XDJ69"/>
      <c r="XDK69"/>
      <c r="XDL69"/>
      <c r="XDM69"/>
      <c r="XDN69"/>
      <c r="XDO69"/>
      <c r="XDP69"/>
    </row>
    <row r="70" spans="1:16344">
      <c r="D70" s="18"/>
      <c r="E70" s="63"/>
      <c r="F70" s="18"/>
      <c r="G70" s="18"/>
      <c r="H70" s="260"/>
      <c r="I70" s="260"/>
      <c r="J70" s="260"/>
      <c r="K70" s="260"/>
      <c r="L70" s="260"/>
      <c r="M70" s="260"/>
      <c r="N70" s="260"/>
      <c r="P70" s="261"/>
      <c r="Q70" s="265"/>
      <c r="R70" s="265"/>
      <c r="W70" s="265"/>
      <c r="X70" s="265"/>
      <c r="Y70" s="265"/>
      <c r="Z70" s="265"/>
      <c r="AA70" s="265"/>
    </row>
    <row r="71" spans="1:16344">
      <c r="C71" s="51"/>
      <c r="D71" s="52"/>
      <c r="E71" s="61"/>
      <c r="F71" s="53"/>
      <c r="G71" s="51"/>
      <c r="H71" s="54"/>
      <c r="I71" s="54"/>
      <c r="J71" s="54"/>
      <c r="K71" s="54"/>
      <c r="L71" s="54"/>
      <c r="M71" s="54"/>
      <c r="N71" s="54"/>
      <c r="P71" s="64"/>
      <c r="Q71" s="265"/>
      <c r="R71" s="265"/>
      <c r="W71" s="265"/>
      <c r="X71" s="265"/>
      <c r="Y71" s="265"/>
      <c r="Z71" s="265"/>
      <c r="AA71" s="265"/>
    </row>
    <row r="72" spans="1:16344" ht="14.5">
      <c r="B72" s="147" t="s">
        <v>205</v>
      </c>
      <c r="C72" s="148"/>
      <c r="D72" s="149"/>
      <c r="E72" s="150"/>
      <c r="F72" s="151"/>
      <c r="G72" s="148"/>
      <c r="H72" s="151">
        <f ca="1">SUM(H11:H69)</f>
        <v>15398.075567573991</v>
      </c>
      <c r="I72" s="151">
        <f t="shared" ref="I72:P72" ca="1" si="2">SUM(I11:I69)</f>
        <v>27342.882635287155</v>
      </c>
      <c r="J72" s="151">
        <f t="shared" ca="1" si="2"/>
        <v>27910.142299399351</v>
      </c>
      <c r="K72" s="151">
        <f t="shared" ca="1" si="2"/>
        <v>19511.506776976799</v>
      </c>
      <c r="L72" s="151">
        <f t="shared" ca="1" si="2"/>
        <v>22341.955544927067</v>
      </c>
      <c r="M72" s="151">
        <f t="shared" ca="1" si="2"/>
        <v>20512.497093684535</v>
      </c>
      <c r="N72" s="151">
        <f t="shared" ca="1" si="2"/>
        <v>28077.746707897866</v>
      </c>
      <c r="P72" s="151">
        <f t="shared" ca="1" si="2"/>
        <v>164451.78011946456</v>
      </c>
      <c r="Q72" s="265"/>
      <c r="R72" s="50"/>
      <c r="S72" s="265"/>
      <c r="W72" s="265"/>
      <c r="X72" s="265"/>
      <c r="Y72" s="265"/>
      <c r="Z72" s="265"/>
      <c r="AA72" s="265"/>
    </row>
    <row r="73" spans="1:16344" s="265" customFormat="1" ht="6" customHeight="1">
      <c r="B73" s="9"/>
      <c r="C73" s="18"/>
      <c r="D73" s="134"/>
      <c r="E73" s="63"/>
      <c r="F73" s="121"/>
      <c r="G73" s="18"/>
      <c r="H73" s="135"/>
      <c r="I73" s="135"/>
      <c r="J73" s="135"/>
      <c r="K73" s="135"/>
      <c r="L73" s="135"/>
      <c r="M73" s="135"/>
      <c r="N73" s="135"/>
      <c r="P73" s="46"/>
      <c r="R73" s="50"/>
    </row>
    <row r="74" spans="1:16344">
      <c r="B74" s="362" t="s">
        <v>47</v>
      </c>
      <c r="P74" s="329" t="b">
        <f ca="1">P72=Total_CY!P75/1000</f>
        <v>1</v>
      </c>
    </row>
    <row r="75" spans="1:16344" s="2" customFormat="1">
      <c r="A75"/>
      <c r="B75"/>
      <c r="C75" s="5"/>
      <c r="D75" s="34"/>
      <c r="E75" s="62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265"/>
      <c r="R75" s="265"/>
      <c r="S75"/>
      <c r="T75"/>
      <c r="V75"/>
      <c r="W75" s="265"/>
      <c r="X75" s="265"/>
      <c r="Y75" s="265"/>
      <c r="Z75" s="265"/>
      <c r="AA75" s="26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  <c r="DQT75"/>
      <c r="DQU75"/>
      <c r="DQV75"/>
      <c r="DQW75"/>
      <c r="DQX75"/>
      <c r="DQY75"/>
      <c r="DQZ75"/>
      <c r="DRA75"/>
      <c r="DRB75"/>
      <c r="DRC75"/>
      <c r="DRD75"/>
      <c r="DRE75"/>
      <c r="DRF75"/>
      <c r="DRG75"/>
      <c r="DRH75"/>
      <c r="DRI75"/>
      <c r="DRJ75"/>
      <c r="DRK75"/>
      <c r="DRL75"/>
      <c r="DRM75"/>
      <c r="DRN75"/>
      <c r="DRO75"/>
      <c r="DRP75"/>
      <c r="DRQ75"/>
      <c r="DRR75"/>
      <c r="DRS75"/>
      <c r="DRT75"/>
      <c r="DRU75"/>
      <c r="DRV75"/>
      <c r="DRW75"/>
      <c r="DRX75"/>
      <c r="DRY75"/>
      <c r="DRZ75"/>
      <c r="DSA75"/>
      <c r="DSB75"/>
      <c r="DSC75"/>
      <c r="DSD75"/>
      <c r="DSE75"/>
      <c r="DSF75"/>
      <c r="DSG75"/>
      <c r="DSH75"/>
      <c r="DSI75"/>
      <c r="DSJ75"/>
      <c r="DSK75"/>
      <c r="DSL75"/>
      <c r="DSM75"/>
      <c r="DSN75"/>
      <c r="DSO75"/>
      <c r="DSP75"/>
      <c r="DSQ75"/>
      <c r="DSR75"/>
      <c r="DSS75"/>
      <c r="DST75"/>
      <c r="DSU75"/>
      <c r="DSV75"/>
      <c r="DSW75"/>
      <c r="DSX75"/>
      <c r="DSY75"/>
      <c r="DSZ75"/>
      <c r="DTA75"/>
      <c r="DTB75"/>
      <c r="DTC75"/>
      <c r="DTD75"/>
      <c r="DTE75"/>
      <c r="DTF75"/>
      <c r="DTG75"/>
      <c r="DTH75"/>
      <c r="DTI75"/>
      <c r="DTJ75"/>
      <c r="DTK75"/>
      <c r="DTL75"/>
      <c r="DTM75"/>
      <c r="DTN75"/>
      <c r="DTO75"/>
      <c r="DTP75"/>
      <c r="DTQ75"/>
      <c r="DTR75"/>
      <c r="DTS75"/>
      <c r="DTT75"/>
      <c r="DTU75"/>
      <c r="DTV75"/>
      <c r="DTW75"/>
      <c r="DTX75"/>
      <c r="DTY75"/>
      <c r="DTZ75"/>
      <c r="DUA75"/>
      <c r="DUB75"/>
      <c r="DUC75"/>
      <c r="DUD75"/>
      <c r="DUE75"/>
      <c r="DUF75"/>
      <c r="DUG75"/>
      <c r="DUH75"/>
      <c r="DUI75"/>
      <c r="DUJ75"/>
      <c r="DUK75"/>
      <c r="DUL75"/>
      <c r="DUM75"/>
      <c r="DUN75"/>
      <c r="DUO75"/>
      <c r="DUP75"/>
      <c r="DUQ75"/>
      <c r="DUR75"/>
      <c r="DUS75"/>
      <c r="DUT75"/>
      <c r="DUU75"/>
      <c r="DUV75"/>
      <c r="DUW75"/>
      <c r="DUX75"/>
      <c r="DUY75"/>
      <c r="DUZ75"/>
      <c r="DVA75"/>
      <c r="DVB75"/>
      <c r="DVC75"/>
      <c r="DVD75"/>
      <c r="DVE75"/>
      <c r="DVF75"/>
      <c r="DVG75"/>
      <c r="DVH75"/>
      <c r="DVI75"/>
      <c r="DVJ75"/>
      <c r="DVK75"/>
      <c r="DVL75"/>
      <c r="DVM75"/>
      <c r="DVN75"/>
      <c r="DVO75"/>
      <c r="DVP75"/>
      <c r="DVQ75"/>
      <c r="DVR75"/>
      <c r="DVS75"/>
      <c r="DVT75"/>
      <c r="DVU75"/>
      <c r="DVV75"/>
      <c r="DVW75"/>
      <c r="DVX75"/>
      <c r="DVY75"/>
      <c r="DVZ75"/>
      <c r="DWA75"/>
      <c r="DWB75"/>
      <c r="DWC75"/>
      <c r="DWD75"/>
      <c r="DWE75"/>
      <c r="DWF75"/>
      <c r="DWG75"/>
      <c r="DWH75"/>
      <c r="DWI75"/>
      <c r="DWJ75"/>
      <c r="DWK75"/>
      <c r="DWL75"/>
      <c r="DWM75"/>
      <c r="DWN75"/>
      <c r="DWO75"/>
      <c r="DWP75"/>
      <c r="DWQ75"/>
      <c r="DWR75"/>
      <c r="DWS75"/>
      <c r="DWT75"/>
      <c r="DWU75"/>
      <c r="DWV75"/>
      <c r="DWW75"/>
      <c r="DWX75"/>
      <c r="DWY75"/>
      <c r="DWZ75"/>
      <c r="DXA75"/>
      <c r="DXB75"/>
      <c r="DXC75"/>
      <c r="DXD75"/>
      <c r="DXE75"/>
      <c r="DXF75"/>
      <c r="DXG75"/>
      <c r="DXH75"/>
      <c r="DXI75"/>
      <c r="DXJ75"/>
      <c r="DXK75"/>
      <c r="DXL75"/>
      <c r="DXM75"/>
      <c r="DXN75"/>
      <c r="DXO75"/>
      <c r="DXP75"/>
      <c r="DXQ75"/>
      <c r="DXR75"/>
      <c r="DXS75"/>
      <c r="DXT75"/>
      <c r="DXU75"/>
      <c r="DXV75"/>
      <c r="DXW75"/>
      <c r="DXX75"/>
      <c r="DXY75"/>
      <c r="DXZ75"/>
      <c r="DYA75"/>
      <c r="DYB75"/>
      <c r="DYC75"/>
      <c r="DYD75"/>
      <c r="DYE75"/>
      <c r="DYF75"/>
      <c r="DYG75"/>
      <c r="DYH75"/>
      <c r="DYI75"/>
      <c r="DYJ75"/>
      <c r="DYK75"/>
      <c r="DYL75"/>
      <c r="DYM75"/>
      <c r="DYN75"/>
      <c r="DYO75"/>
      <c r="DYP75"/>
      <c r="DYQ75"/>
      <c r="DYR75"/>
      <c r="DYS75"/>
      <c r="DYT75"/>
      <c r="DYU75"/>
      <c r="DYV75"/>
      <c r="DYW75"/>
      <c r="DYX75"/>
      <c r="DYY75"/>
      <c r="DYZ75"/>
      <c r="DZA75"/>
      <c r="DZB75"/>
      <c r="DZC75"/>
      <c r="DZD75"/>
      <c r="DZE75"/>
      <c r="DZF75"/>
      <c r="DZG75"/>
      <c r="DZH75"/>
      <c r="DZI75"/>
      <c r="DZJ75"/>
      <c r="DZK75"/>
      <c r="DZL75"/>
      <c r="DZM75"/>
      <c r="DZN75"/>
      <c r="DZO75"/>
      <c r="DZP75"/>
      <c r="DZQ75"/>
      <c r="DZR75"/>
      <c r="DZS75"/>
      <c r="DZT75"/>
      <c r="DZU75"/>
      <c r="DZV75"/>
      <c r="DZW75"/>
      <c r="DZX75"/>
      <c r="DZY75"/>
      <c r="DZZ75"/>
      <c r="EAA75"/>
      <c r="EAB75"/>
      <c r="EAC75"/>
      <c r="EAD75"/>
      <c r="EAE75"/>
      <c r="EAF75"/>
      <c r="EAG75"/>
      <c r="EAH75"/>
      <c r="EAI75"/>
      <c r="EAJ75"/>
      <c r="EAK75"/>
      <c r="EAL75"/>
      <c r="EAM75"/>
      <c r="EAN75"/>
      <c r="EAO75"/>
      <c r="EAP75"/>
      <c r="EAQ75"/>
      <c r="EAR75"/>
      <c r="EAS75"/>
      <c r="EAT75"/>
      <c r="EAU75"/>
      <c r="EAV75"/>
      <c r="EAW75"/>
      <c r="EAX75"/>
      <c r="EAY75"/>
      <c r="EAZ75"/>
      <c r="EBA75"/>
      <c r="EBB75"/>
      <c r="EBC75"/>
      <c r="EBD75"/>
      <c r="EBE75"/>
      <c r="EBF75"/>
      <c r="EBG75"/>
      <c r="EBH75"/>
      <c r="EBI75"/>
      <c r="EBJ75"/>
      <c r="EBK75"/>
      <c r="EBL75"/>
      <c r="EBM75"/>
      <c r="EBN75"/>
      <c r="EBO75"/>
      <c r="EBP75"/>
      <c r="EBQ75"/>
      <c r="EBR75"/>
      <c r="EBS75"/>
      <c r="EBT75"/>
      <c r="EBU75"/>
      <c r="EBV75"/>
      <c r="EBW75"/>
      <c r="EBX75"/>
      <c r="EBY75"/>
      <c r="EBZ75"/>
      <c r="ECA75"/>
      <c r="ECB75"/>
      <c r="ECC75"/>
      <c r="ECD75"/>
      <c r="ECE75"/>
      <c r="ECF75"/>
      <c r="ECG75"/>
      <c r="ECH75"/>
      <c r="ECI75"/>
      <c r="ECJ75"/>
      <c r="ECK75"/>
      <c r="ECL75"/>
      <c r="ECM75"/>
      <c r="ECN75"/>
      <c r="ECO75"/>
      <c r="ECP75"/>
      <c r="ECQ75"/>
      <c r="ECR75"/>
      <c r="ECS75"/>
      <c r="ECT75"/>
      <c r="ECU75"/>
      <c r="ECV75"/>
      <c r="ECW75"/>
      <c r="ECX75"/>
      <c r="ECY75"/>
      <c r="ECZ75"/>
      <c r="EDA75"/>
      <c r="EDB75"/>
      <c r="EDC75"/>
      <c r="EDD75"/>
      <c r="EDE75"/>
      <c r="EDF75"/>
      <c r="EDG75"/>
      <c r="EDH75"/>
      <c r="EDI75"/>
      <c r="EDJ75"/>
      <c r="EDK75"/>
      <c r="EDL75"/>
      <c r="EDM75"/>
      <c r="EDN75"/>
      <c r="EDO75"/>
      <c r="EDP75"/>
      <c r="EDQ75"/>
      <c r="EDR75"/>
      <c r="EDS75"/>
      <c r="EDT75"/>
      <c r="EDU75"/>
      <c r="EDV75"/>
      <c r="EDW75"/>
      <c r="EDX75"/>
      <c r="EDY75"/>
      <c r="EDZ75"/>
      <c r="EEA75"/>
      <c r="EEB75"/>
      <c r="EEC75"/>
      <c r="EED75"/>
      <c r="EEE75"/>
      <c r="EEF75"/>
      <c r="EEG75"/>
      <c r="EEH75"/>
      <c r="EEI75"/>
      <c r="EEJ75"/>
      <c r="EEK75"/>
      <c r="EEL75"/>
      <c r="EEM75"/>
      <c r="EEN75"/>
      <c r="EEO75"/>
      <c r="EEP75"/>
      <c r="EEQ75"/>
      <c r="EER75"/>
      <c r="EES75"/>
      <c r="EET75"/>
      <c r="EEU75"/>
      <c r="EEV75"/>
      <c r="EEW75"/>
      <c r="EEX75"/>
      <c r="EEY75"/>
      <c r="EEZ75"/>
      <c r="EFA75"/>
      <c r="EFB75"/>
      <c r="EFC75"/>
      <c r="EFD75"/>
      <c r="EFE75"/>
      <c r="EFF75"/>
      <c r="EFG75"/>
      <c r="EFH75"/>
      <c r="EFI75"/>
      <c r="EFJ75"/>
      <c r="EFK75"/>
      <c r="EFL75"/>
      <c r="EFM75"/>
      <c r="EFN75"/>
      <c r="EFO75"/>
      <c r="EFP75"/>
      <c r="EFQ75"/>
      <c r="EFR75"/>
      <c r="EFS75"/>
      <c r="EFT75"/>
      <c r="EFU75"/>
      <c r="EFV75"/>
      <c r="EFW75"/>
      <c r="EFX75"/>
      <c r="EFY75"/>
      <c r="EFZ75"/>
      <c r="EGA75"/>
      <c r="EGB75"/>
      <c r="EGC75"/>
      <c r="EGD75"/>
      <c r="EGE75"/>
      <c r="EGF75"/>
      <c r="EGG75"/>
      <c r="EGH75"/>
      <c r="EGI75"/>
      <c r="EGJ75"/>
      <c r="EGK75"/>
      <c r="EGL75"/>
      <c r="EGM75"/>
      <c r="EGN75"/>
      <c r="EGO75"/>
      <c r="EGP75"/>
      <c r="EGQ75"/>
      <c r="EGR75"/>
      <c r="EGS75"/>
      <c r="EGT75"/>
      <c r="EGU75"/>
      <c r="EGV75"/>
      <c r="EGW75"/>
      <c r="EGX75"/>
      <c r="EGY75"/>
      <c r="EGZ75"/>
      <c r="EHA75"/>
      <c r="EHB75"/>
      <c r="EHC75"/>
      <c r="EHD75"/>
      <c r="EHE75"/>
      <c r="EHF75"/>
      <c r="EHG75"/>
      <c r="EHH75"/>
      <c r="EHI75"/>
      <c r="EHJ75"/>
      <c r="EHK75"/>
      <c r="EHL75"/>
      <c r="EHM75"/>
      <c r="EHN75"/>
      <c r="EHO75"/>
      <c r="EHP75"/>
      <c r="EHQ75"/>
      <c r="EHR75"/>
      <c r="EHS75"/>
      <c r="EHT75"/>
      <c r="EHU75"/>
      <c r="EHV75"/>
      <c r="EHW75"/>
      <c r="EHX75"/>
      <c r="EHY75"/>
      <c r="EHZ75"/>
      <c r="EIA75"/>
      <c r="EIB75"/>
      <c r="EIC75"/>
      <c r="EID75"/>
      <c r="EIE75"/>
      <c r="EIF75"/>
      <c r="EIG75"/>
      <c r="EIH75"/>
      <c r="EII75"/>
      <c r="EIJ75"/>
      <c r="EIK75"/>
      <c r="EIL75"/>
      <c r="EIM75"/>
      <c r="EIN75"/>
      <c r="EIO75"/>
      <c r="EIP75"/>
      <c r="EIQ75"/>
      <c r="EIR75"/>
      <c r="EIS75"/>
      <c r="EIT75"/>
      <c r="EIU75"/>
      <c r="EIV75"/>
      <c r="EIW75"/>
      <c r="EIX75"/>
      <c r="EIY75"/>
      <c r="EIZ75"/>
      <c r="EJA75"/>
      <c r="EJB75"/>
      <c r="EJC75"/>
      <c r="EJD75"/>
      <c r="EJE75"/>
      <c r="EJF75"/>
      <c r="EJG75"/>
      <c r="EJH75"/>
      <c r="EJI75"/>
      <c r="EJJ75"/>
      <c r="EJK75"/>
      <c r="EJL75"/>
      <c r="EJM75"/>
      <c r="EJN75"/>
      <c r="EJO75"/>
      <c r="EJP75"/>
      <c r="EJQ75"/>
      <c r="EJR75"/>
      <c r="EJS75"/>
      <c r="EJT75"/>
      <c r="EJU75"/>
      <c r="EJV75"/>
      <c r="EJW75"/>
      <c r="EJX75"/>
      <c r="EJY75"/>
      <c r="EJZ75"/>
      <c r="EKA75"/>
      <c r="EKB75"/>
      <c r="EKC75"/>
      <c r="EKD75"/>
      <c r="EKE75"/>
      <c r="EKF75"/>
      <c r="EKG75"/>
      <c r="EKH75"/>
      <c r="EKI75"/>
      <c r="EKJ75"/>
      <c r="EKK75"/>
      <c r="EKL75"/>
      <c r="EKM75"/>
      <c r="EKN75"/>
      <c r="EKO75"/>
      <c r="EKP75"/>
      <c r="EKQ75"/>
      <c r="EKR75"/>
      <c r="EKS75"/>
      <c r="EKT75"/>
      <c r="EKU75"/>
      <c r="EKV75"/>
      <c r="EKW75"/>
      <c r="EKX75"/>
      <c r="EKY75"/>
      <c r="EKZ75"/>
      <c r="ELA75"/>
      <c r="ELB75"/>
      <c r="ELC75"/>
      <c r="ELD75"/>
      <c r="ELE75"/>
      <c r="ELF75"/>
      <c r="ELG75"/>
      <c r="ELH75"/>
      <c r="ELI75"/>
      <c r="ELJ75"/>
      <c r="ELK75"/>
      <c r="ELL75"/>
      <c r="ELM75"/>
      <c r="ELN75"/>
      <c r="ELO75"/>
      <c r="ELP75"/>
      <c r="ELQ75"/>
      <c r="ELR75"/>
      <c r="ELS75"/>
      <c r="ELT75"/>
      <c r="ELU75"/>
      <c r="ELV75"/>
      <c r="ELW75"/>
      <c r="ELX75"/>
      <c r="ELY75"/>
      <c r="ELZ75"/>
      <c r="EMA75"/>
      <c r="EMB75"/>
      <c r="EMC75"/>
      <c r="EMD75"/>
      <c r="EME75"/>
      <c r="EMF75"/>
      <c r="EMG75"/>
      <c r="EMH75"/>
      <c r="EMI75"/>
      <c r="EMJ75"/>
      <c r="EMK75"/>
      <c r="EML75"/>
      <c r="EMM75"/>
      <c r="EMN75"/>
      <c r="EMO75"/>
      <c r="EMP75"/>
      <c r="EMQ75"/>
      <c r="EMR75"/>
      <c r="EMS75"/>
      <c r="EMT75"/>
      <c r="EMU75"/>
      <c r="EMV75"/>
      <c r="EMW75"/>
      <c r="EMX75"/>
      <c r="EMY75"/>
      <c r="EMZ75"/>
      <c r="ENA75"/>
      <c r="ENB75"/>
      <c r="ENC75"/>
      <c r="END75"/>
      <c r="ENE75"/>
      <c r="ENF75"/>
      <c r="ENG75"/>
      <c r="ENH75"/>
      <c r="ENI75"/>
      <c r="ENJ75"/>
      <c r="ENK75"/>
      <c r="ENL75"/>
      <c r="ENM75"/>
      <c r="ENN75"/>
      <c r="ENO75"/>
      <c r="ENP75"/>
      <c r="ENQ75"/>
      <c r="ENR75"/>
      <c r="ENS75"/>
      <c r="ENT75"/>
      <c r="ENU75"/>
      <c r="ENV75"/>
      <c r="ENW75"/>
      <c r="ENX75"/>
      <c r="ENY75"/>
      <c r="ENZ75"/>
      <c r="EOA75"/>
      <c r="EOB75"/>
      <c r="EOC75"/>
      <c r="EOD75"/>
      <c r="EOE75"/>
      <c r="EOF75"/>
      <c r="EOG75"/>
      <c r="EOH75"/>
      <c r="EOI75"/>
      <c r="EOJ75"/>
      <c r="EOK75"/>
      <c r="EOL75"/>
      <c r="EOM75"/>
      <c r="EON75"/>
      <c r="EOO75"/>
      <c r="EOP75"/>
      <c r="EOQ75"/>
      <c r="EOR75"/>
      <c r="EOS75"/>
      <c r="EOT75"/>
      <c r="EOU75"/>
      <c r="EOV75"/>
      <c r="EOW75"/>
      <c r="EOX75"/>
      <c r="EOY75"/>
      <c r="EOZ75"/>
      <c r="EPA75"/>
      <c r="EPB75"/>
      <c r="EPC75"/>
      <c r="EPD75"/>
      <c r="EPE75"/>
      <c r="EPF75"/>
      <c r="EPG75"/>
      <c r="EPH75"/>
      <c r="EPI75"/>
      <c r="EPJ75"/>
      <c r="EPK75"/>
      <c r="EPL75"/>
      <c r="EPM75"/>
      <c r="EPN75"/>
      <c r="EPO75"/>
      <c r="EPP75"/>
      <c r="EPQ75"/>
      <c r="EPR75"/>
      <c r="EPS75"/>
      <c r="EPT75"/>
      <c r="EPU75"/>
      <c r="EPV75"/>
      <c r="EPW75"/>
      <c r="EPX75"/>
      <c r="EPY75"/>
      <c r="EPZ75"/>
      <c r="EQA75"/>
      <c r="EQB75"/>
      <c r="EQC75"/>
      <c r="EQD75"/>
      <c r="EQE75"/>
      <c r="EQF75"/>
      <c r="EQG75"/>
      <c r="EQH75"/>
      <c r="EQI75"/>
      <c r="EQJ75"/>
      <c r="EQK75"/>
      <c r="EQL75"/>
      <c r="EQM75"/>
      <c r="EQN75"/>
      <c r="EQO75"/>
      <c r="EQP75"/>
      <c r="EQQ75"/>
      <c r="EQR75"/>
      <c r="EQS75"/>
      <c r="EQT75"/>
      <c r="EQU75"/>
      <c r="EQV75"/>
      <c r="EQW75"/>
      <c r="EQX75"/>
      <c r="EQY75"/>
      <c r="EQZ75"/>
      <c r="ERA75"/>
      <c r="ERB75"/>
      <c r="ERC75"/>
      <c r="ERD75"/>
      <c r="ERE75"/>
      <c r="ERF75"/>
      <c r="ERG75"/>
      <c r="ERH75"/>
      <c r="ERI75"/>
      <c r="ERJ75"/>
      <c r="ERK75"/>
      <c r="ERL75"/>
      <c r="ERM75"/>
      <c r="ERN75"/>
      <c r="ERO75"/>
      <c r="ERP75"/>
      <c r="ERQ75"/>
      <c r="ERR75"/>
      <c r="ERS75"/>
      <c r="ERT75"/>
      <c r="ERU75"/>
      <c r="ERV75"/>
      <c r="ERW75"/>
      <c r="ERX75"/>
      <c r="ERY75"/>
      <c r="ERZ75"/>
      <c r="ESA75"/>
      <c r="ESB75"/>
      <c r="ESC75"/>
      <c r="ESD75"/>
      <c r="ESE75"/>
      <c r="ESF75"/>
      <c r="ESG75"/>
      <c r="ESH75"/>
      <c r="ESI75"/>
      <c r="ESJ75"/>
      <c r="ESK75"/>
      <c r="ESL75"/>
      <c r="ESM75"/>
      <c r="ESN75"/>
      <c r="ESO75"/>
      <c r="ESP75"/>
      <c r="ESQ75"/>
      <c r="ESR75"/>
      <c r="ESS75"/>
      <c r="EST75"/>
      <c r="ESU75"/>
      <c r="ESV75"/>
      <c r="ESW75"/>
      <c r="ESX75"/>
      <c r="ESY75"/>
      <c r="ESZ75"/>
      <c r="ETA75"/>
      <c r="ETB75"/>
      <c r="ETC75"/>
      <c r="ETD75"/>
      <c r="ETE75"/>
      <c r="ETF75"/>
      <c r="ETG75"/>
      <c r="ETH75"/>
      <c r="ETI75"/>
      <c r="ETJ75"/>
      <c r="ETK75"/>
      <c r="ETL75"/>
      <c r="ETM75"/>
      <c r="ETN75"/>
      <c r="ETO75"/>
      <c r="ETP75"/>
      <c r="ETQ75"/>
      <c r="ETR75"/>
      <c r="ETS75"/>
      <c r="ETT75"/>
      <c r="ETU75"/>
      <c r="ETV75"/>
      <c r="ETW75"/>
      <c r="ETX75"/>
      <c r="ETY75"/>
      <c r="ETZ75"/>
      <c r="EUA75"/>
      <c r="EUB75"/>
      <c r="EUC75"/>
      <c r="EUD75"/>
      <c r="EUE75"/>
      <c r="EUF75"/>
      <c r="EUG75"/>
      <c r="EUH75"/>
      <c r="EUI75"/>
      <c r="EUJ75"/>
      <c r="EUK75"/>
      <c r="EUL75"/>
      <c r="EUM75"/>
      <c r="EUN75"/>
      <c r="EUO75"/>
      <c r="EUP75"/>
      <c r="EUQ75"/>
      <c r="EUR75"/>
      <c r="EUS75"/>
      <c r="EUT75"/>
      <c r="EUU75"/>
      <c r="EUV75"/>
      <c r="EUW75"/>
      <c r="EUX75"/>
      <c r="EUY75"/>
      <c r="EUZ75"/>
      <c r="EVA75"/>
      <c r="EVB75"/>
      <c r="EVC75"/>
      <c r="EVD75"/>
      <c r="EVE75"/>
      <c r="EVF75"/>
      <c r="EVG75"/>
      <c r="EVH75"/>
      <c r="EVI75"/>
      <c r="EVJ75"/>
      <c r="EVK75"/>
      <c r="EVL75"/>
      <c r="EVM75"/>
      <c r="EVN75"/>
      <c r="EVO75"/>
      <c r="EVP75"/>
      <c r="EVQ75"/>
      <c r="EVR75"/>
      <c r="EVS75"/>
      <c r="EVT75"/>
      <c r="EVU75"/>
      <c r="EVV75"/>
      <c r="EVW75"/>
      <c r="EVX75"/>
      <c r="EVY75"/>
      <c r="EVZ75"/>
      <c r="EWA75"/>
      <c r="EWB75"/>
      <c r="EWC75"/>
      <c r="EWD75"/>
      <c r="EWE75"/>
      <c r="EWF75"/>
      <c r="EWG75"/>
      <c r="EWH75"/>
      <c r="EWI75"/>
      <c r="EWJ75"/>
      <c r="EWK75"/>
      <c r="EWL75"/>
      <c r="EWM75"/>
      <c r="EWN75"/>
      <c r="EWO75"/>
      <c r="EWP75"/>
      <c r="EWQ75"/>
      <c r="EWR75"/>
      <c r="EWS75"/>
      <c r="EWT75"/>
      <c r="EWU75"/>
      <c r="EWV75"/>
      <c r="EWW75"/>
      <c r="EWX75"/>
      <c r="EWY75"/>
      <c r="EWZ75"/>
      <c r="EXA75"/>
      <c r="EXB75"/>
      <c r="EXC75"/>
      <c r="EXD75"/>
      <c r="EXE75"/>
      <c r="EXF75"/>
      <c r="EXG75"/>
      <c r="EXH75"/>
      <c r="EXI75"/>
      <c r="EXJ75"/>
      <c r="EXK75"/>
      <c r="EXL75"/>
      <c r="EXM75"/>
      <c r="EXN75"/>
      <c r="EXO75"/>
      <c r="EXP75"/>
      <c r="EXQ75"/>
      <c r="EXR75"/>
      <c r="EXS75"/>
      <c r="EXT75"/>
      <c r="EXU75"/>
      <c r="EXV75"/>
      <c r="EXW75"/>
      <c r="EXX75"/>
      <c r="EXY75"/>
      <c r="EXZ75"/>
      <c r="EYA75"/>
      <c r="EYB75"/>
      <c r="EYC75"/>
      <c r="EYD75"/>
      <c r="EYE75"/>
      <c r="EYF75"/>
      <c r="EYG75"/>
      <c r="EYH75"/>
      <c r="EYI75"/>
      <c r="EYJ75"/>
      <c r="EYK75"/>
      <c r="EYL75"/>
      <c r="EYM75"/>
      <c r="EYN75"/>
      <c r="EYO75"/>
      <c r="EYP75"/>
      <c r="EYQ75"/>
      <c r="EYR75"/>
      <c r="EYS75"/>
      <c r="EYT75"/>
      <c r="EYU75"/>
      <c r="EYV75"/>
      <c r="EYW75"/>
      <c r="EYX75"/>
      <c r="EYY75"/>
      <c r="EYZ75"/>
      <c r="EZA75"/>
      <c r="EZB75"/>
      <c r="EZC75"/>
      <c r="EZD75"/>
      <c r="EZE75"/>
      <c r="EZF75"/>
      <c r="EZG75"/>
      <c r="EZH75"/>
      <c r="EZI75"/>
      <c r="EZJ75"/>
      <c r="EZK75"/>
      <c r="EZL75"/>
      <c r="EZM75"/>
      <c r="EZN75"/>
      <c r="EZO75"/>
      <c r="EZP75"/>
      <c r="EZQ75"/>
      <c r="EZR75"/>
      <c r="EZS75"/>
      <c r="EZT75"/>
      <c r="EZU75"/>
      <c r="EZV75"/>
      <c r="EZW75"/>
      <c r="EZX75"/>
      <c r="EZY75"/>
      <c r="EZZ75"/>
      <c r="FAA75"/>
      <c r="FAB75"/>
      <c r="FAC75"/>
      <c r="FAD75"/>
      <c r="FAE75"/>
      <c r="FAF75"/>
      <c r="FAG75"/>
      <c r="FAH75"/>
      <c r="FAI75"/>
      <c r="FAJ75"/>
      <c r="FAK75"/>
      <c r="FAL75"/>
      <c r="FAM75"/>
      <c r="FAN75"/>
      <c r="FAO75"/>
      <c r="FAP75"/>
      <c r="FAQ75"/>
      <c r="FAR75"/>
      <c r="FAS75"/>
      <c r="FAT75"/>
      <c r="FAU75"/>
      <c r="FAV75"/>
      <c r="FAW75"/>
      <c r="FAX75"/>
      <c r="FAY75"/>
      <c r="FAZ75"/>
      <c r="FBA75"/>
      <c r="FBB75"/>
      <c r="FBC75"/>
      <c r="FBD75"/>
      <c r="FBE75"/>
      <c r="FBF75"/>
      <c r="FBG75"/>
      <c r="FBH75"/>
      <c r="FBI75"/>
      <c r="FBJ75"/>
      <c r="FBK75"/>
      <c r="FBL75"/>
      <c r="FBM75"/>
      <c r="FBN75"/>
      <c r="FBO75"/>
      <c r="FBP75"/>
      <c r="FBQ75"/>
      <c r="FBR75"/>
      <c r="FBS75"/>
      <c r="FBT75"/>
      <c r="FBU75"/>
      <c r="FBV75"/>
      <c r="FBW75"/>
      <c r="FBX75"/>
      <c r="FBY75"/>
      <c r="FBZ75"/>
      <c r="FCA75"/>
      <c r="FCB75"/>
      <c r="FCC75"/>
      <c r="FCD75"/>
      <c r="FCE75"/>
      <c r="FCF75"/>
      <c r="FCG75"/>
      <c r="FCH75"/>
      <c r="FCI75"/>
      <c r="FCJ75"/>
      <c r="FCK75"/>
      <c r="FCL75"/>
      <c r="FCM75"/>
      <c r="FCN75"/>
      <c r="FCO75"/>
      <c r="FCP75"/>
      <c r="FCQ75"/>
      <c r="FCR75"/>
      <c r="FCS75"/>
      <c r="FCT75"/>
      <c r="FCU75"/>
      <c r="FCV75"/>
      <c r="FCW75"/>
      <c r="FCX75"/>
      <c r="FCY75"/>
      <c r="FCZ75"/>
      <c r="FDA75"/>
      <c r="FDB75"/>
      <c r="FDC75"/>
      <c r="FDD75"/>
      <c r="FDE75"/>
      <c r="FDF75"/>
      <c r="FDG75"/>
      <c r="FDH75"/>
      <c r="FDI75"/>
      <c r="FDJ75"/>
      <c r="FDK75"/>
      <c r="FDL75"/>
      <c r="FDM75"/>
      <c r="FDN75"/>
      <c r="FDO75"/>
      <c r="FDP75"/>
      <c r="FDQ75"/>
      <c r="FDR75"/>
      <c r="FDS75"/>
      <c r="FDT75"/>
      <c r="FDU75"/>
      <c r="FDV75"/>
      <c r="FDW75"/>
      <c r="FDX75"/>
      <c r="FDY75"/>
      <c r="FDZ75"/>
      <c r="FEA75"/>
      <c r="FEB75"/>
      <c r="FEC75"/>
      <c r="FED75"/>
      <c r="FEE75"/>
      <c r="FEF75"/>
      <c r="FEG75"/>
      <c r="FEH75"/>
      <c r="FEI75"/>
      <c r="FEJ75"/>
      <c r="FEK75"/>
      <c r="FEL75"/>
      <c r="FEM75"/>
      <c r="FEN75"/>
      <c r="FEO75"/>
      <c r="FEP75"/>
      <c r="FEQ75"/>
      <c r="FER75"/>
      <c r="FES75"/>
      <c r="FET75"/>
      <c r="FEU75"/>
      <c r="FEV75"/>
      <c r="FEW75"/>
      <c r="FEX75"/>
      <c r="FEY75"/>
      <c r="FEZ75"/>
      <c r="FFA75"/>
      <c r="FFB75"/>
      <c r="FFC75"/>
      <c r="FFD75"/>
      <c r="FFE75"/>
      <c r="FFF75"/>
      <c r="FFG75"/>
      <c r="FFH75"/>
      <c r="FFI75"/>
      <c r="FFJ75"/>
      <c r="FFK75"/>
      <c r="FFL75"/>
      <c r="FFM75"/>
      <c r="FFN75"/>
      <c r="FFO75"/>
      <c r="FFP75"/>
      <c r="FFQ75"/>
      <c r="FFR75"/>
      <c r="FFS75"/>
      <c r="FFT75"/>
      <c r="FFU75"/>
      <c r="FFV75"/>
      <c r="FFW75"/>
      <c r="FFX75"/>
      <c r="FFY75"/>
      <c r="FFZ75"/>
      <c r="FGA75"/>
      <c r="FGB75"/>
      <c r="FGC75"/>
      <c r="FGD75"/>
      <c r="FGE75"/>
      <c r="FGF75"/>
      <c r="FGG75"/>
      <c r="FGH75"/>
      <c r="FGI75"/>
      <c r="FGJ75"/>
      <c r="FGK75"/>
      <c r="FGL75"/>
      <c r="FGM75"/>
      <c r="FGN75"/>
      <c r="FGO75"/>
      <c r="FGP75"/>
      <c r="FGQ75"/>
      <c r="FGR75"/>
      <c r="FGS75"/>
      <c r="FGT75"/>
      <c r="FGU75"/>
      <c r="FGV75"/>
      <c r="FGW75"/>
      <c r="FGX75"/>
      <c r="FGY75"/>
      <c r="FGZ75"/>
      <c r="FHA75"/>
      <c r="FHB75"/>
      <c r="FHC75"/>
      <c r="FHD75"/>
      <c r="FHE75"/>
      <c r="FHF75"/>
      <c r="FHG75"/>
      <c r="FHH75"/>
      <c r="FHI75"/>
      <c r="FHJ75"/>
      <c r="FHK75"/>
      <c r="FHL75"/>
      <c r="FHM75"/>
      <c r="FHN75"/>
      <c r="FHO75"/>
      <c r="FHP75"/>
      <c r="FHQ75"/>
      <c r="FHR75"/>
      <c r="FHS75"/>
      <c r="FHT75"/>
      <c r="FHU75"/>
      <c r="FHV75"/>
      <c r="FHW75"/>
      <c r="FHX75"/>
      <c r="FHY75"/>
      <c r="FHZ75"/>
      <c r="FIA75"/>
      <c r="FIB75"/>
      <c r="FIC75"/>
      <c r="FID75"/>
      <c r="FIE75"/>
      <c r="FIF75"/>
      <c r="FIG75"/>
      <c r="FIH75"/>
      <c r="FII75"/>
      <c r="FIJ75"/>
      <c r="FIK75"/>
      <c r="FIL75"/>
      <c r="FIM75"/>
      <c r="FIN75"/>
      <c r="FIO75"/>
      <c r="FIP75"/>
      <c r="FIQ75"/>
      <c r="FIR75"/>
      <c r="FIS75"/>
      <c r="FIT75"/>
      <c r="FIU75"/>
      <c r="FIV75"/>
      <c r="FIW75"/>
      <c r="FIX75"/>
      <c r="FIY75"/>
      <c r="FIZ75"/>
      <c r="FJA75"/>
      <c r="FJB75"/>
      <c r="FJC75"/>
      <c r="FJD75"/>
      <c r="FJE75"/>
      <c r="FJF75"/>
      <c r="FJG75"/>
      <c r="FJH75"/>
      <c r="FJI75"/>
      <c r="FJJ75"/>
      <c r="FJK75"/>
      <c r="FJL75"/>
      <c r="FJM75"/>
      <c r="FJN75"/>
      <c r="FJO75"/>
      <c r="FJP75"/>
      <c r="FJQ75"/>
      <c r="FJR75"/>
      <c r="FJS75"/>
      <c r="FJT75"/>
      <c r="FJU75"/>
      <c r="FJV75"/>
      <c r="FJW75"/>
      <c r="FJX75"/>
      <c r="FJY75"/>
      <c r="FJZ75"/>
      <c r="FKA75"/>
      <c r="FKB75"/>
      <c r="FKC75"/>
      <c r="FKD75"/>
      <c r="FKE75"/>
      <c r="FKF75"/>
      <c r="FKG75"/>
      <c r="FKH75"/>
      <c r="FKI75"/>
      <c r="FKJ75"/>
      <c r="FKK75"/>
      <c r="FKL75"/>
      <c r="FKM75"/>
      <c r="FKN75"/>
      <c r="FKO75"/>
      <c r="FKP75"/>
      <c r="FKQ75"/>
      <c r="FKR75"/>
      <c r="FKS75"/>
      <c r="FKT75"/>
      <c r="FKU75"/>
      <c r="FKV75"/>
      <c r="FKW75"/>
      <c r="FKX75"/>
      <c r="FKY75"/>
      <c r="FKZ75"/>
      <c r="FLA75"/>
      <c r="FLB75"/>
      <c r="FLC75"/>
      <c r="FLD75"/>
      <c r="FLE75"/>
      <c r="FLF75"/>
      <c r="FLG75"/>
      <c r="FLH75"/>
      <c r="FLI75"/>
      <c r="FLJ75"/>
      <c r="FLK75"/>
      <c r="FLL75"/>
      <c r="FLM75"/>
      <c r="FLN75"/>
      <c r="FLO75"/>
      <c r="FLP75"/>
      <c r="FLQ75"/>
      <c r="FLR75"/>
      <c r="FLS75"/>
      <c r="FLT75"/>
      <c r="FLU75"/>
      <c r="FLV75"/>
      <c r="FLW75"/>
      <c r="FLX75"/>
      <c r="FLY75"/>
      <c r="FLZ75"/>
      <c r="FMA75"/>
      <c r="FMB75"/>
      <c r="FMC75"/>
      <c r="FMD75"/>
      <c r="FME75"/>
      <c r="FMF75"/>
      <c r="FMG75"/>
      <c r="FMH75"/>
      <c r="FMI75"/>
      <c r="FMJ75"/>
      <c r="FMK75"/>
      <c r="FML75"/>
      <c r="FMM75"/>
      <c r="FMN75"/>
      <c r="FMO75"/>
      <c r="FMP75"/>
      <c r="FMQ75"/>
      <c r="FMR75"/>
      <c r="FMS75"/>
      <c r="FMT75"/>
      <c r="FMU75"/>
      <c r="FMV75"/>
      <c r="FMW75"/>
      <c r="FMX75"/>
      <c r="FMY75"/>
      <c r="FMZ75"/>
      <c r="FNA75"/>
      <c r="FNB75"/>
      <c r="FNC75"/>
      <c r="FND75"/>
      <c r="FNE75"/>
      <c r="FNF75"/>
      <c r="FNG75"/>
      <c r="FNH75"/>
      <c r="FNI75"/>
      <c r="FNJ75"/>
      <c r="FNK75"/>
      <c r="FNL75"/>
      <c r="FNM75"/>
      <c r="FNN75"/>
      <c r="FNO75"/>
      <c r="FNP75"/>
      <c r="FNQ75"/>
      <c r="FNR75"/>
      <c r="FNS75"/>
      <c r="FNT75"/>
      <c r="FNU75"/>
      <c r="FNV75"/>
      <c r="FNW75"/>
      <c r="FNX75"/>
      <c r="FNY75"/>
      <c r="FNZ75"/>
      <c r="FOA75"/>
      <c r="FOB75"/>
      <c r="FOC75"/>
      <c r="FOD75"/>
      <c r="FOE75"/>
      <c r="FOF75"/>
      <c r="FOG75"/>
      <c r="FOH75"/>
      <c r="FOI75"/>
      <c r="FOJ75"/>
      <c r="FOK75"/>
      <c r="FOL75"/>
      <c r="FOM75"/>
      <c r="FON75"/>
      <c r="FOO75"/>
      <c r="FOP75"/>
      <c r="FOQ75"/>
      <c r="FOR75"/>
      <c r="FOS75"/>
      <c r="FOT75"/>
      <c r="FOU75"/>
      <c r="FOV75"/>
      <c r="FOW75"/>
      <c r="FOX75"/>
      <c r="FOY75"/>
      <c r="FOZ75"/>
      <c r="FPA75"/>
      <c r="FPB75"/>
      <c r="FPC75"/>
      <c r="FPD75"/>
      <c r="FPE75"/>
      <c r="FPF75"/>
      <c r="FPG75"/>
      <c r="FPH75"/>
      <c r="FPI75"/>
      <c r="FPJ75"/>
      <c r="FPK75"/>
      <c r="FPL75"/>
      <c r="FPM75"/>
      <c r="FPN75"/>
      <c r="FPO75"/>
      <c r="FPP75"/>
      <c r="FPQ75"/>
      <c r="FPR75"/>
      <c r="FPS75"/>
      <c r="FPT75"/>
      <c r="FPU75"/>
      <c r="FPV75"/>
      <c r="FPW75"/>
      <c r="FPX75"/>
      <c r="FPY75"/>
      <c r="FPZ75"/>
      <c r="FQA75"/>
      <c r="FQB75"/>
      <c r="FQC75"/>
      <c r="FQD75"/>
      <c r="FQE75"/>
      <c r="FQF75"/>
      <c r="FQG75"/>
      <c r="FQH75"/>
      <c r="FQI75"/>
      <c r="FQJ75"/>
      <c r="FQK75"/>
      <c r="FQL75"/>
      <c r="FQM75"/>
      <c r="FQN75"/>
      <c r="FQO75"/>
      <c r="FQP75"/>
      <c r="FQQ75"/>
      <c r="FQR75"/>
      <c r="FQS75"/>
      <c r="FQT75"/>
      <c r="FQU75"/>
      <c r="FQV75"/>
      <c r="FQW75"/>
      <c r="FQX75"/>
      <c r="FQY75"/>
      <c r="FQZ75"/>
      <c r="FRA75"/>
      <c r="FRB75"/>
      <c r="FRC75"/>
      <c r="FRD75"/>
      <c r="FRE75"/>
      <c r="FRF75"/>
      <c r="FRG75"/>
      <c r="FRH75"/>
      <c r="FRI75"/>
      <c r="FRJ75"/>
      <c r="FRK75"/>
      <c r="FRL75"/>
      <c r="FRM75"/>
      <c r="FRN75"/>
      <c r="FRO75"/>
      <c r="FRP75"/>
      <c r="FRQ75"/>
      <c r="FRR75"/>
      <c r="FRS75"/>
      <c r="FRT75"/>
      <c r="FRU75"/>
      <c r="FRV75"/>
      <c r="FRW75"/>
      <c r="FRX75"/>
      <c r="FRY75"/>
      <c r="FRZ75"/>
      <c r="FSA75"/>
      <c r="FSB75"/>
      <c r="FSC75"/>
      <c r="FSD75"/>
      <c r="FSE75"/>
      <c r="FSF75"/>
      <c r="FSG75"/>
      <c r="FSH75"/>
      <c r="FSI75"/>
      <c r="FSJ75"/>
      <c r="FSK75"/>
      <c r="FSL75"/>
      <c r="FSM75"/>
      <c r="FSN75"/>
      <c r="FSO75"/>
      <c r="FSP75"/>
      <c r="FSQ75"/>
      <c r="FSR75"/>
      <c r="FSS75"/>
      <c r="FST75"/>
      <c r="FSU75"/>
      <c r="FSV75"/>
      <c r="FSW75"/>
      <c r="FSX75"/>
      <c r="FSY75"/>
      <c r="FSZ75"/>
      <c r="FTA75"/>
      <c r="FTB75"/>
      <c r="FTC75"/>
      <c r="FTD75"/>
      <c r="FTE75"/>
      <c r="FTF75"/>
      <c r="FTG75"/>
      <c r="FTH75"/>
      <c r="FTI75"/>
      <c r="FTJ75"/>
      <c r="FTK75"/>
      <c r="FTL75"/>
      <c r="FTM75"/>
      <c r="FTN75"/>
      <c r="FTO75"/>
      <c r="FTP75"/>
      <c r="FTQ75"/>
      <c r="FTR75"/>
      <c r="FTS75"/>
      <c r="FTT75"/>
      <c r="FTU75"/>
      <c r="FTV75"/>
      <c r="FTW75"/>
      <c r="FTX75"/>
      <c r="FTY75"/>
      <c r="FTZ75"/>
      <c r="FUA75"/>
      <c r="FUB75"/>
      <c r="FUC75"/>
      <c r="FUD75"/>
      <c r="FUE75"/>
      <c r="FUF75"/>
      <c r="FUG75"/>
      <c r="FUH75"/>
      <c r="FUI75"/>
      <c r="FUJ75"/>
      <c r="FUK75"/>
      <c r="FUL75"/>
      <c r="FUM75"/>
      <c r="FUN75"/>
      <c r="FUO75"/>
      <c r="FUP75"/>
      <c r="FUQ75"/>
      <c r="FUR75"/>
      <c r="FUS75"/>
      <c r="FUT75"/>
      <c r="FUU75"/>
      <c r="FUV75"/>
      <c r="FUW75"/>
      <c r="FUX75"/>
      <c r="FUY75"/>
      <c r="FUZ75"/>
      <c r="FVA75"/>
      <c r="FVB75"/>
      <c r="FVC75"/>
      <c r="FVD75"/>
      <c r="FVE75"/>
      <c r="FVF75"/>
      <c r="FVG75"/>
      <c r="FVH75"/>
      <c r="FVI75"/>
      <c r="FVJ75"/>
      <c r="FVK75"/>
      <c r="FVL75"/>
      <c r="FVM75"/>
      <c r="FVN75"/>
      <c r="FVO75"/>
      <c r="FVP75"/>
      <c r="FVQ75"/>
      <c r="FVR75"/>
      <c r="FVS75"/>
      <c r="FVT75"/>
      <c r="FVU75"/>
      <c r="FVV75"/>
      <c r="FVW75"/>
      <c r="FVX75"/>
      <c r="FVY75"/>
      <c r="FVZ75"/>
      <c r="FWA75"/>
      <c r="FWB75"/>
      <c r="FWC75"/>
      <c r="FWD75"/>
      <c r="FWE75"/>
      <c r="FWF75"/>
      <c r="FWG75"/>
      <c r="FWH75"/>
      <c r="FWI75"/>
      <c r="FWJ75"/>
      <c r="FWK75"/>
      <c r="FWL75"/>
      <c r="FWM75"/>
      <c r="FWN75"/>
      <c r="FWO75"/>
      <c r="FWP75"/>
      <c r="FWQ75"/>
      <c r="FWR75"/>
      <c r="FWS75"/>
      <c r="FWT75"/>
      <c r="FWU75"/>
      <c r="FWV75"/>
      <c r="FWW75"/>
      <c r="FWX75"/>
      <c r="FWY75"/>
      <c r="FWZ75"/>
      <c r="FXA75"/>
      <c r="FXB75"/>
      <c r="FXC75"/>
      <c r="FXD75"/>
      <c r="FXE75"/>
      <c r="FXF75"/>
      <c r="FXG75"/>
      <c r="FXH75"/>
      <c r="FXI75"/>
      <c r="FXJ75"/>
      <c r="FXK75"/>
      <c r="FXL75"/>
      <c r="FXM75"/>
      <c r="FXN75"/>
      <c r="FXO75"/>
      <c r="FXP75"/>
      <c r="FXQ75"/>
      <c r="FXR75"/>
      <c r="FXS75"/>
      <c r="FXT75"/>
      <c r="FXU75"/>
      <c r="FXV75"/>
      <c r="FXW75"/>
      <c r="FXX75"/>
      <c r="FXY75"/>
      <c r="FXZ75"/>
      <c r="FYA75"/>
      <c r="FYB75"/>
      <c r="FYC75"/>
      <c r="FYD75"/>
      <c r="FYE75"/>
      <c r="FYF75"/>
      <c r="FYG75"/>
      <c r="FYH75"/>
      <c r="FYI75"/>
      <c r="FYJ75"/>
      <c r="FYK75"/>
      <c r="FYL75"/>
      <c r="FYM75"/>
      <c r="FYN75"/>
      <c r="FYO75"/>
      <c r="FYP75"/>
      <c r="FYQ75"/>
      <c r="FYR75"/>
      <c r="FYS75"/>
      <c r="FYT75"/>
      <c r="FYU75"/>
      <c r="FYV75"/>
      <c r="FYW75"/>
      <c r="FYX75"/>
      <c r="FYY75"/>
      <c r="FYZ75"/>
      <c r="FZA75"/>
      <c r="FZB75"/>
      <c r="FZC75"/>
      <c r="FZD75"/>
      <c r="FZE75"/>
      <c r="FZF75"/>
      <c r="FZG75"/>
      <c r="FZH75"/>
      <c r="FZI75"/>
      <c r="FZJ75"/>
      <c r="FZK75"/>
      <c r="FZL75"/>
      <c r="FZM75"/>
      <c r="FZN75"/>
      <c r="FZO75"/>
      <c r="FZP75"/>
      <c r="FZQ75"/>
      <c r="FZR75"/>
      <c r="FZS75"/>
      <c r="FZT75"/>
      <c r="FZU75"/>
      <c r="FZV75"/>
      <c r="FZW75"/>
      <c r="FZX75"/>
      <c r="FZY75"/>
      <c r="FZZ75"/>
      <c r="GAA75"/>
      <c r="GAB75"/>
      <c r="GAC75"/>
      <c r="GAD75"/>
      <c r="GAE75"/>
      <c r="GAF75"/>
      <c r="GAG75"/>
      <c r="GAH75"/>
      <c r="GAI75"/>
      <c r="GAJ75"/>
      <c r="GAK75"/>
      <c r="GAL75"/>
      <c r="GAM75"/>
      <c r="GAN75"/>
      <c r="GAO75"/>
      <c r="GAP75"/>
      <c r="GAQ75"/>
      <c r="GAR75"/>
      <c r="GAS75"/>
      <c r="GAT75"/>
      <c r="GAU75"/>
      <c r="GAV75"/>
      <c r="GAW75"/>
      <c r="GAX75"/>
      <c r="GAY75"/>
      <c r="GAZ75"/>
      <c r="GBA75"/>
      <c r="GBB75"/>
      <c r="GBC75"/>
      <c r="GBD75"/>
      <c r="GBE75"/>
      <c r="GBF75"/>
      <c r="GBG75"/>
      <c r="GBH75"/>
      <c r="GBI75"/>
      <c r="GBJ75"/>
      <c r="GBK75"/>
      <c r="GBL75"/>
      <c r="GBM75"/>
      <c r="GBN75"/>
      <c r="GBO75"/>
      <c r="GBP75"/>
      <c r="GBQ75"/>
      <c r="GBR75"/>
      <c r="GBS75"/>
      <c r="GBT75"/>
      <c r="GBU75"/>
      <c r="GBV75"/>
      <c r="GBW75"/>
      <c r="GBX75"/>
      <c r="GBY75"/>
      <c r="GBZ75"/>
      <c r="GCA75"/>
      <c r="GCB75"/>
      <c r="GCC75"/>
      <c r="GCD75"/>
      <c r="GCE75"/>
      <c r="GCF75"/>
      <c r="GCG75"/>
      <c r="GCH75"/>
      <c r="GCI75"/>
      <c r="GCJ75"/>
      <c r="GCK75"/>
      <c r="GCL75"/>
      <c r="GCM75"/>
      <c r="GCN75"/>
      <c r="GCO75"/>
      <c r="GCP75"/>
      <c r="GCQ75"/>
      <c r="GCR75"/>
      <c r="GCS75"/>
      <c r="GCT75"/>
      <c r="GCU75"/>
      <c r="GCV75"/>
      <c r="GCW75"/>
      <c r="GCX75"/>
      <c r="GCY75"/>
      <c r="GCZ75"/>
      <c r="GDA75"/>
      <c r="GDB75"/>
      <c r="GDC75"/>
      <c r="GDD75"/>
      <c r="GDE75"/>
      <c r="GDF75"/>
      <c r="GDG75"/>
      <c r="GDH75"/>
      <c r="GDI75"/>
      <c r="GDJ75"/>
      <c r="GDK75"/>
      <c r="GDL75"/>
      <c r="GDM75"/>
      <c r="GDN75"/>
      <c r="GDO75"/>
      <c r="GDP75"/>
      <c r="GDQ75"/>
      <c r="GDR75"/>
      <c r="GDS75"/>
      <c r="GDT75"/>
      <c r="GDU75"/>
      <c r="GDV75"/>
      <c r="GDW75"/>
      <c r="GDX75"/>
      <c r="GDY75"/>
      <c r="GDZ75"/>
      <c r="GEA75"/>
      <c r="GEB75"/>
      <c r="GEC75"/>
      <c r="GED75"/>
      <c r="GEE75"/>
      <c r="GEF75"/>
      <c r="GEG75"/>
      <c r="GEH75"/>
      <c r="GEI75"/>
      <c r="GEJ75"/>
      <c r="GEK75"/>
      <c r="GEL75"/>
      <c r="GEM75"/>
      <c r="GEN75"/>
      <c r="GEO75"/>
      <c r="GEP75"/>
      <c r="GEQ75"/>
      <c r="GER75"/>
      <c r="GES75"/>
      <c r="GET75"/>
      <c r="GEU75"/>
      <c r="GEV75"/>
      <c r="GEW75"/>
      <c r="GEX75"/>
      <c r="GEY75"/>
      <c r="GEZ75"/>
      <c r="GFA75"/>
      <c r="GFB75"/>
      <c r="GFC75"/>
      <c r="GFD75"/>
      <c r="GFE75"/>
      <c r="GFF75"/>
      <c r="GFG75"/>
      <c r="GFH75"/>
      <c r="GFI75"/>
      <c r="GFJ75"/>
      <c r="GFK75"/>
      <c r="GFL75"/>
      <c r="GFM75"/>
      <c r="GFN75"/>
      <c r="GFO75"/>
      <c r="GFP75"/>
      <c r="GFQ75"/>
      <c r="GFR75"/>
      <c r="GFS75"/>
      <c r="GFT75"/>
      <c r="GFU75"/>
      <c r="GFV75"/>
      <c r="GFW75"/>
      <c r="GFX75"/>
      <c r="GFY75"/>
      <c r="GFZ75"/>
      <c r="GGA75"/>
      <c r="GGB75"/>
      <c r="GGC75"/>
      <c r="GGD75"/>
      <c r="GGE75"/>
      <c r="GGF75"/>
      <c r="GGG75"/>
      <c r="GGH75"/>
      <c r="GGI75"/>
      <c r="GGJ75"/>
      <c r="GGK75"/>
      <c r="GGL75"/>
      <c r="GGM75"/>
      <c r="GGN75"/>
      <c r="GGO75"/>
      <c r="GGP75"/>
      <c r="GGQ75"/>
      <c r="GGR75"/>
      <c r="GGS75"/>
      <c r="GGT75"/>
      <c r="GGU75"/>
      <c r="GGV75"/>
      <c r="GGW75"/>
      <c r="GGX75"/>
      <c r="GGY75"/>
      <c r="GGZ75"/>
      <c r="GHA75"/>
      <c r="GHB75"/>
      <c r="GHC75"/>
      <c r="GHD75"/>
      <c r="GHE75"/>
      <c r="GHF75"/>
      <c r="GHG75"/>
      <c r="GHH75"/>
      <c r="GHI75"/>
      <c r="GHJ75"/>
      <c r="GHK75"/>
      <c r="GHL75"/>
      <c r="GHM75"/>
      <c r="GHN75"/>
      <c r="GHO75"/>
      <c r="GHP75"/>
      <c r="GHQ75"/>
      <c r="GHR75"/>
      <c r="GHS75"/>
      <c r="GHT75"/>
      <c r="GHU75"/>
      <c r="GHV75"/>
      <c r="GHW75"/>
      <c r="GHX75"/>
      <c r="GHY75"/>
      <c r="GHZ75"/>
      <c r="GIA75"/>
      <c r="GIB75"/>
      <c r="GIC75"/>
      <c r="GID75"/>
      <c r="GIE75"/>
      <c r="GIF75"/>
      <c r="GIG75"/>
      <c r="GIH75"/>
      <c r="GII75"/>
      <c r="GIJ75"/>
      <c r="GIK75"/>
      <c r="GIL75"/>
      <c r="GIM75"/>
      <c r="GIN75"/>
      <c r="GIO75"/>
      <c r="GIP75"/>
      <c r="GIQ75"/>
      <c r="GIR75"/>
      <c r="GIS75"/>
      <c r="GIT75"/>
      <c r="GIU75"/>
      <c r="GIV75"/>
      <c r="GIW75"/>
      <c r="GIX75"/>
      <c r="GIY75"/>
      <c r="GIZ75"/>
      <c r="GJA75"/>
      <c r="GJB75"/>
      <c r="GJC75"/>
      <c r="GJD75"/>
      <c r="GJE75"/>
      <c r="GJF75"/>
      <c r="GJG75"/>
      <c r="GJH75"/>
      <c r="GJI75"/>
      <c r="GJJ75"/>
      <c r="GJK75"/>
      <c r="GJL75"/>
      <c r="GJM75"/>
      <c r="GJN75"/>
      <c r="GJO75"/>
      <c r="GJP75"/>
      <c r="GJQ75"/>
      <c r="GJR75"/>
      <c r="GJS75"/>
      <c r="GJT75"/>
      <c r="GJU75"/>
      <c r="GJV75"/>
      <c r="GJW75"/>
      <c r="GJX75"/>
      <c r="GJY75"/>
      <c r="GJZ75"/>
      <c r="GKA75"/>
      <c r="GKB75"/>
      <c r="GKC75"/>
      <c r="GKD75"/>
      <c r="GKE75"/>
      <c r="GKF75"/>
      <c r="GKG75"/>
      <c r="GKH75"/>
      <c r="GKI75"/>
      <c r="GKJ75"/>
      <c r="GKK75"/>
      <c r="GKL75"/>
      <c r="GKM75"/>
      <c r="GKN75"/>
      <c r="GKO75"/>
      <c r="GKP75"/>
      <c r="GKQ75"/>
      <c r="GKR75"/>
      <c r="GKS75"/>
      <c r="GKT75"/>
      <c r="GKU75"/>
      <c r="GKV75"/>
      <c r="GKW75"/>
      <c r="GKX75"/>
      <c r="GKY75"/>
      <c r="GKZ75"/>
      <c r="GLA75"/>
      <c r="GLB75"/>
      <c r="GLC75"/>
      <c r="GLD75"/>
      <c r="GLE75"/>
      <c r="GLF75"/>
      <c r="GLG75"/>
      <c r="GLH75"/>
      <c r="GLI75"/>
      <c r="GLJ75"/>
      <c r="GLK75"/>
      <c r="GLL75"/>
      <c r="GLM75"/>
      <c r="GLN75"/>
      <c r="GLO75"/>
      <c r="GLP75"/>
      <c r="GLQ75"/>
      <c r="GLR75"/>
      <c r="GLS75"/>
      <c r="GLT75"/>
      <c r="GLU75"/>
      <c r="GLV75"/>
      <c r="GLW75"/>
      <c r="GLX75"/>
      <c r="GLY75"/>
      <c r="GLZ75"/>
      <c r="GMA75"/>
      <c r="GMB75"/>
      <c r="GMC75"/>
      <c r="GMD75"/>
      <c r="GME75"/>
      <c r="GMF75"/>
      <c r="GMG75"/>
      <c r="GMH75"/>
      <c r="GMI75"/>
      <c r="GMJ75"/>
      <c r="GMK75"/>
      <c r="GML75"/>
      <c r="GMM75"/>
      <c r="GMN75"/>
      <c r="GMO75"/>
      <c r="GMP75"/>
      <c r="GMQ75"/>
      <c r="GMR75"/>
      <c r="GMS75"/>
      <c r="GMT75"/>
      <c r="GMU75"/>
      <c r="GMV75"/>
      <c r="GMW75"/>
      <c r="GMX75"/>
      <c r="GMY75"/>
      <c r="GMZ75"/>
      <c r="GNA75"/>
      <c r="GNB75"/>
      <c r="GNC75"/>
      <c r="GND75"/>
      <c r="GNE75"/>
      <c r="GNF75"/>
      <c r="GNG75"/>
      <c r="GNH75"/>
      <c r="GNI75"/>
      <c r="GNJ75"/>
      <c r="GNK75"/>
      <c r="GNL75"/>
      <c r="GNM75"/>
      <c r="GNN75"/>
      <c r="GNO75"/>
      <c r="GNP75"/>
      <c r="GNQ75"/>
      <c r="GNR75"/>
      <c r="GNS75"/>
      <c r="GNT75"/>
      <c r="GNU75"/>
      <c r="GNV75"/>
      <c r="GNW75"/>
      <c r="GNX75"/>
      <c r="GNY75"/>
      <c r="GNZ75"/>
      <c r="GOA75"/>
      <c r="GOB75"/>
      <c r="GOC75"/>
      <c r="GOD75"/>
      <c r="GOE75"/>
      <c r="GOF75"/>
      <c r="GOG75"/>
      <c r="GOH75"/>
      <c r="GOI75"/>
      <c r="GOJ75"/>
      <c r="GOK75"/>
      <c r="GOL75"/>
      <c r="GOM75"/>
      <c r="GON75"/>
      <c r="GOO75"/>
      <c r="GOP75"/>
      <c r="GOQ75"/>
      <c r="GOR75"/>
      <c r="GOS75"/>
      <c r="GOT75"/>
      <c r="GOU75"/>
      <c r="GOV75"/>
      <c r="GOW75"/>
      <c r="GOX75"/>
      <c r="GOY75"/>
      <c r="GOZ75"/>
      <c r="GPA75"/>
      <c r="GPB75"/>
      <c r="GPC75"/>
      <c r="GPD75"/>
      <c r="GPE75"/>
      <c r="GPF75"/>
      <c r="GPG75"/>
      <c r="GPH75"/>
      <c r="GPI75"/>
      <c r="GPJ75"/>
      <c r="GPK75"/>
      <c r="GPL75"/>
      <c r="GPM75"/>
      <c r="GPN75"/>
      <c r="GPO75"/>
      <c r="GPP75"/>
      <c r="GPQ75"/>
      <c r="GPR75"/>
      <c r="GPS75"/>
      <c r="GPT75"/>
      <c r="GPU75"/>
      <c r="GPV75"/>
      <c r="GPW75"/>
      <c r="GPX75"/>
      <c r="GPY75"/>
      <c r="GPZ75"/>
      <c r="GQA75"/>
      <c r="GQB75"/>
      <c r="GQC75"/>
      <c r="GQD75"/>
      <c r="GQE75"/>
      <c r="GQF75"/>
      <c r="GQG75"/>
      <c r="GQH75"/>
      <c r="GQI75"/>
      <c r="GQJ75"/>
      <c r="GQK75"/>
      <c r="GQL75"/>
      <c r="GQM75"/>
      <c r="GQN75"/>
      <c r="GQO75"/>
      <c r="GQP75"/>
      <c r="GQQ75"/>
      <c r="GQR75"/>
      <c r="GQS75"/>
      <c r="GQT75"/>
      <c r="GQU75"/>
      <c r="GQV75"/>
      <c r="GQW75"/>
      <c r="GQX75"/>
      <c r="GQY75"/>
      <c r="GQZ75"/>
      <c r="GRA75"/>
      <c r="GRB75"/>
      <c r="GRC75"/>
      <c r="GRD75"/>
      <c r="GRE75"/>
      <c r="GRF75"/>
      <c r="GRG75"/>
      <c r="GRH75"/>
      <c r="GRI75"/>
      <c r="GRJ75"/>
      <c r="GRK75"/>
      <c r="GRL75"/>
      <c r="GRM75"/>
      <c r="GRN75"/>
      <c r="GRO75"/>
      <c r="GRP75"/>
      <c r="GRQ75"/>
      <c r="GRR75"/>
      <c r="GRS75"/>
      <c r="GRT75"/>
      <c r="GRU75"/>
      <c r="GRV75"/>
      <c r="GRW75"/>
      <c r="GRX75"/>
      <c r="GRY75"/>
      <c r="GRZ75"/>
      <c r="GSA75"/>
      <c r="GSB75"/>
      <c r="GSC75"/>
      <c r="GSD75"/>
      <c r="GSE75"/>
      <c r="GSF75"/>
      <c r="GSG75"/>
      <c r="GSH75"/>
      <c r="GSI75"/>
      <c r="GSJ75"/>
      <c r="GSK75"/>
      <c r="GSL75"/>
      <c r="GSM75"/>
      <c r="GSN75"/>
      <c r="GSO75"/>
      <c r="GSP75"/>
      <c r="GSQ75"/>
      <c r="GSR75"/>
      <c r="GSS75"/>
      <c r="GST75"/>
      <c r="GSU75"/>
      <c r="GSV75"/>
      <c r="GSW75"/>
      <c r="GSX75"/>
      <c r="GSY75"/>
      <c r="GSZ75"/>
      <c r="GTA75"/>
      <c r="GTB75"/>
      <c r="GTC75"/>
      <c r="GTD75"/>
      <c r="GTE75"/>
      <c r="GTF75"/>
      <c r="GTG75"/>
      <c r="GTH75"/>
      <c r="GTI75"/>
      <c r="GTJ75"/>
      <c r="GTK75"/>
      <c r="GTL75"/>
      <c r="GTM75"/>
      <c r="GTN75"/>
      <c r="GTO75"/>
      <c r="GTP75"/>
      <c r="GTQ75"/>
      <c r="GTR75"/>
      <c r="GTS75"/>
      <c r="GTT75"/>
      <c r="GTU75"/>
      <c r="GTV75"/>
      <c r="GTW75"/>
      <c r="GTX75"/>
      <c r="GTY75"/>
      <c r="GTZ75"/>
      <c r="GUA75"/>
      <c r="GUB75"/>
      <c r="GUC75"/>
      <c r="GUD75"/>
      <c r="GUE75"/>
      <c r="GUF75"/>
      <c r="GUG75"/>
      <c r="GUH75"/>
      <c r="GUI75"/>
      <c r="GUJ75"/>
      <c r="GUK75"/>
      <c r="GUL75"/>
      <c r="GUM75"/>
      <c r="GUN75"/>
      <c r="GUO75"/>
      <c r="GUP75"/>
      <c r="GUQ75"/>
      <c r="GUR75"/>
      <c r="GUS75"/>
      <c r="GUT75"/>
      <c r="GUU75"/>
      <c r="GUV75"/>
      <c r="GUW75"/>
      <c r="GUX75"/>
      <c r="GUY75"/>
      <c r="GUZ75"/>
      <c r="GVA75"/>
      <c r="GVB75"/>
      <c r="GVC75"/>
      <c r="GVD75"/>
      <c r="GVE75"/>
      <c r="GVF75"/>
      <c r="GVG75"/>
      <c r="GVH75"/>
      <c r="GVI75"/>
      <c r="GVJ75"/>
      <c r="GVK75"/>
      <c r="GVL75"/>
      <c r="GVM75"/>
      <c r="GVN75"/>
      <c r="GVO75"/>
      <c r="GVP75"/>
      <c r="GVQ75"/>
      <c r="GVR75"/>
      <c r="GVS75"/>
      <c r="GVT75"/>
      <c r="GVU75"/>
      <c r="GVV75"/>
      <c r="GVW75"/>
      <c r="GVX75"/>
      <c r="GVY75"/>
      <c r="GVZ75"/>
      <c r="GWA75"/>
      <c r="GWB75"/>
      <c r="GWC75"/>
      <c r="GWD75"/>
      <c r="GWE75"/>
      <c r="GWF75"/>
      <c r="GWG75"/>
      <c r="GWH75"/>
      <c r="GWI75"/>
      <c r="GWJ75"/>
      <c r="GWK75"/>
      <c r="GWL75"/>
      <c r="GWM75"/>
      <c r="GWN75"/>
      <c r="GWO75"/>
      <c r="GWP75"/>
      <c r="GWQ75"/>
      <c r="GWR75"/>
      <c r="GWS75"/>
      <c r="GWT75"/>
      <c r="GWU75"/>
      <c r="GWV75"/>
      <c r="GWW75"/>
      <c r="GWX75"/>
      <c r="GWY75"/>
      <c r="GWZ75"/>
      <c r="GXA75"/>
      <c r="GXB75"/>
      <c r="GXC75"/>
      <c r="GXD75"/>
      <c r="GXE75"/>
      <c r="GXF75"/>
      <c r="GXG75"/>
      <c r="GXH75"/>
      <c r="GXI75"/>
      <c r="GXJ75"/>
      <c r="GXK75"/>
      <c r="GXL75"/>
      <c r="GXM75"/>
      <c r="GXN75"/>
      <c r="GXO75"/>
      <c r="GXP75"/>
      <c r="GXQ75"/>
      <c r="GXR75"/>
      <c r="GXS75"/>
      <c r="GXT75"/>
      <c r="GXU75"/>
      <c r="GXV75"/>
      <c r="GXW75"/>
      <c r="GXX75"/>
      <c r="GXY75"/>
      <c r="GXZ75"/>
      <c r="GYA75"/>
      <c r="GYB75"/>
      <c r="GYC75"/>
      <c r="GYD75"/>
      <c r="GYE75"/>
      <c r="GYF75"/>
      <c r="GYG75"/>
      <c r="GYH75"/>
      <c r="GYI75"/>
      <c r="GYJ75"/>
      <c r="GYK75"/>
      <c r="GYL75"/>
      <c r="GYM75"/>
      <c r="GYN75"/>
      <c r="GYO75"/>
      <c r="GYP75"/>
      <c r="GYQ75"/>
      <c r="GYR75"/>
      <c r="GYS75"/>
      <c r="GYT75"/>
      <c r="GYU75"/>
      <c r="GYV75"/>
      <c r="GYW75"/>
      <c r="GYX75"/>
      <c r="GYY75"/>
      <c r="GYZ75"/>
      <c r="GZA75"/>
      <c r="GZB75"/>
      <c r="GZC75"/>
      <c r="GZD75"/>
      <c r="GZE75"/>
      <c r="GZF75"/>
      <c r="GZG75"/>
      <c r="GZH75"/>
      <c r="GZI75"/>
      <c r="GZJ75"/>
      <c r="GZK75"/>
      <c r="GZL75"/>
      <c r="GZM75"/>
      <c r="GZN75"/>
      <c r="GZO75"/>
      <c r="GZP75"/>
      <c r="GZQ75"/>
      <c r="GZR75"/>
      <c r="GZS75"/>
      <c r="GZT75"/>
      <c r="GZU75"/>
      <c r="GZV75"/>
      <c r="GZW75"/>
      <c r="GZX75"/>
      <c r="GZY75"/>
      <c r="GZZ75"/>
      <c r="HAA75"/>
      <c r="HAB75"/>
      <c r="HAC75"/>
      <c r="HAD75"/>
      <c r="HAE75"/>
      <c r="HAF75"/>
      <c r="HAG75"/>
      <c r="HAH75"/>
      <c r="HAI75"/>
      <c r="HAJ75"/>
      <c r="HAK75"/>
      <c r="HAL75"/>
      <c r="HAM75"/>
      <c r="HAN75"/>
      <c r="HAO75"/>
      <c r="HAP75"/>
      <c r="HAQ75"/>
      <c r="HAR75"/>
      <c r="HAS75"/>
      <c r="HAT75"/>
      <c r="HAU75"/>
      <c r="HAV75"/>
      <c r="HAW75"/>
      <c r="HAX75"/>
      <c r="HAY75"/>
      <c r="HAZ75"/>
      <c r="HBA75"/>
      <c r="HBB75"/>
      <c r="HBC75"/>
      <c r="HBD75"/>
      <c r="HBE75"/>
      <c r="HBF75"/>
      <c r="HBG75"/>
      <c r="HBH75"/>
      <c r="HBI75"/>
      <c r="HBJ75"/>
      <c r="HBK75"/>
      <c r="HBL75"/>
      <c r="HBM75"/>
      <c r="HBN75"/>
      <c r="HBO75"/>
      <c r="HBP75"/>
      <c r="HBQ75"/>
      <c r="HBR75"/>
      <c r="HBS75"/>
      <c r="HBT75"/>
      <c r="HBU75"/>
      <c r="HBV75"/>
      <c r="HBW75"/>
      <c r="HBX75"/>
      <c r="HBY75"/>
      <c r="HBZ75"/>
      <c r="HCA75"/>
      <c r="HCB75"/>
      <c r="HCC75"/>
      <c r="HCD75"/>
      <c r="HCE75"/>
      <c r="HCF75"/>
      <c r="HCG75"/>
      <c r="HCH75"/>
      <c r="HCI75"/>
      <c r="HCJ75"/>
      <c r="HCK75"/>
      <c r="HCL75"/>
      <c r="HCM75"/>
      <c r="HCN75"/>
      <c r="HCO75"/>
      <c r="HCP75"/>
      <c r="HCQ75"/>
      <c r="HCR75"/>
      <c r="HCS75"/>
      <c r="HCT75"/>
      <c r="HCU75"/>
      <c r="HCV75"/>
      <c r="HCW75"/>
      <c r="HCX75"/>
      <c r="HCY75"/>
      <c r="HCZ75"/>
      <c r="HDA75"/>
      <c r="HDB75"/>
      <c r="HDC75"/>
      <c r="HDD75"/>
      <c r="HDE75"/>
      <c r="HDF75"/>
      <c r="HDG75"/>
      <c r="HDH75"/>
      <c r="HDI75"/>
      <c r="HDJ75"/>
      <c r="HDK75"/>
      <c r="HDL75"/>
      <c r="HDM75"/>
      <c r="HDN75"/>
      <c r="HDO75"/>
      <c r="HDP75"/>
      <c r="HDQ75"/>
      <c r="HDR75"/>
      <c r="HDS75"/>
      <c r="HDT75"/>
      <c r="HDU75"/>
      <c r="HDV75"/>
      <c r="HDW75"/>
      <c r="HDX75"/>
      <c r="HDY75"/>
      <c r="HDZ75"/>
      <c r="HEA75"/>
      <c r="HEB75"/>
      <c r="HEC75"/>
      <c r="HED75"/>
      <c r="HEE75"/>
      <c r="HEF75"/>
      <c r="HEG75"/>
      <c r="HEH75"/>
      <c r="HEI75"/>
      <c r="HEJ75"/>
      <c r="HEK75"/>
      <c r="HEL75"/>
      <c r="HEM75"/>
      <c r="HEN75"/>
      <c r="HEO75"/>
      <c r="HEP75"/>
      <c r="HEQ75"/>
      <c r="HER75"/>
      <c r="HES75"/>
      <c r="HET75"/>
      <c r="HEU75"/>
      <c r="HEV75"/>
      <c r="HEW75"/>
      <c r="HEX75"/>
      <c r="HEY75"/>
      <c r="HEZ75"/>
      <c r="HFA75"/>
      <c r="HFB75"/>
      <c r="HFC75"/>
      <c r="HFD75"/>
      <c r="HFE75"/>
      <c r="HFF75"/>
      <c r="HFG75"/>
      <c r="HFH75"/>
      <c r="HFI75"/>
      <c r="HFJ75"/>
      <c r="HFK75"/>
      <c r="HFL75"/>
      <c r="HFM75"/>
      <c r="HFN75"/>
      <c r="HFO75"/>
      <c r="HFP75"/>
      <c r="HFQ75"/>
      <c r="HFR75"/>
      <c r="HFS75"/>
      <c r="HFT75"/>
      <c r="HFU75"/>
      <c r="HFV75"/>
      <c r="HFW75"/>
      <c r="HFX75"/>
      <c r="HFY75"/>
      <c r="HFZ75"/>
      <c r="HGA75"/>
      <c r="HGB75"/>
      <c r="HGC75"/>
      <c r="HGD75"/>
      <c r="HGE75"/>
      <c r="HGF75"/>
      <c r="HGG75"/>
      <c r="HGH75"/>
      <c r="HGI75"/>
      <c r="HGJ75"/>
      <c r="HGK75"/>
      <c r="HGL75"/>
      <c r="HGM75"/>
      <c r="HGN75"/>
      <c r="HGO75"/>
      <c r="HGP75"/>
      <c r="HGQ75"/>
      <c r="HGR75"/>
      <c r="HGS75"/>
      <c r="HGT75"/>
      <c r="HGU75"/>
      <c r="HGV75"/>
      <c r="HGW75"/>
      <c r="HGX75"/>
      <c r="HGY75"/>
      <c r="HGZ75"/>
      <c r="HHA75"/>
      <c r="HHB75"/>
      <c r="HHC75"/>
      <c r="HHD75"/>
      <c r="HHE75"/>
      <c r="HHF75"/>
      <c r="HHG75"/>
      <c r="HHH75"/>
      <c r="HHI75"/>
      <c r="HHJ75"/>
      <c r="HHK75"/>
      <c r="HHL75"/>
      <c r="HHM75"/>
      <c r="HHN75"/>
      <c r="HHO75"/>
      <c r="HHP75"/>
      <c r="HHQ75"/>
      <c r="HHR75"/>
      <c r="HHS75"/>
      <c r="HHT75"/>
      <c r="HHU75"/>
      <c r="HHV75"/>
      <c r="HHW75"/>
      <c r="HHX75"/>
      <c r="HHY75"/>
      <c r="HHZ75"/>
      <c r="HIA75"/>
      <c r="HIB75"/>
      <c r="HIC75"/>
      <c r="HID75"/>
      <c r="HIE75"/>
      <c r="HIF75"/>
      <c r="HIG75"/>
      <c r="HIH75"/>
      <c r="HII75"/>
      <c r="HIJ75"/>
      <c r="HIK75"/>
      <c r="HIL75"/>
      <c r="HIM75"/>
      <c r="HIN75"/>
      <c r="HIO75"/>
      <c r="HIP75"/>
      <c r="HIQ75"/>
      <c r="HIR75"/>
      <c r="HIS75"/>
      <c r="HIT75"/>
      <c r="HIU75"/>
      <c r="HIV75"/>
      <c r="HIW75"/>
      <c r="HIX75"/>
      <c r="HIY75"/>
      <c r="HIZ75"/>
      <c r="HJA75"/>
      <c r="HJB75"/>
      <c r="HJC75"/>
      <c r="HJD75"/>
      <c r="HJE75"/>
      <c r="HJF75"/>
      <c r="HJG75"/>
      <c r="HJH75"/>
      <c r="HJI75"/>
      <c r="HJJ75"/>
      <c r="HJK75"/>
      <c r="HJL75"/>
      <c r="HJM75"/>
      <c r="HJN75"/>
      <c r="HJO75"/>
      <c r="HJP75"/>
      <c r="HJQ75"/>
      <c r="HJR75"/>
      <c r="HJS75"/>
      <c r="HJT75"/>
      <c r="HJU75"/>
      <c r="HJV75"/>
      <c r="HJW75"/>
      <c r="HJX75"/>
      <c r="HJY75"/>
      <c r="HJZ75"/>
      <c r="HKA75"/>
      <c r="HKB75"/>
      <c r="HKC75"/>
      <c r="HKD75"/>
      <c r="HKE75"/>
      <c r="HKF75"/>
      <c r="HKG75"/>
      <c r="HKH75"/>
      <c r="HKI75"/>
      <c r="HKJ75"/>
      <c r="HKK75"/>
      <c r="HKL75"/>
      <c r="HKM75"/>
      <c r="HKN75"/>
      <c r="HKO75"/>
      <c r="HKP75"/>
      <c r="HKQ75"/>
      <c r="HKR75"/>
      <c r="HKS75"/>
      <c r="HKT75"/>
      <c r="HKU75"/>
      <c r="HKV75"/>
      <c r="HKW75"/>
      <c r="HKX75"/>
      <c r="HKY75"/>
      <c r="HKZ75"/>
      <c r="HLA75"/>
      <c r="HLB75"/>
      <c r="HLC75"/>
      <c r="HLD75"/>
      <c r="HLE75"/>
      <c r="HLF75"/>
      <c r="HLG75"/>
      <c r="HLH75"/>
      <c r="HLI75"/>
      <c r="HLJ75"/>
      <c r="HLK75"/>
      <c r="HLL75"/>
      <c r="HLM75"/>
      <c r="HLN75"/>
      <c r="HLO75"/>
      <c r="HLP75"/>
      <c r="HLQ75"/>
      <c r="HLR75"/>
      <c r="HLS75"/>
      <c r="HLT75"/>
      <c r="HLU75"/>
      <c r="HLV75"/>
      <c r="HLW75"/>
      <c r="HLX75"/>
      <c r="HLY75"/>
      <c r="HLZ75"/>
      <c r="HMA75"/>
      <c r="HMB75"/>
      <c r="HMC75"/>
      <c r="HMD75"/>
      <c r="HME75"/>
      <c r="HMF75"/>
      <c r="HMG75"/>
      <c r="HMH75"/>
      <c r="HMI75"/>
      <c r="HMJ75"/>
      <c r="HMK75"/>
      <c r="HML75"/>
      <c r="HMM75"/>
      <c r="HMN75"/>
      <c r="HMO75"/>
      <c r="HMP75"/>
      <c r="HMQ75"/>
      <c r="HMR75"/>
      <c r="HMS75"/>
      <c r="HMT75"/>
      <c r="HMU75"/>
      <c r="HMV75"/>
      <c r="HMW75"/>
      <c r="HMX75"/>
      <c r="HMY75"/>
      <c r="HMZ75"/>
      <c r="HNA75"/>
      <c r="HNB75"/>
      <c r="HNC75"/>
      <c r="HND75"/>
      <c r="HNE75"/>
      <c r="HNF75"/>
      <c r="HNG75"/>
      <c r="HNH75"/>
      <c r="HNI75"/>
      <c r="HNJ75"/>
      <c r="HNK75"/>
      <c r="HNL75"/>
      <c r="HNM75"/>
      <c r="HNN75"/>
      <c r="HNO75"/>
      <c r="HNP75"/>
      <c r="HNQ75"/>
      <c r="HNR75"/>
      <c r="HNS75"/>
      <c r="HNT75"/>
      <c r="HNU75"/>
      <c r="HNV75"/>
      <c r="HNW75"/>
      <c r="HNX75"/>
      <c r="HNY75"/>
      <c r="HNZ75"/>
      <c r="HOA75"/>
      <c r="HOB75"/>
      <c r="HOC75"/>
      <c r="HOD75"/>
      <c r="HOE75"/>
      <c r="HOF75"/>
      <c r="HOG75"/>
      <c r="HOH75"/>
      <c r="HOI75"/>
      <c r="HOJ75"/>
      <c r="HOK75"/>
      <c r="HOL75"/>
      <c r="HOM75"/>
      <c r="HON75"/>
      <c r="HOO75"/>
      <c r="HOP75"/>
      <c r="HOQ75"/>
      <c r="HOR75"/>
      <c r="HOS75"/>
      <c r="HOT75"/>
      <c r="HOU75"/>
      <c r="HOV75"/>
      <c r="HOW75"/>
      <c r="HOX75"/>
      <c r="HOY75"/>
      <c r="HOZ75"/>
      <c r="HPA75"/>
      <c r="HPB75"/>
      <c r="HPC75"/>
      <c r="HPD75"/>
      <c r="HPE75"/>
      <c r="HPF75"/>
      <c r="HPG75"/>
      <c r="HPH75"/>
      <c r="HPI75"/>
      <c r="HPJ75"/>
      <c r="HPK75"/>
      <c r="HPL75"/>
      <c r="HPM75"/>
      <c r="HPN75"/>
      <c r="HPO75"/>
      <c r="HPP75"/>
      <c r="HPQ75"/>
      <c r="HPR75"/>
      <c r="HPS75"/>
      <c r="HPT75"/>
      <c r="HPU75"/>
      <c r="HPV75"/>
      <c r="HPW75"/>
      <c r="HPX75"/>
      <c r="HPY75"/>
      <c r="HPZ75"/>
      <c r="HQA75"/>
      <c r="HQB75"/>
      <c r="HQC75"/>
      <c r="HQD75"/>
      <c r="HQE75"/>
      <c r="HQF75"/>
      <c r="HQG75"/>
      <c r="HQH75"/>
      <c r="HQI75"/>
      <c r="HQJ75"/>
      <c r="HQK75"/>
      <c r="HQL75"/>
      <c r="HQM75"/>
      <c r="HQN75"/>
      <c r="HQO75"/>
      <c r="HQP75"/>
      <c r="HQQ75"/>
      <c r="HQR75"/>
      <c r="HQS75"/>
      <c r="HQT75"/>
      <c r="HQU75"/>
      <c r="HQV75"/>
      <c r="HQW75"/>
      <c r="HQX75"/>
      <c r="HQY75"/>
      <c r="HQZ75"/>
      <c r="HRA75"/>
      <c r="HRB75"/>
      <c r="HRC75"/>
      <c r="HRD75"/>
      <c r="HRE75"/>
      <c r="HRF75"/>
      <c r="HRG75"/>
      <c r="HRH75"/>
      <c r="HRI75"/>
      <c r="HRJ75"/>
      <c r="HRK75"/>
      <c r="HRL75"/>
      <c r="HRM75"/>
      <c r="HRN75"/>
      <c r="HRO75"/>
      <c r="HRP75"/>
      <c r="HRQ75"/>
      <c r="HRR75"/>
      <c r="HRS75"/>
      <c r="HRT75"/>
      <c r="HRU75"/>
      <c r="HRV75"/>
      <c r="HRW75"/>
      <c r="HRX75"/>
      <c r="HRY75"/>
      <c r="HRZ75"/>
      <c r="HSA75"/>
      <c r="HSB75"/>
      <c r="HSC75"/>
      <c r="HSD75"/>
      <c r="HSE75"/>
      <c r="HSF75"/>
      <c r="HSG75"/>
      <c r="HSH75"/>
      <c r="HSI75"/>
      <c r="HSJ75"/>
      <c r="HSK75"/>
      <c r="HSL75"/>
      <c r="HSM75"/>
      <c r="HSN75"/>
      <c r="HSO75"/>
      <c r="HSP75"/>
      <c r="HSQ75"/>
      <c r="HSR75"/>
      <c r="HSS75"/>
      <c r="HST75"/>
      <c r="HSU75"/>
      <c r="HSV75"/>
      <c r="HSW75"/>
      <c r="HSX75"/>
      <c r="HSY75"/>
      <c r="HSZ75"/>
      <c r="HTA75"/>
      <c r="HTB75"/>
      <c r="HTC75"/>
      <c r="HTD75"/>
      <c r="HTE75"/>
      <c r="HTF75"/>
      <c r="HTG75"/>
      <c r="HTH75"/>
      <c r="HTI75"/>
      <c r="HTJ75"/>
      <c r="HTK75"/>
      <c r="HTL75"/>
      <c r="HTM75"/>
      <c r="HTN75"/>
      <c r="HTO75"/>
      <c r="HTP75"/>
      <c r="HTQ75"/>
      <c r="HTR75"/>
      <c r="HTS75"/>
      <c r="HTT75"/>
      <c r="HTU75"/>
      <c r="HTV75"/>
      <c r="HTW75"/>
      <c r="HTX75"/>
      <c r="HTY75"/>
      <c r="HTZ75"/>
      <c r="HUA75"/>
      <c r="HUB75"/>
      <c r="HUC75"/>
      <c r="HUD75"/>
      <c r="HUE75"/>
      <c r="HUF75"/>
      <c r="HUG75"/>
      <c r="HUH75"/>
      <c r="HUI75"/>
      <c r="HUJ75"/>
      <c r="HUK75"/>
      <c r="HUL75"/>
      <c r="HUM75"/>
      <c r="HUN75"/>
      <c r="HUO75"/>
      <c r="HUP75"/>
      <c r="HUQ75"/>
      <c r="HUR75"/>
      <c r="HUS75"/>
      <c r="HUT75"/>
      <c r="HUU75"/>
      <c r="HUV75"/>
      <c r="HUW75"/>
      <c r="HUX75"/>
      <c r="HUY75"/>
      <c r="HUZ75"/>
      <c r="HVA75"/>
      <c r="HVB75"/>
      <c r="HVC75"/>
      <c r="HVD75"/>
      <c r="HVE75"/>
      <c r="HVF75"/>
      <c r="HVG75"/>
      <c r="HVH75"/>
      <c r="HVI75"/>
      <c r="HVJ75"/>
      <c r="HVK75"/>
      <c r="HVL75"/>
      <c r="HVM75"/>
      <c r="HVN75"/>
      <c r="HVO75"/>
      <c r="HVP75"/>
      <c r="HVQ75"/>
      <c r="HVR75"/>
      <c r="HVS75"/>
      <c r="HVT75"/>
      <c r="HVU75"/>
      <c r="HVV75"/>
      <c r="HVW75"/>
      <c r="HVX75"/>
      <c r="HVY75"/>
      <c r="HVZ75"/>
      <c r="HWA75"/>
      <c r="HWB75"/>
      <c r="HWC75"/>
      <c r="HWD75"/>
      <c r="HWE75"/>
      <c r="HWF75"/>
      <c r="HWG75"/>
      <c r="HWH75"/>
      <c r="HWI75"/>
      <c r="HWJ75"/>
      <c r="HWK75"/>
      <c r="HWL75"/>
      <c r="HWM75"/>
      <c r="HWN75"/>
      <c r="HWO75"/>
      <c r="HWP75"/>
      <c r="HWQ75"/>
      <c r="HWR75"/>
      <c r="HWS75"/>
      <c r="HWT75"/>
      <c r="HWU75"/>
      <c r="HWV75"/>
      <c r="HWW75"/>
      <c r="HWX75"/>
      <c r="HWY75"/>
      <c r="HWZ75"/>
      <c r="HXA75"/>
      <c r="HXB75"/>
      <c r="HXC75"/>
      <c r="HXD75"/>
      <c r="HXE75"/>
      <c r="HXF75"/>
      <c r="HXG75"/>
      <c r="HXH75"/>
      <c r="HXI75"/>
      <c r="HXJ75"/>
      <c r="HXK75"/>
      <c r="HXL75"/>
      <c r="HXM75"/>
      <c r="HXN75"/>
      <c r="HXO75"/>
      <c r="HXP75"/>
      <c r="HXQ75"/>
      <c r="HXR75"/>
      <c r="HXS75"/>
      <c r="HXT75"/>
      <c r="HXU75"/>
      <c r="HXV75"/>
      <c r="HXW75"/>
      <c r="HXX75"/>
      <c r="HXY75"/>
      <c r="HXZ75"/>
      <c r="HYA75"/>
      <c r="HYB75"/>
      <c r="HYC75"/>
      <c r="HYD75"/>
      <c r="HYE75"/>
      <c r="HYF75"/>
      <c r="HYG75"/>
      <c r="HYH75"/>
      <c r="HYI75"/>
      <c r="HYJ75"/>
      <c r="HYK75"/>
      <c r="HYL75"/>
      <c r="HYM75"/>
      <c r="HYN75"/>
      <c r="HYO75"/>
      <c r="HYP75"/>
      <c r="HYQ75"/>
      <c r="HYR75"/>
      <c r="HYS75"/>
      <c r="HYT75"/>
      <c r="HYU75"/>
      <c r="HYV75"/>
      <c r="HYW75"/>
      <c r="HYX75"/>
      <c r="HYY75"/>
      <c r="HYZ75"/>
      <c r="HZA75"/>
      <c r="HZB75"/>
      <c r="HZC75"/>
      <c r="HZD75"/>
      <c r="HZE75"/>
      <c r="HZF75"/>
      <c r="HZG75"/>
      <c r="HZH75"/>
      <c r="HZI75"/>
      <c r="HZJ75"/>
      <c r="HZK75"/>
      <c r="HZL75"/>
      <c r="HZM75"/>
      <c r="HZN75"/>
      <c r="HZO75"/>
      <c r="HZP75"/>
      <c r="HZQ75"/>
      <c r="HZR75"/>
      <c r="HZS75"/>
      <c r="HZT75"/>
      <c r="HZU75"/>
      <c r="HZV75"/>
      <c r="HZW75"/>
      <c r="HZX75"/>
      <c r="HZY75"/>
      <c r="HZZ75"/>
      <c r="IAA75"/>
      <c r="IAB75"/>
      <c r="IAC75"/>
      <c r="IAD75"/>
      <c r="IAE75"/>
      <c r="IAF75"/>
      <c r="IAG75"/>
      <c r="IAH75"/>
      <c r="IAI75"/>
      <c r="IAJ75"/>
      <c r="IAK75"/>
      <c r="IAL75"/>
      <c r="IAM75"/>
      <c r="IAN75"/>
      <c r="IAO75"/>
      <c r="IAP75"/>
      <c r="IAQ75"/>
      <c r="IAR75"/>
      <c r="IAS75"/>
      <c r="IAT75"/>
      <c r="IAU75"/>
      <c r="IAV75"/>
      <c r="IAW75"/>
      <c r="IAX75"/>
      <c r="IAY75"/>
      <c r="IAZ75"/>
      <c r="IBA75"/>
      <c r="IBB75"/>
      <c r="IBC75"/>
      <c r="IBD75"/>
      <c r="IBE75"/>
      <c r="IBF75"/>
      <c r="IBG75"/>
      <c r="IBH75"/>
      <c r="IBI75"/>
      <c r="IBJ75"/>
      <c r="IBK75"/>
      <c r="IBL75"/>
      <c r="IBM75"/>
      <c r="IBN75"/>
      <c r="IBO75"/>
      <c r="IBP75"/>
      <c r="IBQ75"/>
      <c r="IBR75"/>
      <c r="IBS75"/>
      <c r="IBT75"/>
      <c r="IBU75"/>
      <c r="IBV75"/>
      <c r="IBW75"/>
      <c r="IBX75"/>
      <c r="IBY75"/>
      <c r="IBZ75"/>
      <c r="ICA75"/>
      <c r="ICB75"/>
      <c r="ICC75"/>
      <c r="ICD75"/>
      <c r="ICE75"/>
      <c r="ICF75"/>
      <c r="ICG75"/>
      <c r="ICH75"/>
      <c r="ICI75"/>
      <c r="ICJ75"/>
      <c r="ICK75"/>
      <c r="ICL75"/>
      <c r="ICM75"/>
      <c r="ICN75"/>
      <c r="ICO75"/>
      <c r="ICP75"/>
      <c r="ICQ75"/>
      <c r="ICR75"/>
      <c r="ICS75"/>
      <c r="ICT75"/>
      <c r="ICU75"/>
      <c r="ICV75"/>
      <c r="ICW75"/>
      <c r="ICX75"/>
      <c r="ICY75"/>
      <c r="ICZ75"/>
      <c r="IDA75"/>
      <c r="IDB75"/>
      <c r="IDC75"/>
      <c r="IDD75"/>
      <c r="IDE75"/>
      <c r="IDF75"/>
      <c r="IDG75"/>
      <c r="IDH75"/>
      <c r="IDI75"/>
      <c r="IDJ75"/>
      <c r="IDK75"/>
      <c r="IDL75"/>
      <c r="IDM75"/>
      <c r="IDN75"/>
      <c r="IDO75"/>
      <c r="IDP75"/>
      <c r="IDQ75"/>
      <c r="IDR75"/>
      <c r="IDS75"/>
      <c r="IDT75"/>
      <c r="IDU75"/>
      <c r="IDV75"/>
      <c r="IDW75"/>
      <c r="IDX75"/>
      <c r="IDY75"/>
      <c r="IDZ75"/>
      <c r="IEA75"/>
      <c r="IEB75"/>
      <c r="IEC75"/>
      <c r="IED75"/>
      <c r="IEE75"/>
      <c r="IEF75"/>
      <c r="IEG75"/>
      <c r="IEH75"/>
      <c r="IEI75"/>
      <c r="IEJ75"/>
      <c r="IEK75"/>
      <c r="IEL75"/>
      <c r="IEM75"/>
      <c r="IEN75"/>
      <c r="IEO75"/>
      <c r="IEP75"/>
      <c r="IEQ75"/>
      <c r="IER75"/>
      <c r="IES75"/>
      <c r="IET75"/>
      <c r="IEU75"/>
      <c r="IEV75"/>
      <c r="IEW75"/>
      <c r="IEX75"/>
      <c r="IEY75"/>
      <c r="IEZ75"/>
      <c r="IFA75"/>
      <c r="IFB75"/>
      <c r="IFC75"/>
      <c r="IFD75"/>
      <c r="IFE75"/>
      <c r="IFF75"/>
      <c r="IFG75"/>
      <c r="IFH75"/>
      <c r="IFI75"/>
      <c r="IFJ75"/>
      <c r="IFK75"/>
      <c r="IFL75"/>
      <c r="IFM75"/>
      <c r="IFN75"/>
      <c r="IFO75"/>
      <c r="IFP75"/>
      <c r="IFQ75"/>
      <c r="IFR75"/>
      <c r="IFS75"/>
      <c r="IFT75"/>
      <c r="IFU75"/>
      <c r="IFV75"/>
      <c r="IFW75"/>
      <c r="IFX75"/>
      <c r="IFY75"/>
      <c r="IFZ75"/>
      <c r="IGA75"/>
      <c r="IGB75"/>
      <c r="IGC75"/>
      <c r="IGD75"/>
      <c r="IGE75"/>
      <c r="IGF75"/>
      <c r="IGG75"/>
      <c r="IGH75"/>
      <c r="IGI75"/>
      <c r="IGJ75"/>
      <c r="IGK75"/>
      <c r="IGL75"/>
      <c r="IGM75"/>
      <c r="IGN75"/>
      <c r="IGO75"/>
      <c r="IGP75"/>
      <c r="IGQ75"/>
      <c r="IGR75"/>
      <c r="IGS75"/>
      <c r="IGT75"/>
      <c r="IGU75"/>
      <c r="IGV75"/>
      <c r="IGW75"/>
      <c r="IGX75"/>
      <c r="IGY75"/>
      <c r="IGZ75"/>
      <c r="IHA75"/>
      <c r="IHB75"/>
      <c r="IHC75"/>
      <c r="IHD75"/>
      <c r="IHE75"/>
      <c r="IHF75"/>
      <c r="IHG75"/>
      <c r="IHH75"/>
      <c r="IHI75"/>
      <c r="IHJ75"/>
      <c r="IHK75"/>
      <c r="IHL75"/>
      <c r="IHM75"/>
      <c r="IHN75"/>
      <c r="IHO75"/>
      <c r="IHP75"/>
      <c r="IHQ75"/>
      <c r="IHR75"/>
      <c r="IHS75"/>
      <c r="IHT75"/>
      <c r="IHU75"/>
      <c r="IHV75"/>
      <c r="IHW75"/>
      <c r="IHX75"/>
      <c r="IHY75"/>
      <c r="IHZ75"/>
      <c r="IIA75"/>
      <c r="IIB75"/>
      <c r="IIC75"/>
      <c r="IID75"/>
      <c r="IIE75"/>
      <c r="IIF75"/>
      <c r="IIG75"/>
      <c r="IIH75"/>
      <c r="III75"/>
      <c r="IIJ75"/>
      <c r="IIK75"/>
      <c r="IIL75"/>
      <c r="IIM75"/>
      <c r="IIN75"/>
      <c r="IIO75"/>
      <c r="IIP75"/>
      <c r="IIQ75"/>
      <c r="IIR75"/>
      <c r="IIS75"/>
      <c r="IIT75"/>
      <c r="IIU75"/>
      <c r="IIV75"/>
      <c r="IIW75"/>
      <c r="IIX75"/>
      <c r="IIY75"/>
      <c r="IIZ75"/>
      <c r="IJA75"/>
      <c r="IJB75"/>
      <c r="IJC75"/>
      <c r="IJD75"/>
      <c r="IJE75"/>
      <c r="IJF75"/>
      <c r="IJG75"/>
      <c r="IJH75"/>
      <c r="IJI75"/>
      <c r="IJJ75"/>
      <c r="IJK75"/>
      <c r="IJL75"/>
      <c r="IJM75"/>
      <c r="IJN75"/>
      <c r="IJO75"/>
      <c r="IJP75"/>
      <c r="IJQ75"/>
      <c r="IJR75"/>
      <c r="IJS75"/>
      <c r="IJT75"/>
      <c r="IJU75"/>
      <c r="IJV75"/>
      <c r="IJW75"/>
      <c r="IJX75"/>
      <c r="IJY75"/>
      <c r="IJZ75"/>
      <c r="IKA75"/>
      <c r="IKB75"/>
      <c r="IKC75"/>
      <c r="IKD75"/>
      <c r="IKE75"/>
      <c r="IKF75"/>
      <c r="IKG75"/>
      <c r="IKH75"/>
      <c r="IKI75"/>
      <c r="IKJ75"/>
      <c r="IKK75"/>
      <c r="IKL75"/>
      <c r="IKM75"/>
      <c r="IKN75"/>
      <c r="IKO75"/>
      <c r="IKP75"/>
      <c r="IKQ75"/>
      <c r="IKR75"/>
      <c r="IKS75"/>
      <c r="IKT75"/>
      <c r="IKU75"/>
      <c r="IKV75"/>
      <c r="IKW75"/>
      <c r="IKX75"/>
      <c r="IKY75"/>
      <c r="IKZ75"/>
      <c r="ILA75"/>
      <c r="ILB75"/>
      <c r="ILC75"/>
      <c r="ILD75"/>
      <c r="ILE75"/>
      <c r="ILF75"/>
      <c r="ILG75"/>
      <c r="ILH75"/>
      <c r="ILI75"/>
      <c r="ILJ75"/>
      <c r="ILK75"/>
      <c r="ILL75"/>
      <c r="ILM75"/>
      <c r="ILN75"/>
      <c r="ILO75"/>
      <c r="ILP75"/>
      <c r="ILQ75"/>
      <c r="ILR75"/>
      <c r="ILS75"/>
      <c r="ILT75"/>
      <c r="ILU75"/>
      <c r="ILV75"/>
      <c r="ILW75"/>
      <c r="ILX75"/>
      <c r="ILY75"/>
      <c r="ILZ75"/>
      <c r="IMA75"/>
      <c r="IMB75"/>
      <c r="IMC75"/>
      <c r="IMD75"/>
      <c r="IME75"/>
      <c r="IMF75"/>
      <c r="IMG75"/>
      <c r="IMH75"/>
      <c r="IMI75"/>
      <c r="IMJ75"/>
      <c r="IMK75"/>
      <c r="IML75"/>
      <c r="IMM75"/>
      <c r="IMN75"/>
      <c r="IMO75"/>
      <c r="IMP75"/>
      <c r="IMQ75"/>
      <c r="IMR75"/>
      <c r="IMS75"/>
      <c r="IMT75"/>
      <c r="IMU75"/>
      <c r="IMV75"/>
      <c r="IMW75"/>
      <c r="IMX75"/>
      <c r="IMY75"/>
      <c r="IMZ75"/>
      <c r="INA75"/>
      <c r="INB75"/>
      <c r="INC75"/>
      <c r="IND75"/>
      <c r="INE75"/>
      <c r="INF75"/>
      <c r="ING75"/>
      <c r="INH75"/>
      <c r="INI75"/>
      <c r="INJ75"/>
      <c r="INK75"/>
      <c r="INL75"/>
      <c r="INM75"/>
      <c r="INN75"/>
      <c r="INO75"/>
      <c r="INP75"/>
      <c r="INQ75"/>
      <c r="INR75"/>
      <c r="INS75"/>
      <c r="INT75"/>
      <c r="INU75"/>
      <c r="INV75"/>
      <c r="INW75"/>
      <c r="INX75"/>
      <c r="INY75"/>
      <c r="INZ75"/>
      <c r="IOA75"/>
      <c r="IOB75"/>
      <c r="IOC75"/>
      <c r="IOD75"/>
      <c r="IOE75"/>
      <c r="IOF75"/>
      <c r="IOG75"/>
      <c r="IOH75"/>
      <c r="IOI75"/>
      <c r="IOJ75"/>
      <c r="IOK75"/>
      <c r="IOL75"/>
      <c r="IOM75"/>
      <c r="ION75"/>
      <c r="IOO75"/>
      <c r="IOP75"/>
      <c r="IOQ75"/>
      <c r="IOR75"/>
      <c r="IOS75"/>
      <c r="IOT75"/>
      <c r="IOU75"/>
      <c r="IOV75"/>
      <c r="IOW75"/>
      <c r="IOX75"/>
      <c r="IOY75"/>
      <c r="IOZ75"/>
      <c r="IPA75"/>
      <c r="IPB75"/>
      <c r="IPC75"/>
      <c r="IPD75"/>
      <c r="IPE75"/>
      <c r="IPF75"/>
      <c r="IPG75"/>
      <c r="IPH75"/>
      <c r="IPI75"/>
      <c r="IPJ75"/>
      <c r="IPK75"/>
      <c r="IPL75"/>
      <c r="IPM75"/>
      <c r="IPN75"/>
      <c r="IPO75"/>
      <c r="IPP75"/>
      <c r="IPQ75"/>
      <c r="IPR75"/>
      <c r="IPS75"/>
      <c r="IPT75"/>
      <c r="IPU75"/>
      <c r="IPV75"/>
      <c r="IPW75"/>
      <c r="IPX75"/>
      <c r="IPY75"/>
      <c r="IPZ75"/>
      <c r="IQA75"/>
      <c r="IQB75"/>
      <c r="IQC75"/>
      <c r="IQD75"/>
      <c r="IQE75"/>
      <c r="IQF75"/>
      <c r="IQG75"/>
      <c r="IQH75"/>
      <c r="IQI75"/>
      <c r="IQJ75"/>
      <c r="IQK75"/>
      <c r="IQL75"/>
      <c r="IQM75"/>
      <c r="IQN75"/>
      <c r="IQO75"/>
      <c r="IQP75"/>
      <c r="IQQ75"/>
      <c r="IQR75"/>
      <c r="IQS75"/>
      <c r="IQT75"/>
      <c r="IQU75"/>
      <c r="IQV75"/>
      <c r="IQW75"/>
      <c r="IQX75"/>
      <c r="IQY75"/>
      <c r="IQZ75"/>
      <c r="IRA75"/>
      <c r="IRB75"/>
      <c r="IRC75"/>
      <c r="IRD75"/>
      <c r="IRE75"/>
      <c r="IRF75"/>
      <c r="IRG75"/>
      <c r="IRH75"/>
      <c r="IRI75"/>
      <c r="IRJ75"/>
      <c r="IRK75"/>
      <c r="IRL75"/>
      <c r="IRM75"/>
      <c r="IRN75"/>
      <c r="IRO75"/>
      <c r="IRP75"/>
      <c r="IRQ75"/>
      <c r="IRR75"/>
      <c r="IRS75"/>
      <c r="IRT75"/>
      <c r="IRU75"/>
      <c r="IRV75"/>
      <c r="IRW75"/>
      <c r="IRX75"/>
      <c r="IRY75"/>
      <c r="IRZ75"/>
      <c r="ISA75"/>
      <c r="ISB75"/>
      <c r="ISC75"/>
      <c r="ISD75"/>
      <c r="ISE75"/>
      <c r="ISF75"/>
      <c r="ISG75"/>
      <c r="ISH75"/>
      <c r="ISI75"/>
      <c r="ISJ75"/>
      <c r="ISK75"/>
      <c r="ISL75"/>
      <c r="ISM75"/>
      <c r="ISN75"/>
      <c r="ISO75"/>
      <c r="ISP75"/>
      <c r="ISQ75"/>
      <c r="ISR75"/>
      <c r="ISS75"/>
      <c r="IST75"/>
      <c r="ISU75"/>
      <c r="ISV75"/>
      <c r="ISW75"/>
      <c r="ISX75"/>
      <c r="ISY75"/>
      <c r="ISZ75"/>
      <c r="ITA75"/>
      <c r="ITB75"/>
      <c r="ITC75"/>
      <c r="ITD75"/>
      <c r="ITE75"/>
      <c r="ITF75"/>
      <c r="ITG75"/>
      <c r="ITH75"/>
      <c r="ITI75"/>
      <c r="ITJ75"/>
      <c r="ITK75"/>
      <c r="ITL75"/>
      <c r="ITM75"/>
      <c r="ITN75"/>
      <c r="ITO75"/>
      <c r="ITP75"/>
      <c r="ITQ75"/>
      <c r="ITR75"/>
      <c r="ITS75"/>
      <c r="ITT75"/>
      <c r="ITU75"/>
      <c r="ITV75"/>
      <c r="ITW75"/>
      <c r="ITX75"/>
      <c r="ITY75"/>
      <c r="ITZ75"/>
      <c r="IUA75"/>
      <c r="IUB75"/>
      <c r="IUC75"/>
      <c r="IUD75"/>
      <c r="IUE75"/>
      <c r="IUF75"/>
      <c r="IUG75"/>
      <c r="IUH75"/>
      <c r="IUI75"/>
      <c r="IUJ75"/>
      <c r="IUK75"/>
      <c r="IUL75"/>
      <c r="IUM75"/>
      <c r="IUN75"/>
      <c r="IUO75"/>
      <c r="IUP75"/>
      <c r="IUQ75"/>
      <c r="IUR75"/>
      <c r="IUS75"/>
      <c r="IUT75"/>
      <c r="IUU75"/>
      <c r="IUV75"/>
      <c r="IUW75"/>
      <c r="IUX75"/>
      <c r="IUY75"/>
      <c r="IUZ75"/>
      <c r="IVA75"/>
      <c r="IVB75"/>
      <c r="IVC75"/>
      <c r="IVD75"/>
      <c r="IVE75"/>
      <c r="IVF75"/>
      <c r="IVG75"/>
      <c r="IVH75"/>
      <c r="IVI75"/>
      <c r="IVJ75"/>
      <c r="IVK75"/>
      <c r="IVL75"/>
      <c r="IVM75"/>
      <c r="IVN75"/>
      <c r="IVO75"/>
      <c r="IVP75"/>
      <c r="IVQ75"/>
      <c r="IVR75"/>
      <c r="IVS75"/>
      <c r="IVT75"/>
      <c r="IVU75"/>
      <c r="IVV75"/>
      <c r="IVW75"/>
      <c r="IVX75"/>
      <c r="IVY75"/>
      <c r="IVZ75"/>
      <c r="IWA75"/>
      <c r="IWB75"/>
      <c r="IWC75"/>
      <c r="IWD75"/>
      <c r="IWE75"/>
      <c r="IWF75"/>
      <c r="IWG75"/>
      <c r="IWH75"/>
      <c r="IWI75"/>
      <c r="IWJ75"/>
      <c r="IWK75"/>
      <c r="IWL75"/>
      <c r="IWM75"/>
      <c r="IWN75"/>
      <c r="IWO75"/>
      <c r="IWP75"/>
      <c r="IWQ75"/>
      <c r="IWR75"/>
      <c r="IWS75"/>
      <c r="IWT75"/>
      <c r="IWU75"/>
      <c r="IWV75"/>
      <c r="IWW75"/>
      <c r="IWX75"/>
      <c r="IWY75"/>
      <c r="IWZ75"/>
      <c r="IXA75"/>
      <c r="IXB75"/>
      <c r="IXC75"/>
      <c r="IXD75"/>
      <c r="IXE75"/>
      <c r="IXF75"/>
      <c r="IXG75"/>
      <c r="IXH75"/>
      <c r="IXI75"/>
      <c r="IXJ75"/>
      <c r="IXK75"/>
      <c r="IXL75"/>
      <c r="IXM75"/>
      <c r="IXN75"/>
      <c r="IXO75"/>
      <c r="IXP75"/>
      <c r="IXQ75"/>
      <c r="IXR75"/>
      <c r="IXS75"/>
      <c r="IXT75"/>
      <c r="IXU75"/>
      <c r="IXV75"/>
      <c r="IXW75"/>
      <c r="IXX75"/>
      <c r="IXY75"/>
      <c r="IXZ75"/>
      <c r="IYA75"/>
      <c r="IYB75"/>
      <c r="IYC75"/>
      <c r="IYD75"/>
      <c r="IYE75"/>
      <c r="IYF75"/>
      <c r="IYG75"/>
      <c r="IYH75"/>
      <c r="IYI75"/>
      <c r="IYJ75"/>
      <c r="IYK75"/>
      <c r="IYL75"/>
      <c r="IYM75"/>
      <c r="IYN75"/>
      <c r="IYO75"/>
      <c r="IYP75"/>
      <c r="IYQ75"/>
      <c r="IYR75"/>
      <c r="IYS75"/>
      <c r="IYT75"/>
      <c r="IYU75"/>
      <c r="IYV75"/>
      <c r="IYW75"/>
      <c r="IYX75"/>
      <c r="IYY75"/>
      <c r="IYZ75"/>
      <c r="IZA75"/>
      <c r="IZB75"/>
      <c r="IZC75"/>
      <c r="IZD75"/>
      <c r="IZE75"/>
      <c r="IZF75"/>
      <c r="IZG75"/>
      <c r="IZH75"/>
      <c r="IZI75"/>
      <c r="IZJ75"/>
      <c r="IZK75"/>
      <c r="IZL75"/>
      <c r="IZM75"/>
      <c r="IZN75"/>
      <c r="IZO75"/>
      <c r="IZP75"/>
      <c r="IZQ75"/>
      <c r="IZR75"/>
      <c r="IZS75"/>
      <c r="IZT75"/>
      <c r="IZU75"/>
      <c r="IZV75"/>
      <c r="IZW75"/>
      <c r="IZX75"/>
      <c r="IZY75"/>
      <c r="IZZ75"/>
      <c r="JAA75"/>
      <c r="JAB75"/>
      <c r="JAC75"/>
      <c r="JAD75"/>
      <c r="JAE75"/>
      <c r="JAF75"/>
      <c r="JAG75"/>
      <c r="JAH75"/>
      <c r="JAI75"/>
      <c r="JAJ75"/>
      <c r="JAK75"/>
      <c r="JAL75"/>
      <c r="JAM75"/>
      <c r="JAN75"/>
      <c r="JAO75"/>
      <c r="JAP75"/>
      <c r="JAQ75"/>
      <c r="JAR75"/>
      <c r="JAS75"/>
      <c r="JAT75"/>
      <c r="JAU75"/>
      <c r="JAV75"/>
      <c r="JAW75"/>
      <c r="JAX75"/>
      <c r="JAY75"/>
      <c r="JAZ75"/>
      <c r="JBA75"/>
      <c r="JBB75"/>
      <c r="JBC75"/>
      <c r="JBD75"/>
      <c r="JBE75"/>
      <c r="JBF75"/>
      <c r="JBG75"/>
      <c r="JBH75"/>
      <c r="JBI75"/>
      <c r="JBJ75"/>
      <c r="JBK75"/>
      <c r="JBL75"/>
      <c r="JBM75"/>
      <c r="JBN75"/>
      <c r="JBO75"/>
      <c r="JBP75"/>
      <c r="JBQ75"/>
      <c r="JBR75"/>
      <c r="JBS75"/>
      <c r="JBT75"/>
      <c r="JBU75"/>
      <c r="JBV75"/>
      <c r="JBW75"/>
      <c r="JBX75"/>
      <c r="JBY75"/>
      <c r="JBZ75"/>
      <c r="JCA75"/>
      <c r="JCB75"/>
      <c r="JCC75"/>
      <c r="JCD75"/>
      <c r="JCE75"/>
      <c r="JCF75"/>
      <c r="JCG75"/>
      <c r="JCH75"/>
      <c r="JCI75"/>
      <c r="JCJ75"/>
      <c r="JCK75"/>
      <c r="JCL75"/>
      <c r="JCM75"/>
      <c r="JCN75"/>
      <c r="JCO75"/>
      <c r="JCP75"/>
      <c r="JCQ75"/>
      <c r="JCR75"/>
      <c r="JCS75"/>
      <c r="JCT75"/>
      <c r="JCU75"/>
      <c r="JCV75"/>
      <c r="JCW75"/>
      <c r="JCX75"/>
      <c r="JCY75"/>
      <c r="JCZ75"/>
      <c r="JDA75"/>
      <c r="JDB75"/>
      <c r="JDC75"/>
      <c r="JDD75"/>
      <c r="JDE75"/>
      <c r="JDF75"/>
      <c r="JDG75"/>
      <c r="JDH75"/>
      <c r="JDI75"/>
      <c r="JDJ75"/>
      <c r="JDK75"/>
      <c r="JDL75"/>
      <c r="JDM75"/>
      <c r="JDN75"/>
      <c r="JDO75"/>
      <c r="JDP75"/>
      <c r="JDQ75"/>
      <c r="JDR75"/>
      <c r="JDS75"/>
      <c r="JDT75"/>
      <c r="JDU75"/>
      <c r="JDV75"/>
      <c r="JDW75"/>
      <c r="JDX75"/>
      <c r="JDY75"/>
      <c r="JDZ75"/>
      <c r="JEA75"/>
      <c r="JEB75"/>
      <c r="JEC75"/>
      <c r="JED75"/>
      <c r="JEE75"/>
      <c r="JEF75"/>
      <c r="JEG75"/>
      <c r="JEH75"/>
      <c r="JEI75"/>
      <c r="JEJ75"/>
      <c r="JEK75"/>
      <c r="JEL75"/>
      <c r="JEM75"/>
      <c r="JEN75"/>
      <c r="JEO75"/>
      <c r="JEP75"/>
      <c r="JEQ75"/>
      <c r="JER75"/>
      <c r="JES75"/>
      <c r="JET75"/>
      <c r="JEU75"/>
      <c r="JEV75"/>
      <c r="JEW75"/>
      <c r="JEX75"/>
      <c r="JEY75"/>
      <c r="JEZ75"/>
      <c r="JFA75"/>
      <c r="JFB75"/>
      <c r="JFC75"/>
      <c r="JFD75"/>
      <c r="JFE75"/>
      <c r="JFF75"/>
      <c r="JFG75"/>
      <c r="JFH75"/>
      <c r="JFI75"/>
      <c r="JFJ75"/>
      <c r="JFK75"/>
      <c r="JFL75"/>
      <c r="JFM75"/>
      <c r="JFN75"/>
      <c r="JFO75"/>
      <c r="JFP75"/>
      <c r="JFQ75"/>
      <c r="JFR75"/>
      <c r="JFS75"/>
      <c r="JFT75"/>
      <c r="JFU75"/>
      <c r="JFV75"/>
      <c r="JFW75"/>
      <c r="JFX75"/>
      <c r="JFY75"/>
      <c r="JFZ75"/>
      <c r="JGA75"/>
      <c r="JGB75"/>
      <c r="JGC75"/>
      <c r="JGD75"/>
      <c r="JGE75"/>
      <c r="JGF75"/>
      <c r="JGG75"/>
      <c r="JGH75"/>
      <c r="JGI75"/>
      <c r="JGJ75"/>
      <c r="JGK75"/>
      <c r="JGL75"/>
      <c r="JGM75"/>
      <c r="JGN75"/>
      <c r="JGO75"/>
      <c r="JGP75"/>
      <c r="JGQ75"/>
      <c r="JGR75"/>
      <c r="JGS75"/>
      <c r="JGT75"/>
      <c r="JGU75"/>
      <c r="JGV75"/>
      <c r="JGW75"/>
      <c r="JGX75"/>
      <c r="JGY75"/>
      <c r="JGZ75"/>
      <c r="JHA75"/>
      <c r="JHB75"/>
      <c r="JHC75"/>
      <c r="JHD75"/>
      <c r="JHE75"/>
      <c r="JHF75"/>
      <c r="JHG75"/>
      <c r="JHH75"/>
      <c r="JHI75"/>
      <c r="JHJ75"/>
      <c r="JHK75"/>
      <c r="JHL75"/>
      <c r="JHM75"/>
      <c r="JHN75"/>
      <c r="JHO75"/>
      <c r="JHP75"/>
      <c r="JHQ75"/>
      <c r="JHR75"/>
      <c r="JHS75"/>
      <c r="JHT75"/>
      <c r="JHU75"/>
      <c r="JHV75"/>
      <c r="JHW75"/>
      <c r="JHX75"/>
      <c r="JHY75"/>
      <c r="JHZ75"/>
      <c r="JIA75"/>
      <c r="JIB75"/>
      <c r="JIC75"/>
      <c r="JID75"/>
      <c r="JIE75"/>
      <c r="JIF75"/>
      <c r="JIG75"/>
      <c r="JIH75"/>
      <c r="JII75"/>
      <c r="JIJ75"/>
      <c r="JIK75"/>
      <c r="JIL75"/>
      <c r="JIM75"/>
      <c r="JIN75"/>
      <c r="JIO75"/>
      <c r="JIP75"/>
      <c r="JIQ75"/>
      <c r="JIR75"/>
      <c r="JIS75"/>
      <c r="JIT75"/>
      <c r="JIU75"/>
      <c r="JIV75"/>
      <c r="JIW75"/>
      <c r="JIX75"/>
      <c r="JIY75"/>
      <c r="JIZ75"/>
      <c r="JJA75"/>
      <c r="JJB75"/>
      <c r="JJC75"/>
      <c r="JJD75"/>
      <c r="JJE75"/>
      <c r="JJF75"/>
      <c r="JJG75"/>
      <c r="JJH75"/>
      <c r="JJI75"/>
      <c r="JJJ75"/>
      <c r="JJK75"/>
      <c r="JJL75"/>
      <c r="JJM75"/>
      <c r="JJN75"/>
      <c r="JJO75"/>
      <c r="JJP75"/>
      <c r="JJQ75"/>
      <c r="JJR75"/>
      <c r="JJS75"/>
      <c r="JJT75"/>
      <c r="JJU75"/>
      <c r="JJV75"/>
      <c r="JJW75"/>
      <c r="JJX75"/>
      <c r="JJY75"/>
      <c r="JJZ75"/>
      <c r="JKA75"/>
      <c r="JKB75"/>
      <c r="JKC75"/>
      <c r="JKD75"/>
      <c r="JKE75"/>
      <c r="JKF75"/>
      <c r="JKG75"/>
      <c r="JKH75"/>
      <c r="JKI75"/>
      <c r="JKJ75"/>
      <c r="JKK75"/>
      <c r="JKL75"/>
      <c r="JKM75"/>
      <c r="JKN75"/>
      <c r="JKO75"/>
      <c r="JKP75"/>
      <c r="JKQ75"/>
      <c r="JKR75"/>
      <c r="JKS75"/>
      <c r="JKT75"/>
      <c r="JKU75"/>
      <c r="JKV75"/>
      <c r="JKW75"/>
      <c r="JKX75"/>
      <c r="JKY75"/>
      <c r="JKZ75"/>
      <c r="JLA75"/>
      <c r="JLB75"/>
      <c r="JLC75"/>
      <c r="JLD75"/>
      <c r="JLE75"/>
      <c r="JLF75"/>
      <c r="JLG75"/>
      <c r="JLH75"/>
      <c r="JLI75"/>
      <c r="JLJ75"/>
      <c r="JLK75"/>
      <c r="JLL75"/>
      <c r="JLM75"/>
      <c r="JLN75"/>
      <c r="JLO75"/>
      <c r="JLP75"/>
      <c r="JLQ75"/>
      <c r="JLR75"/>
      <c r="JLS75"/>
      <c r="JLT75"/>
      <c r="JLU75"/>
      <c r="JLV75"/>
      <c r="JLW75"/>
      <c r="JLX75"/>
      <c r="JLY75"/>
      <c r="JLZ75"/>
      <c r="JMA75"/>
      <c r="JMB75"/>
      <c r="JMC75"/>
      <c r="JMD75"/>
      <c r="JME75"/>
      <c r="JMF75"/>
      <c r="JMG75"/>
      <c r="JMH75"/>
      <c r="JMI75"/>
      <c r="JMJ75"/>
      <c r="JMK75"/>
      <c r="JML75"/>
      <c r="JMM75"/>
      <c r="JMN75"/>
      <c r="JMO75"/>
      <c r="JMP75"/>
      <c r="JMQ75"/>
      <c r="JMR75"/>
      <c r="JMS75"/>
      <c r="JMT75"/>
      <c r="JMU75"/>
      <c r="JMV75"/>
      <c r="JMW75"/>
      <c r="JMX75"/>
      <c r="JMY75"/>
      <c r="JMZ75"/>
      <c r="JNA75"/>
      <c r="JNB75"/>
      <c r="JNC75"/>
      <c r="JND75"/>
      <c r="JNE75"/>
      <c r="JNF75"/>
      <c r="JNG75"/>
      <c r="JNH75"/>
      <c r="JNI75"/>
      <c r="JNJ75"/>
      <c r="JNK75"/>
      <c r="JNL75"/>
      <c r="JNM75"/>
      <c r="JNN75"/>
      <c r="JNO75"/>
      <c r="JNP75"/>
      <c r="JNQ75"/>
      <c r="JNR75"/>
      <c r="JNS75"/>
      <c r="JNT75"/>
      <c r="JNU75"/>
      <c r="JNV75"/>
      <c r="JNW75"/>
      <c r="JNX75"/>
      <c r="JNY75"/>
      <c r="JNZ75"/>
      <c r="JOA75"/>
      <c r="JOB75"/>
      <c r="JOC75"/>
      <c r="JOD75"/>
      <c r="JOE75"/>
      <c r="JOF75"/>
      <c r="JOG75"/>
      <c r="JOH75"/>
      <c r="JOI75"/>
      <c r="JOJ75"/>
      <c r="JOK75"/>
      <c r="JOL75"/>
      <c r="JOM75"/>
      <c r="JON75"/>
      <c r="JOO75"/>
      <c r="JOP75"/>
      <c r="JOQ75"/>
      <c r="JOR75"/>
      <c r="JOS75"/>
      <c r="JOT75"/>
      <c r="JOU75"/>
      <c r="JOV75"/>
      <c r="JOW75"/>
      <c r="JOX75"/>
      <c r="JOY75"/>
      <c r="JOZ75"/>
      <c r="JPA75"/>
      <c r="JPB75"/>
      <c r="JPC75"/>
      <c r="JPD75"/>
      <c r="JPE75"/>
      <c r="JPF75"/>
      <c r="JPG75"/>
      <c r="JPH75"/>
      <c r="JPI75"/>
      <c r="JPJ75"/>
      <c r="JPK75"/>
      <c r="JPL75"/>
      <c r="JPM75"/>
      <c r="JPN75"/>
      <c r="JPO75"/>
      <c r="JPP75"/>
      <c r="JPQ75"/>
      <c r="JPR75"/>
      <c r="JPS75"/>
      <c r="JPT75"/>
      <c r="JPU75"/>
      <c r="JPV75"/>
      <c r="JPW75"/>
      <c r="JPX75"/>
      <c r="JPY75"/>
      <c r="JPZ75"/>
      <c r="JQA75"/>
      <c r="JQB75"/>
      <c r="JQC75"/>
      <c r="JQD75"/>
      <c r="JQE75"/>
      <c r="JQF75"/>
      <c r="JQG75"/>
      <c r="JQH75"/>
      <c r="JQI75"/>
      <c r="JQJ75"/>
      <c r="JQK75"/>
      <c r="JQL75"/>
      <c r="JQM75"/>
      <c r="JQN75"/>
      <c r="JQO75"/>
      <c r="JQP75"/>
      <c r="JQQ75"/>
      <c r="JQR75"/>
      <c r="JQS75"/>
      <c r="JQT75"/>
      <c r="JQU75"/>
      <c r="JQV75"/>
      <c r="JQW75"/>
      <c r="JQX75"/>
      <c r="JQY75"/>
      <c r="JQZ75"/>
      <c r="JRA75"/>
      <c r="JRB75"/>
      <c r="JRC75"/>
      <c r="JRD75"/>
      <c r="JRE75"/>
      <c r="JRF75"/>
      <c r="JRG75"/>
      <c r="JRH75"/>
      <c r="JRI75"/>
      <c r="JRJ75"/>
      <c r="JRK75"/>
      <c r="JRL75"/>
      <c r="JRM75"/>
      <c r="JRN75"/>
      <c r="JRO75"/>
      <c r="JRP75"/>
      <c r="JRQ75"/>
      <c r="JRR75"/>
      <c r="JRS75"/>
      <c r="JRT75"/>
      <c r="JRU75"/>
      <c r="JRV75"/>
      <c r="JRW75"/>
      <c r="JRX75"/>
      <c r="JRY75"/>
      <c r="JRZ75"/>
      <c r="JSA75"/>
      <c r="JSB75"/>
      <c r="JSC75"/>
      <c r="JSD75"/>
      <c r="JSE75"/>
      <c r="JSF75"/>
      <c r="JSG75"/>
      <c r="JSH75"/>
      <c r="JSI75"/>
      <c r="JSJ75"/>
      <c r="JSK75"/>
      <c r="JSL75"/>
      <c r="JSM75"/>
      <c r="JSN75"/>
      <c r="JSO75"/>
      <c r="JSP75"/>
      <c r="JSQ75"/>
      <c r="JSR75"/>
      <c r="JSS75"/>
      <c r="JST75"/>
      <c r="JSU75"/>
      <c r="JSV75"/>
      <c r="JSW75"/>
      <c r="JSX75"/>
      <c r="JSY75"/>
      <c r="JSZ75"/>
      <c r="JTA75"/>
      <c r="JTB75"/>
      <c r="JTC75"/>
      <c r="JTD75"/>
      <c r="JTE75"/>
      <c r="JTF75"/>
      <c r="JTG75"/>
      <c r="JTH75"/>
      <c r="JTI75"/>
      <c r="JTJ75"/>
      <c r="JTK75"/>
      <c r="JTL75"/>
      <c r="JTM75"/>
      <c r="JTN75"/>
      <c r="JTO75"/>
      <c r="JTP75"/>
      <c r="JTQ75"/>
      <c r="JTR75"/>
      <c r="JTS75"/>
      <c r="JTT75"/>
      <c r="JTU75"/>
      <c r="JTV75"/>
      <c r="JTW75"/>
      <c r="JTX75"/>
      <c r="JTY75"/>
      <c r="JTZ75"/>
      <c r="JUA75"/>
      <c r="JUB75"/>
      <c r="JUC75"/>
      <c r="JUD75"/>
      <c r="JUE75"/>
      <c r="JUF75"/>
      <c r="JUG75"/>
      <c r="JUH75"/>
      <c r="JUI75"/>
      <c r="JUJ75"/>
      <c r="JUK75"/>
      <c r="JUL75"/>
      <c r="JUM75"/>
      <c r="JUN75"/>
      <c r="JUO75"/>
      <c r="JUP75"/>
      <c r="JUQ75"/>
      <c r="JUR75"/>
      <c r="JUS75"/>
      <c r="JUT75"/>
      <c r="JUU75"/>
      <c r="JUV75"/>
      <c r="JUW75"/>
      <c r="JUX75"/>
      <c r="JUY75"/>
      <c r="JUZ75"/>
      <c r="JVA75"/>
      <c r="JVB75"/>
      <c r="JVC75"/>
      <c r="JVD75"/>
      <c r="JVE75"/>
      <c r="JVF75"/>
      <c r="JVG75"/>
      <c r="JVH75"/>
      <c r="JVI75"/>
      <c r="JVJ75"/>
      <c r="JVK75"/>
      <c r="JVL75"/>
      <c r="JVM75"/>
      <c r="JVN75"/>
      <c r="JVO75"/>
      <c r="JVP75"/>
      <c r="JVQ75"/>
      <c r="JVR75"/>
      <c r="JVS75"/>
      <c r="JVT75"/>
      <c r="JVU75"/>
      <c r="JVV75"/>
      <c r="JVW75"/>
      <c r="JVX75"/>
      <c r="JVY75"/>
      <c r="JVZ75"/>
      <c r="JWA75"/>
      <c r="JWB75"/>
      <c r="JWC75"/>
      <c r="JWD75"/>
      <c r="JWE75"/>
      <c r="JWF75"/>
      <c r="JWG75"/>
      <c r="JWH75"/>
      <c r="JWI75"/>
      <c r="JWJ75"/>
      <c r="JWK75"/>
      <c r="JWL75"/>
      <c r="JWM75"/>
      <c r="JWN75"/>
      <c r="JWO75"/>
      <c r="JWP75"/>
      <c r="JWQ75"/>
      <c r="JWR75"/>
      <c r="JWS75"/>
      <c r="JWT75"/>
      <c r="JWU75"/>
      <c r="JWV75"/>
      <c r="JWW75"/>
      <c r="JWX75"/>
      <c r="JWY75"/>
      <c r="JWZ75"/>
      <c r="JXA75"/>
      <c r="JXB75"/>
      <c r="JXC75"/>
      <c r="JXD75"/>
      <c r="JXE75"/>
      <c r="JXF75"/>
      <c r="JXG75"/>
      <c r="JXH75"/>
      <c r="JXI75"/>
      <c r="JXJ75"/>
      <c r="JXK75"/>
      <c r="JXL75"/>
      <c r="JXM75"/>
      <c r="JXN75"/>
      <c r="JXO75"/>
      <c r="JXP75"/>
      <c r="JXQ75"/>
      <c r="JXR75"/>
      <c r="JXS75"/>
      <c r="JXT75"/>
      <c r="JXU75"/>
      <c r="JXV75"/>
      <c r="JXW75"/>
      <c r="JXX75"/>
      <c r="JXY75"/>
      <c r="JXZ75"/>
      <c r="JYA75"/>
      <c r="JYB75"/>
      <c r="JYC75"/>
      <c r="JYD75"/>
      <c r="JYE75"/>
      <c r="JYF75"/>
      <c r="JYG75"/>
      <c r="JYH75"/>
      <c r="JYI75"/>
      <c r="JYJ75"/>
      <c r="JYK75"/>
      <c r="JYL75"/>
      <c r="JYM75"/>
      <c r="JYN75"/>
      <c r="JYO75"/>
      <c r="JYP75"/>
      <c r="JYQ75"/>
      <c r="JYR75"/>
      <c r="JYS75"/>
      <c r="JYT75"/>
      <c r="JYU75"/>
      <c r="JYV75"/>
      <c r="JYW75"/>
      <c r="JYX75"/>
      <c r="JYY75"/>
      <c r="JYZ75"/>
      <c r="JZA75"/>
      <c r="JZB75"/>
      <c r="JZC75"/>
      <c r="JZD75"/>
      <c r="JZE75"/>
      <c r="JZF75"/>
      <c r="JZG75"/>
      <c r="JZH75"/>
      <c r="JZI75"/>
      <c r="JZJ75"/>
      <c r="JZK75"/>
      <c r="JZL75"/>
      <c r="JZM75"/>
      <c r="JZN75"/>
      <c r="JZO75"/>
      <c r="JZP75"/>
      <c r="JZQ75"/>
      <c r="JZR75"/>
      <c r="JZS75"/>
      <c r="JZT75"/>
      <c r="JZU75"/>
      <c r="JZV75"/>
      <c r="JZW75"/>
      <c r="JZX75"/>
      <c r="JZY75"/>
      <c r="JZZ75"/>
      <c r="KAA75"/>
      <c r="KAB75"/>
      <c r="KAC75"/>
      <c r="KAD75"/>
      <c r="KAE75"/>
      <c r="KAF75"/>
      <c r="KAG75"/>
      <c r="KAH75"/>
      <c r="KAI75"/>
      <c r="KAJ75"/>
      <c r="KAK75"/>
      <c r="KAL75"/>
      <c r="KAM75"/>
      <c r="KAN75"/>
      <c r="KAO75"/>
      <c r="KAP75"/>
      <c r="KAQ75"/>
      <c r="KAR75"/>
      <c r="KAS75"/>
      <c r="KAT75"/>
      <c r="KAU75"/>
      <c r="KAV75"/>
      <c r="KAW75"/>
      <c r="KAX75"/>
      <c r="KAY75"/>
      <c r="KAZ75"/>
      <c r="KBA75"/>
      <c r="KBB75"/>
      <c r="KBC75"/>
      <c r="KBD75"/>
      <c r="KBE75"/>
      <c r="KBF75"/>
      <c r="KBG75"/>
      <c r="KBH75"/>
      <c r="KBI75"/>
      <c r="KBJ75"/>
      <c r="KBK75"/>
      <c r="KBL75"/>
      <c r="KBM75"/>
      <c r="KBN75"/>
      <c r="KBO75"/>
      <c r="KBP75"/>
      <c r="KBQ75"/>
      <c r="KBR75"/>
      <c r="KBS75"/>
      <c r="KBT75"/>
      <c r="KBU75"/>
      <c r="KBV75"/>
      <c r="KBW75"/>
      <c r="KBX75"/>
      <c r="KBY75"/>
      <c r="KBZ75"/>
      <c r="KCA75"/>
      <c r="KCB75"/>
      <c r="KCC75"/>
      <c r="KCD75"/>
      <c r="KCE75"/>
      <c r="KCF75"/>
      <c r="KCG75"/>
      <c r="KCH75"/>
      <c r="KCI75"/>
      <c r="KCJ75"/>
      <c r="KCK75"/>
      <c r="KCL75"/>
      <c r="KCM75"/>
      <c r="KCN75"/>
      <c r="KCO75"/>
      <c r="KCP75"/>
      <c r="KCQ75"/>
      <c r="KCR75"/>
      <c r="KCS75"/>
      <c r="KCT75"/>
      <c r="KCU75"/>
      <c r="KCV75"/>
      <c r="KCW75"/>
      <c r="KCX75"/>
      <c r="KCY75"/>
      <c r="KCZ75"/>
      <c r="KDA75"/>
      <c r="KDB75"/>
      <c r="KDC75"/>
      <c r="KDD75"/>
      <c r="KDE75"/>
      <c r="KDF75"/>
      <c r="KDG75"/>
      <c r="KDH75"/>
      <c r="KDI75"/>
      <c r="KDJ75"/>
      <c r="KDK75"/>
      <c r="KDL75"/>
      <c r="KDM75"/>
      <c r="KDN75"/>
      <c r="KDO75"/>
      <c r="KDP75"/>
      <c r="KDQ75"/>
      <c r="KDR75"/>
      <c r="KDS75"/>
      <c r="KDT75"/>
      <c r="KDU75"/>
      <c r="KDV75"/>
      <c r="KDW75"/>
      <c r="KDX75"/>
      <c r="KDY75"/>
      <c r="KDZ75"/>
      <c r="KEA75"/>
      <c r="KEB75"/>
      <c r="KEC75"/>
      <c r="KED75"/>
      <c r="KEE75"/>
      <c r="KEF75"/>
      <c r="KEG75"/>
      <c r="KEH75"/>
      <c r="KEI75"/>
      <c r="KEJ75"/>
      <c r="KEK75"/>
      <c r="KEL75"/>
      <c r="KEM75"/>
      <c r="KEN75"/>
      <c r="KEO75"/>
      <c r="KEP75"/>
      <c r="KEQ75"/>
      <c r="KER75"/>
      <c r="KES75"/>
      <c r="KET75"/>
      <c r="KEU75"/>
      <c r="KEV75"/>
      <c r="KEW75"/>
      <c r="KEX75"/>
      <c r="KEY75"/>
      <c r="KEZ75"/>
      <c r="KFA75"/>
      <c r="KFB75"/>
      <c r="KFC75"/>
      <c r="KFD75"/>
      <c r="KFE75"/>
      <c r="KFF75"/>
      <c r="KFG75"/>
      <c r="KFH75"/>
      <c r="KFI75"/>
      <c r="KFJ75"/>
      <c r="KFK75"/>
      <c r="KFL75"/>
      <c r="KFM75"/>
      <c r="KFN75"/>
      <c r="KFO75"/>
      <c r="KFP75"/>
      <c r="KFQ75"/>
      <c r="KFR75"/>
      <c r="KFS75"/>
      <c r="KFT75"/>
      <c r="KFU75"/>
      <c r="KFV75"/>
      <c r="KFW75"/>
      <c r="KFX75"/>
      <c r="KFY75"/>
      <c r="KFZ75"/>
      <c r="KGA75"/>
      <c r="KGB75"/>
      <c r="KGC75"/>
      <c r="KGD75"/>
      <c r="KGE75"/>
      <c r="KGF75"/>
      <c r="KGG75"/>
      <c r="KGH75"/>
      <c r="KGI75"/>
      <c r="KGJ75"/>
      <c r="KGK75"/>
      <c r="KGL75"/>
      <c r="KGM75"/>
      <c r="KGN75"/>
      <c r="KGO75"/>
      <c r="KGP75"/>
      <c r="KGQ75"/>
      <c r="KGR75"/>
      <c r="KGS75"/>
      <c r="KGT75"/>
      <c r="KGU75"/>
      <c r="KGV75"/>
      <c r="KGW75"/>
      <c r="KGX75"/>
      <c r="KGY75"/>
      <c r="KGZ75"/>
      <c r="KHA75"/>
      <c r="KHB75"/>
      <c r="KHC75"/>
      <c r="KHD75"/>
      <c r="KHE75"/>
      <c r="KHF75"/>
      <c r="KHG75"/>
      <c r="KHH75"/>
      <c r="KHI75"/>
      <c r="KHJ75"/>
      <c r="KHK75"/>
      <c r="KHL75"/>
      <c r="KHM75"/>
      <c r="KHN75"/>
      <c r="KHO75"/>
      <c r="KHP75"/>
      <c r="KHQ75"/>
      <c r="KHR75"/>
      <c r="KHS75"/>
      <c r="KHT75"/>
      <c r="KHU75"/>
      <c r="KHV75"/>
      <c r="KHW75"/>
      <c r="KHX75"/>
      <c r="KHY75"/>
      <c r="KHZ75"/>
      <c r="KIA75"/>
      <c r="KIB75"/>
      <c r="KIC75"/>
      <c r="KID75"/>
      <c r="KIE75"/>
      <c r="KIF75"/>
      <c r="KIG75"/>
      <c r="KIH75"/>
      <c r="KII75"/>
      <c r="KIJ75"/>
      <c r="KIK75"/>
      <c r="KIL75"/>
      <c r="KIM75"/>
      <c r="KIN75"/>
      <c r="KIO75"/>
      <c r="KIP75"/>
      <c r="KIQ75"/>
      <c r="KIR75"/>
      <c r="KIS75"/>
      <c r="KIT75"/>
      <c r="KIU75"/>
      <c r="KIV75"/>
      <c r="KIW75"/>
      <c r="KIX75"/>
      <c r="KIY75"/>
      <c r="KIZ75"/>
      <c r="KJA75"/>
      <c r="KJB75"/>
      <c r="KJC75"/>
      <c r="KJD75"/>
      <c r="KJE75"/>
      <c r="KJF75"/>
      <c r="KJG75"/>
      <c r="KJH75"/>
      <c r="KJI75"/>
      <c r="KJJ75"/>
      <c r="KJK75"/>
      <c r="KJL75"/>
      <c r="KJM75"/>
      <c r="KJN75"/>
      <c r="KJO75"/>
      <c r="KJP75"/>
      <c r="KJQ75"/>
      <c r="KJR75"/>
      <c r="KJS75"/>
      <c r="KJT75"/>
      <c r="KJU75"/>
      <c r="KJV75"/>
      <c r="KJW75"/>
      <c r="KJX75"/>
      <c r="KJY75"/>
      <c r="KJZ75"/>
      <c r="KKA75"/>
      <c r="KKB75"/>
      <c r="KKC75"/>
      <c r="KKD75"/>
      <c r="KKE75"/>
      <c r="KKF75"/>
      <c r="KKG75"/>
      <c r="KKH75"/>
      <c r="KKI75"/>
      <c r="KKJ75"/>
      <c r="KKK75"/>
      <c r="KKL75"/>
      <c r="KKM75"/>
      <c r="KKN75"/>
      <c r="KKO75"/>
      <c r="KKP75"/>
      <c r="KKQ75"/>
      <c r="KKR75"/>
      <c r="KKS75"/>
      <c r="KKT75"/>
      <c r="KKU75"/>
      <c r="KKV75"/>
      <c r="KKW75"/>
      <c r="KKX75"/>
      <c r="KKY75"/>
      <c r="KKZ75"/>
      <c r="KLA75"/>
      <c r="KLB75"/>
      <c r="KLC75"/>
      <c r="KLD75"/>
      <c r="KLE75"/>
      <c r="KLF75"/>
      <c r="KLG75"/>
      <c r="KLH75"/>
      <c r="KLI75"/>
      <c r="KLJ75"/>
      <c r="KLK75"/>
      <c r="KLL75"/>
      <c r="KLM75"/>
      <c r="KLN75"/>
      <c r="KLO75"/>
      <c r="KLP75"/>
      <c r="KLQ75"/>
      <c r="KLR75"/>
      <c r="KLS75"/>
      <c r="KLT75"/>
      <c r="KLU75"/>
      <c r="KLV75"/>
      <c r="KLW75"/>
      <c r="KLX75"/>
      <c r="KLY75"/>
      <c r="KLZ75"/>
      <c r="KMA75"/>
      <c r="KMB75"/>
      <c r="KMC75"/>
      <c r="KMD75"/>
      <c r="KME75"/>
      <c r="KMF75"/>
      <c r="KMG75"/>
      <c r="KMH75"/>
      <c r="KMI75"/>
      <c r="KMJ75"/>
      <c r="KMK75"/>
      <c r="KML75"/>
      <c r="KMM75"/>
      <c r="KMN75"/>
      <c r="KMO75"/>
      <c r="KMP75"/>
      <c r="KMQ75"/>
      <c r="KMR75"/>
      <c r="KMS75"/>
      <c r="KMT75"/>
      <c r="KMU75"/>
      <c r="KMV75"/>
      <c r="KMW75"/>
      <c r="KMX75"/>
      <c r="KMY75"/>
      <c r="KMZ75"/>
      <c r="KNA75"/>
      <c r="KNB75"/>
      <c r="KNC75"/>
      <c r="KND75"/>
      <c r="KNE75"/>
      <c r="KNF75"/>
      <c r="KNG75"/>
      <c r="KNH75"/>
      <c r="KNI75"/>
      <c r="KNJ75"/>
      <c r="KNK75"/>
      <c r="KNL75"/>
      <c r="KNM75"/>
      <c r="KNN75"/>
      <c r="KNO75"/>
      <c r="KNP75"/>
      <c r="KNQ75"/>
      <c r="KNR75"/>
      <c r="KNS75"/>
      <c r="KNT75"/>
      <c r="KNU75"/>
      <c r="KNV75"/>
      <c r="KNW75"/>
      <c r="KNX75"/>
      <c r="KNY75"/>
      <c r="KNZ75"/>
      <c r="KOA75"/>
      <c r="KOB75"/>
      <c r="KOC75"/>
      <c r="KOD75"/>
      <c r="KOE75"/>
      <c r="KOF75"/>
      <c r="KOG75"/>
      <c r="KOH75"/>
      <c r="KOI75"/>
      <c r="KOJ75"/>
      <c r="KOK75"/>
      <c r="KOL75"/>
      <c r="KOM75"/>
      <c r="KON75"/>
      <c r="KOO75"/>
      <c r="KOP75"/>
      <c r="KOQ75"/>
      <c r="KOR75"/>
      <c r="KOS75"/>
      <c r="KOT75"/>
      <c r="KOU75"/>
      <c r="KOV75"/>
      <c r="KOW75"/>
      <c r="KOX75"/>
      <c r="KOY75"/>
      <c r="KOZ75"/>
      <c r="KPA75"/>
      <c r="KPB75"/>
      <c r="KPC75"/>
      <c r="KPD75"/>
      <c r="KPE75"/>
      <c r="KPF75"/>
      <c r="KPG75"/>
      <c r="KPH75"/>
      <c r="KPI75"/>
      <c r="KPJ75"/>
      <c r="KPK75"/>
      <c r="KPL75"/>
      <c r="KPM75"/>
      <c r="KPN75"/>
      <c r="KPO75"/>
      <c r="KPP75"/>
      <c r="KPQ75"/>
      <c r="KPR75"/>
      <c r="KPS75"/>
      <c r="KPT75"/>
      <c r="KPU75"/>
      <c r="KPV75"/>
      <c r="KPW75"/>
      <c r="KPX75"/>
      <c r="KPY75"/>
      <c r="KPZ75"/>
      <c r="KQA75"/>
      <c r="KQB75"/>
      <c r="KQC75"/>
      <c r="KQD75"/>
      <c r="KQE75"/>
      <c r="KQF75"/>
      <c r="KQG75"/>
      <c r="KQH75"/>
      <c r="KQI75"/>
      <c r="KQJ75"/>
      <c r="KQK75"/>
      <c r="KQL75"/>
      <c r="KQM75"/>
      <c r="KQN75"/>
      <c r="KQO75"/>
      <c r="KQP75"/>
      <c r="KQQ75"/>
      <c r="KQR75"/>
      <c r="KQS75"/>
      <c r="KQT75"/>
      <c r="KQU75"/>
      <c r="KQV75"/>
      <c r="KQW75"/>
      <c r="KQX75"/>
      <c r="KQY75"/>
      <c r="KQZ75"/>
      <c r="KRA75"/>
      <c r="KRB75"/>
      <c r="KRC75"/>
      <c r="KRD75"/>
      <c r="KRE75"/>
      <c r="KRF75"/>
      <c r="KRG75"/>
      <c r="KRH75"/>
      <c r="KRI75"/>
      <c r="KRJ75"/>
      <c r="KRK75"/>
      <c r="KRL75"/>
      <c r="KRM75"/>
      <c r="KRN75"/>
      <c r="KRO75"/>
      <c r="KRP75"/>
      <c r="KRQ75"/>
      <c r="KRR75"/>
      <c r="KRS75"/>
      <c r="KRT75"/>
      <c r="KRU75"/>
      <c r="KRV75"/>
      <c r="KRW75"/>
      <c r="KRX75"/>
      <c r="KRY75"/>
      <c r="KRZ75"/>
      <c r="KSA75"/>
      <c r="KSB75"/>
      <c r="KSC75"/>
      <c r="KSD75"/>
      <c r="KSE75"/>
      <c r="KSF75"/>
      <c r="KSG75"/>
      <c r="KSH75"/>
      <c r="KSI75"/>
      <c r="KSJ75"/>
      <c r="KSK75"/>
      <c r="KSL75"/>
      <c r="KSM75"/>
      <c r="KSN75"/>
      <c r="KSO75"/>
      <c r="KSP75"/>
      <c r="KSQ75"/>
      <c r="KSR75"/>
      <c r="KSS75"/>
      <c r="KST75"/>
      <c r="KSU75"/>
      <c r="KSV75"/>
      <c r="KSW75"/>
      <c r="KSX75"/>
      <c r="KSY75"/>
      <c r="KSZ75"/>
      <c r="KTA75"/>
      <c r="KTB75"/>
      <c r="KTC75"/>
      <c r="KTD75"/>
      <c r="KTE75"/>
      <c r="KTF75"/>
      <c r="KTG75"/>
      <c r="KTH75"/>
      <c r="KTI75"/>
      <c r="KTJ75"/>
      <c r="KTK75"/>
      <c r="KTL75"/>
      <c r="KTM75"/>
      <c r="KTN75"/>
      <c r="KTO75"/>
      <c r="KTP75"/>
      <c r="KTQ75"/>
      <c r="KTR75"/>
      <c r="KTS75"/>
      <c r="KTT75"/>
      <c r="KTU75"/>
      <c r="KTV75"/>
      <c r="KTW75"/>
      <c r="KTX75"/>
      <c r="KTY75"/>
      <c r="KTZ75"/>
      <c r="KUA75"/>
      <c r="KUB75"/>
      <c r="KUC75"/>
      <c r="KUD75"/>
      <c r="KUE75"/>
      <c r="KUF75"/>
      <c r="KUG75"/>
      <c r="KUH75"/>
      <c r="KUI75"/>
      <c r="KUJ75"/>
      <c r="KUK75"/>
      <c r="KUL75"/>
      <c r="KUM75"/>
      <c r="KUN75"/>
      <c r="KUO75"/>
      <c r="KUP75"/>
      <c r="KUQ75"/>
      <c r="KUR75"/>
      <c r="KUS75"/>
      <c r="KUT75"/>
      <c r="KUU75"/>
      <c r="KUV75"/>
      <c r="KUW75"/>
      <c r="KUX75"/>
      <c r="KUY75"/>
      <c r="KUZ75"/>
      <c r="KVA75"/>
      <c r="KVB75"/>
      <c r="KVC75"/>
      <c r="KVD75"/>
      <c r="KVE75"/>
      <c r="KVF75"/>
      <c r="KVG75"/>
      <c r="KVH75"/>
      <c r="KVI75"/>
      <c r="KVJ75"/>
      <c r="KVK75"/>
      <c r="KVL75"/>
      <c r="KVM75"/>
      <c r="KVN75"/>
      <c r="KVO75"/>
      <c r="KVP75"/>
      <c r="KVQ75"/>
      <c r="KVR75"/>
      <c r="KVS75"/>
      <c r="KVT75"/>
      <c r="KVU75"/>
      <c r="KVV75"/>
      <c r="KVW75"/>
      <c r="KVX75"/>
      <c r="KVY75"/>
      <c r="KVZ75"/>
      <c r="KWA75"/>
      <c r="KWB75"/>
      <c r="KWC75"/>
      <c r="KWD75"/>
      <c r="KWE75"/>
      <c r="KWF75"/>
      <c r="KWG75"/>
      <c r="KWH75"/>
      <c r="KWI75"/>
      <c r="KWJ75"/>
      <c r="KWK75"/>
      <c r="KWL75"/>
      <c r="KWM75"/>
      <c r="KWN75"/>
      <c r="KWO75"/>
      <c r="KWP75"/>
      <c r="KWQ75"/>
      <c r="KWR75"/>
      <c r="KWS75"/>
      <c r="KWT75"/>
      <c r="KWU75"/>
      <c r="KWV75"/>
      <c r="KWW75"/>
      <c r="KWX75"/>
      <c r="KWY75"/>
      <c r="KWZ75"/>
      <c r="KXA75"/>
      <c r="KXB75"/>
      <c r="KXC75"/>
      <c r="KXD75"/>
      <c r="KXE75"/>
      <c r="KXF75"/>
      <c r="KXG75"/>
      <c r="KXH75"/>
      <c r="KXI75"/>
      <c r="KXJ75"/>
      <c r="KXK75"/>
      <c r="KXL75"/>
      <c r="KXM75"/>
      <c r="KXN75"/>
      <c r="KXO75"/>
      <c r="KXP75"/>
      <c r="KXQ75"/>
      <c r="KXR75"/>
      <c r="KXS75"/>
      <c r="KXT75"/>
      <c r="KXU75"/>
      <c r="KXV75"/>
      <c r="KXW75"/>
      <c r="KXX75"/>
      <c r="KXY75"/>
      <c r="KXZ75"/>
      <c r="KYA75"/>
      <c r="KYB75"/>
      <c r="KYC75"/>
      <c r="KYD75"/>
      <c r="KYE75"/>
      <c r="KYF75"/>
      <c r="KYG75"/>
      <c r="KYH75"/>
      <c r="KYI75"/>
      <c r="KYJ75"/>
      <c r="KYK75"/>
      <c r="KYL75"/>
      <c r="KYM75"/>
      <c r="KYN75"/>
      <c r="KYO75"/>
      <c r="KYP75"/>
      <c r="KYQ75"/>
      <c r="KYR75"/>
      <c r="KYS75"/>
      <c r="KYT75"/>
      <c r="KYU75"/>
      <c r="KYV75"/>
      <c r="KYW75"/>
      <c r="KYX75"/>
      <c r="KYY75"/>
      <c r="KYZ75"/>
      <c r="KZA75"/>
      <c r="KZB75"/>
      <c r="KZC75"/>
      <c r="KZD75"/>
      <c r="KZE75"/>
      <c r="KZF75"/>
      <c r="KZG75"/>
      <c r="KZH75"/>
      <c r="KZI75"/>
      <c r="KZJ75"/>
      <c r="KZK75"/>
      <c r="KZL75"/>
      <c r="KZM75"/>
      <c r="KZN75"/>
      <c r="KZO75"/>
      <c r="KZP75"/>
      <c r="KZQ75"/>
      <c r="KZR75"/>
      <c r="KZS75"/>
      <c r="KZT75"/>
      <c r="KZU75"/>
      <c r="KZV75"/>
      <c r="KZW75"/>
      <c r="KZX75"/>
      <c r="KZY75"/>
      <c r="KZZ75"/>
      <c r="LAA75"/>
      <c r="LAB75"/>
      <c r="LAC75"/>
      <c r="LAD75"/>
      <c r="LAE75"/>
      <c r="LAF75"/>
      <c r="LAG75"/>
      <c r="LAH75"/>
      <c r="LAI75"/>
      <c r="LAJ75"/>
      <c r="LAK75"/>
      <c r="LAL75"/>
      <c r="LAM75"/>
      <c r="LAN75"/>
      <c r="LAO75"/>
      <c r="LAP75"/>
      <c r="LAQ75"/>
      <c r="LAR75"/>
      <c r="LAS75"/>
      <c r="LAT75"/>
      <c r="LAU75"/>
      <c r="LAV75"/>
      <c r="LAW75"/>
      <c r="LAX75"/>
      <c r="LAY75"/>
      <c r="LAZ75"/>
      <c r="LBA75"/>
      <c r="LBB75"/>
      <c r="LBC75"/>
      <c r="LBD75"/>
      <c r="LBE75"/>
      <c r="LBF75"/>
      <c r="LBG75"/>
      <c r="LBH75"/>
      <c r="LBI75"/>
      <c r="LBJ75"/>
      <c r="LBK75"/>
      <c r="LBL75"/>
      <c r="LBM75"/>
      <c r="LBN75"/>
      <c r="LBO75"/>
      <c r="LBP75"/>
      <c r="LBQ75"/>
      <c r="LBR75"/>
      <c r="LBS75"/>
      <c r="LBT75"/>
      <c r="LBU75"/>
      <c r="LBV75"/>
      <c r="LBW75"/>
      <c r="LBX75"/>
      <c r="LBY75"/>
      <c r="LBZ75"/>
      <c r="LCA75"/>
      <c r="LCB75"/>
      <c r="LCC75"/>
      <c r="LCD75"/>
      <c r="LCE75"/>
      <c r="LCF75"/>
      <c r="LCG75"/>
      <c r="LCH75"/>
      <c r="LCI75"/>
      <c r="LCJ75"/>
      <c r="LCK75"/>
      <c r="LCL75"/>
      <c r="LCM75"/>
      <c r="LCN75"/>
      <c r="LCO75"/>
      <c r="LCP75"/>
      <c r="LCQ75"/>
      <c r="LCR75"/>
      <c r="LCS75"/>
      <c r="LCT75"/>
      <c r="LCU75"/>
      <c r="LCV75"/>
      <c r="LCW75"/>
      <c r="LCX75"/>
      <c r="LCY75"/>
      <c r="LCZ75"/>
      <c r="LDA75"/>
      <c r="LDB75"/>
      <c r="LDC75"/>
      <c r="LDD75"/>
      <c r="LDE75"/>
      <c r="LDF75"/>
      <c r="LDG75"/>
      <c r="LDH75"/>
      <c r="LDI75"/>
      <c r="LDJ75"/>
      <c r="LDK75"/>
      <c r="LDL75"/>
      <c r="LDM75"/>
      <c r="LDN75"/>
      <c r="LDO75"/>
      <c r="LDP75"/>
      <c r="LDQ75"/>
      <c r="LDR75"/>
      <c r="LDS75"/>
      <c r="LDT75"/>
      <c r="LDU75"/>
      <c r="LDV75"/>
      <c r="LDW75"/>
      <c r="LDX75"/>
      <c r="LDY75"/>
      <c r="LDZ75"/>
      <c r="LEA75"/>
      <c r="LEB75"/>
      <c r="LEC75"/>
      <c r="LED75"/>
      <c r="LEE75"/>
      <c r="LEF75"/>
      <c r="LEG75"/>
      <c r="LEH75"/>
      <c r="LEI75"/>
      <c r="LEJ75"/>
      <c r="LEK75"/>
      <c r="LEL75"/>
      <c r="LEM75"/>
      <c r="LEN75"/>
      <c r="LEO75"/>
      <c r="LEP75"/>
      <c r="LEQ75"/>
      <c r="LER75"/>
      <c r="LES75"/>
      <c r="LET75"/>
      <c r="LEU75"/>
      <c r="LEV75"/>
      <c r="LEW75"/>
      <c r="LEX75"/>
      <c r="LEY75"/>
      <c r="LEZ75"/>
      <c r="LFA75"/>
      <c r="LFB75"/>
      <c r="LFC75"/>
      <c r="LFD75"/>
      <c r="LFE75"/>
      <c r="LFF75"/>
      <c r="LFG75"/>
      <c r="LFH75"/>
      <c r="LFI75"/>
      <c r="LFJ75"/>
      <c r="LFK75"/>
      <c r="LFL75"/>
      <c r="LFM75"/>
      <c r="LFN75"/>
      <c r="LFO75"/>
      <c r="LFP75"/>
      <c r="LFQ75"/>
      <c r="LFR75"/>
      <c r="LFS75"/>
      <c r="LFT75"/>
      <c r="LFU75"/>
      <c r="LFV75"/>
      <c r="LFW75"/>
      <c r="LFX75"/>
      <c r="LFY75"/>
      <c r="LFZ75"/>
      <c r="LGA75"/>
      <c r="LGB75"/>
      <c r="LGC75"/>
      <c r="LGD75"/>
      <c r="LGE75"/>
      <c r="LGF75"/>
      <c r="LGG75"/>
      <c r="LGH75"/>
      <c r="LGI75"/>
      <c r="LGJ75"/>
      <c r="LGK75"/>
      <c r="LGL75"/>
      <c r="LGM75"/>
      <c r="LGN75"/>
      <c r="LGO75"/>
      <c r="LGP75"/>
      <c r="LGQ75"/>
      <c r="LGR75"/>
      <c r="LGS75"/>
      <c r="LGT75"/>
      <c r="LGU75"/>
      <c r="LGV75"/>
      <c r="LGW75"/>
      <c r="LGX75"/>
      <c r="LGY75"/>
      <c r="LGZ75"/>
      <c r="LHA75"/>
      <c r="LHB75"/>
      <c r="LHC75"/>
      <c r="LHD75"/>
      <c r="LHE75"/>
      <c r="LHF75"/>
      <c r="LHG75"/>
      <c r="LHH75"/>
      <c r="LHI75"/>
      <c r="LHJ75"/>
      <c r="LHK75"/>
      <c r="LHL75"/>
      <c r="LHM75"/>
      <c r="LHN75"/>
      <c r="LHO75"/>
      <c r="LHP75"/>
      <c r="LHQ75"/>
      <c r="LHR75"/>
      <c r="LHS75"/>
      <c r="LHT75"/>
      <c r="LHU75"/>
      <c r="LHV75"/>
      <c r="LHW75"/>
      <c r="LHX75"/>
      <c r="LHY75"/>
      <c r="LHZ75"/>
      <c r="LIA75"/>
      <c r="LIB75"/>
      <c r="LIC75"/>
      <c r="LID75"/>
      <c r="LIE75"/>
      <c r="LIF75"/>
      <c r="LIG75"/>
      <c r="LIH75"/>
      <c r="LII75"/>
      <c r="LIJ75"/>
      <c r="LIK75"/>
      <c r="LIL75"/>
      <c r="LIM75"/>
      <c r="LIN75"/>
      <c r="LIO75"/>
      <c r="LIP75"/>
      <c r="LIQ75"/>
      <c r="LIR75"/>
      <c r="LIS75"/>
      <c r="LIT75"/>
      <c r="LIU75"/>
      <c r="LIV75"/>
      <c r="LIW75"/>
      <c r="LIX75"/>
      <c r="LIY75"/>
      <c r="LIZ75"/>
      <c r="LJA75"/>
      <c r="LJB75"/>
      <c r="LJC75"/>
      <c r="LJD75"/>
      <c r="LJE75"/>
      <c r="LJF75"/>
      <c r="LJG75"/>
      <c r="LJH75"/>
      <c r="LJI75"/>
      <c r="LJJ75"/>
      <c r="LJK75"/>
      <c r="LJL75"/>
      <c r="LJM75"/>
      <c r="LJN75"/>
      <c r="LJO75"/>
      <c r="LJP75"/>
      <c r="LJQ75"/>
      <c r="LJR75"/>
      <c r="LJS75"/>
      <c r="LJT75"/>
      <c r="LJU75"/>
      <c r="LJV75"/>
      <c r="LJW75"/>
      <c r="LJX75"/>
      <c r="LJY75"/>
      <c r="LJZ75"/>
      <c r="LKA75"/>
      <c r="LKB75"/>
      <c r="LKC75"/>
      <c r="LKD75"/>
      <c r="LKE75"/>
      <c r="LKF75"/>
      <c r="LKG75"/>
      <c r="LKH75"/>
      <c r="LKI75"/>
      <c r="LKJ75"/>
      <c r="LKK75"/>
      <c r="LKL75"/>
      <c r="LKM75"/>
      <c r="LKN75"/>
      <c r="LKO75"/>
      <c r="LKP75"/>
      <c r="LKQ75"/>
      <c r="LKR75"/>
      <c r="LKS75"/>
      <c r="LKT75"/>
      <c r="LKU75"/>
      <c r="LKV75"/>
      <c r="LKW75"/>
      <c r="LKX75"/>
      <c r="LKY75"/>
      <c r="LKZ75"/>
      <c r="LLA75"/>
      <c r="LLB75"/>
      <c r="LLC75"/>
      <c r="LLD75"/>
      <c r="LLE75"/>
      <c r="LLF75"/>
      <c r="LLG75"/>
      <c r="LLH75"/>
      <c r="LLI75"/>
      <c r="LLJ75"/>
      <c r="LLK75"/>
      <c r="LLL75"/>
      <c r="LLM75"/>
      <c r="LLN75"/>
      <c r="LLO75"/>
      <c r="LLP75"/>
      <c r="LLQ75"/>
      <c r="LLR75"/>
      <c r="LLS75"/>
      <c r="LLT75"/>
      <c r="LLU75"/>
      <c r="LLV75"/>
      <c r="LLW75"/>
      <c r="LLX75"/>
      <c r="LLY75"/>
      <c r="LLZ75"/>
      <c r="LMA75"/>
      <c r="LMB75"/>
      <c r="LMC75"/>
      <c r="LMD75"/>
      <c r="LME75"/>
      <c r="LMF75"/>
      <c r="LMG75"/>
      <c r="LMH75"/>
      <c r="LMI75"/>
      <c r="LMJ75"/>
      <c r="LMK75"/>
      <c r="LML75"/>
      <c r="LMM75"/>
      <c r="LMN75"/>
      <c r="LMO75"/>
      <c r="LMP75"/>
      <c r="LMQ75"/>
      <c r="LMR75"/>
      <c r="LMS75"/>
      <c r="LMT75"/>
      <c r="LMU75"/>
      <c r="LMV75"/>
      <c r="LMW75"/>
      <c r="LMX75"/>
      <c r="LMY75"/>
      <c r="LMZ75"/>
      <c r="LNA75"/>
      <c r="LNB75"/>
      <c r="LNC75"/>
      <c r="LND75"/>
      <c r="LNE75"/>
      <c r="LNF75"/>
      <c r="LNG75"/>
      <c r="LNH75"/>
      <c r="LNI75"/>
      <c r="LNJ75"/>
      <c r="LNK75"/>
      <c r="LNL75"/>
      <c r="LNM75"/>
      <c r="LNN75"/>
      <c r="LNO75"/>
      <c r="LNP75"/>
      <c r="LNQ75"/>
      <c r="LNR75"/>
      <c r="LNS75"/>
      <c r="LNT75"/>
      <c r="LNU75"/>
      <c r="LNV75"/>
      <c r="LNW75"/>
      <c r="LNX75"/>
      <c r="LNY75"/>
      <c r="LNZ75"/>
      <c r="LOA75"/>
      <c r="LOB75"/>
      <c r="LOC75"/>
      <c r="LOD75"/>
      <c r="LOE75"/>
      <c r="LOF75"/>
      <c r="LOG75"/>
      <c r="LOH75"/>
      <c r="LOI75"/>
      <c r="LOJ75"/>
      <c r="LOK75"/>
      <c r="LOL75"/>
      <c r="LOM75"/>
      <c r="LON75"/>
      <c r="LOO75"/>
      <c r="LOP75"/>
      <c r="LOQ75"/>
      <c r="LOR75"/>
      <c r="LOS75"/>
      <c r="LOT75"/>
      <c r="LOU75"/>
      <c r="LOV75"/>
      <c r="LOW75"/>
      <c r="LOX75"/>
      <c r="LOY75"/>
      <c r="LOZ75"/>
      <c r="LPA75"/>
      <c r="LPB75"/>
      <c r="LPC75"/>
      <c r="LPD75"/>
      <c r="LPE75"/>
      <c r="LPF75"/>
      <c r="LPG75"/>
      <c r="LPH75"/>
      <c r="LPI75"/>
      <c r="LPJ75"/>
      <c r="LPK75"/>
      <c r="LPL75"/>
      <c r="LPM75"/>
      <c r="LPN75"/>
      <c r="LPO75"/>
      <c r="LPP75"/>
      <c r="LPQ75"/>
      <c r="LPR75"/>
      <c r="LPS75"/>
      <c r="LPT75"/>
      <c r="LPU75"/>
      <c r="LPV75"/>
      <c r="LPW75"/>
      <c r="LPX75"/>
      <c r="LPY75"/>
      <c r="LPZ75"/>
      <c r="LQA75"/>
      <c r="LQB75"/>
      <c r="LQC75"/>
      <c r="LQD75"/>
      <c r="LQE75"/>
      <c r="LQF75"/>
      <c r="LQG75"/>
      <c r="LQH75"/>
      <c r="LQI75"/>
      <c r="LQJ75"/>
      <c r="LQK75"/>
      <c r="LQL75"/>
      <c r="LQM75"/>
      <c r="LQN75"/>
      <c r="LQO75"/>
      <c r="LQP75"/>
      <c r="LQQ75"/>
      <c r="LQR75"/>
      <c r="LQS75"/>
      <c r="LQT75"/>
      <c r="LQU75"/>
      <c r="LQV75"/>
      <c r="LQW75"/>
      <c r="LQX75"/>
      <c r="LQY75"/>
      <c r="LQZ75"/>
      <c r="LRA75"/>
      <c r="LRB75"/>
      <c r="LRC75"/>
      <c r="LRD75"/>
      <c r="LRE75"/>
      <c r="LRF75"/>
      <c r="LRG75"/>
      <c r="LRH75"/>
      <c r="LRI75"/>
      <c r="LRJ75"/>
      <c r="LRK75"/>
      <c r="LRL75"/>
      <c r="LRM75"/>
      <c r="LRN75"/>
      <c r="LRO75"/>
      <c r="LRP75"/>
      <c r="LRQ75"/>
      <c r="LRR75"/>
      <c r="LRS75"/>
      <c r="LRT75"/>
      <c r="LRU75"/>
      <c r="LRV75"/>
      <c r="LRW75"/>
      <c r="LRX75"/>
      <c r="LRY75"/>
      <c r="LRZ75"/>
      <c r="LSA75"/>
      <c r="LSB75"/>
      <c r="LSC75"/>
      <c r="LSD75"/>
      <c r="LSE75"/>
      <c r="LSF75"/>
      <c r="LSG75"/>
      <c r="LSH75"/>
      <c r="LSI75"/>
      <c r="LSJ75"/>
      <c r="LSK75"/>
      <c r="LSL75"/>
      <c r="LSM75"/>
      <c r="LSN75"/>
      <c r="LSO75"/>
      <c r="LSP75"/>
      <c r="LSQ75"/>
      <c r="LSR75"/>
      <c r="LSS75"/>
      <c r="LST75"/>
      <c r="LSU75"/>
      <c r="LSV75"/>
      <c r="LSW75"/>
      <c r="LSX75"/>
      <c r="LSY75"/>
      <c r="LSZ75"/>
      <c r="LTA75"/>
      <c r="LTB75"/>
      <c r="LTC75"/>
      <c r="LTD75"/>
      <c r="LTE75"/>
      <c r="LTF75"/>
      <c r="LTG75"/>
      <c r="LTH75"/>
      <c r="LTI75"/>
      <c r="LTJ75"/>
      <c r="LTK75"/>
      <c r="LTL75"/>
      <c r="LTM75"/>
      <c r="LTN75"/>
      <c r="LTO75"/>
      <c r="LTP75"/>
      <c r="LTQ75"/>
      <c r="LTR75"/>
      <c r="LTS75"/>
      <c r="LTT75"/>
      <c r="LTU75"/>
      <c r="LTV75"/>
      <c r="LTW75"/>
      <c r="LTX75"/>
      <c r="LTY75"/>
      <c r="LTZ75"/>
      <c r="LUA75"/>
      <c r="LUB75"/>
      <c r="LUC75"/>
      <c r="LUD75"/>
      <c r="LUE75"/>
      <c r="LUF75"/>
      <c r="LUG75"/>
      <c r="LUH75"/>
      <c r="LUI75"/>
      <c r="LUJ75"/>
      <c r="LUK75"/>
      <c r="LUL75"/>
      <c r="LUM75"/>
      <c r="LUN75"/>
      <c r="LUO75"/>
      <c r="LUP75"/>
      <c r="LUQ75"/>
      <c r="LUR75"/>
      <c r="LUS75"/>
      <c r="LUT75"/>
      <c r="LUU75"/>
      <c r="LUV75"/>
      <c r="LUW75"/>
      <c r="LUX75"/>
      <c r="LUY75"/>
      <c r="LUZ75"/>
      <c r="LVA75"/>
      <c r="LVB75"/>
      <c r="LVC75"/>
      <c r="LVD75"/>
      <c r="LVE75"/>
      <c r="LVF75"/>
      <c r="LVG75"/>
      <c r="LVH75"/>
      <c r="LVI75"/>
      <c r="LVJ75"/>
      <c r="LVK75"/>
      <c r="LVL75"/>
      <c r="LVM75"/>
      <c r="LVN75"/>
      <c r="LVO75"/>
      <c r="LVP75"/>
      <c r="LVQ75"/>
      <c r="LVR75"/>
      <c r="LVS75"/>
      <c r="LVT75"/>
      <c r="LVU75"/>
      <c r="LVV75"/>
      <c r="LVW75"/>
      <c r="LVX75"/>
      <c r="LVY75"/>
      <c r="LVZ75"/>
      <c r="LWA75"/>
      <c r="LWB75"/>
      <c r="LWC75"/>
      <c r="LWD75"/>
      <c r="LWE75"/>
      <c r="LWF75"/>
      <c r="LWG75"/>
      <c r="LWH75"/>
      <c r="LWI75"/>
      <c r="LWJ75"/>
      <c r="LWK75"/>
      <c r="LWL75"/>
      <c r="LWM75"/>
      <c r="LWN75"/>
      <c r="LWO75"/>
      <c r="LWP75"/>
      <c r="LWQ75"/>
      <c r="LWR75"/>
      <c r="LWS75"/>
      <c r="LWT75"/>
      <c r="LWU75"/>
      <c r="LWV75"/>
      <c r="LWW75"/>
      <c r="LWX75"/>
      <c r="LWY75"/>
      <c r="LWZ75"/>
      <c r="LXA75"/>
      <c r="LXB75"/>
      <c r="LXC75"/>
      <c r="LXD75"/>
      <c r="LXE75"/>
      <c r="LXF75"/>
      <c r="LXG75"/>
      <c r="LXH75"/>
      <c r="LXI75"/>
      <c r="LXJ75"/>
      <c r="LXK75"/>
      <c r="LXL75"/>
      <c r="LXM75"/>
      <c r="LXN75"/>
      <c r="LXO75"/>
      <c r="LXP75"/>
      <c r="LXQ75"/>
      <c r="LXR75"/>
      <c r="LXS75"/>
      <c r="LXT75"/>
      <c r="LXU75"/>
      <c r="LXV75"/>
      <c r="LXW75"/>
      <c r="LXX75"/>
      <c r="LXY75"/>
      <c r="LXZ75"/>
      <c r="LYA75"/>
      <c r="LYB75"/>
      <c r="LYC75"/>
      <c r="LYD75"/>
      <c r="LYE75"/>
      <c r="LYF75"/>
      <c r="LYG75"/>
      <c r="LYH75"/>
      <c r="LYI75"/>
      <c r="LYJ75"/>
      <c r="LYK75"/>
      <c r="LYL75"/>
      <c r="LYM75"/>
      <c r="LYN75"/>
      <c r="LYO75"/>
      <c r="LYP75"/>
      <c r="LYQ75"/>
      <c r="LYR75"/>
      <c r="LYS75"/>
      <c r="LYT75"/>
      <c r="LYU75"/>
      <c r="LYV75"/>
      <c r="LYW75"/>
      <c r="LYX75"/>
      <c r="LYY75"/>
      <c r="LYZ75"/>
      <c r="LZA75"/>
      <c r="LZB75"/>
      <c r="LZC75"/>
      <c r="LZD75"/>
      <c r="LZE75"/>
      <c r="LZF75"/>
      <c r="LZG75"/>
      <c r="LZH75"/>
      <c r="LZI75"/>
      <c r="LZJ75"/>
      <c r="LZK75"/>
      <c r="LZL75"/>
      <c r="LZM75"/>
      <c r="LZN75"/>
      <c r="LZO75"/>
      <c r="LZP75"/>
      <c r="LZQ75"/>
      <c r="LZR75"/>
      <c r="LZS75"/>
      <c r="LZT75"/>
      <c r="LZU75"/>
      <c r="LZV75"/>
      <c r="LZW75"/>
      <c r="LZX75"/>
      <c r="LZY75"/>
      <c r="LZZ75"/>
      <c r="MAA75"/>
      <c r="MAB75"/>
      <c r="MAC75"/>
      <c r="MAD75"/>
      <c r="MAE75"/>
      <c r="MAF75"/>
      <c r="MAG75"/>
      <c r="MAH75"/>
      <c r="MAI75"/>
      <c r="MAJ75"/>
      <c r="MAK75"/>
      <c r="MAL75"/>
      <c r="MAM75"/>
      <c r="MAN75"/>
      <c r="MAO75"/>
      <c r="MAP75"/>
      <c r="MAQ75"/>
      <c r="MAR75"/>
      <c r="MAS75"/>
      <c r="MAT75"/>
      <c r="MAU75"/>
      <c r="MAV75"/>
      <c r="MAW75"/>
      <c r="MAX75"/>
      <c r="MAY75"/>
      <c r="MAZ75"/>
      <c r="MBA75"/>
      <c r="MBB75"/>
      <c r="MBC75"/>
      <c r="MBD75"/>
      <c r="MBE75"/>
      <c r="MBF75"/>
      <c r="MBG75"/>
      <c r="MBH75"/>
      <c r="MBI75"/>
      <c r="MBJ75"/>
      <c r="MBK75"/>
      <c r="MBL75"/>
      <c r="MBM75"/>
      <c r="MBN75"/>
      <c r="MBO75"/>
      <c r="MBP75"/>
      <c r="MBQ75"/>
      <c r="MBR75"/>
      <c r="MBS75"/>
      <c r="MBT75"/>
      <c r="MBU75"/>
      <c r="MBV75"/>
      <c r="MBW75"/>
      <c r="MBX75"/>
      <c r="MBY75"/>
      <c r="MBZ75"/>
      <c r="MCA75"/>
      <c r="MCB75"/>
      <c r="MCC75"/>
      <c r="MCD75"/>
      <c r="MCE75"/>
      <c r="MCF75"/>
      <c r="MCG75"/>
      <c r="MCH75"/>
      <c r="MCI75"/>
      <c r="MCJ75"/>
      <c r="MCK75"/>
      <c r="MCL75"/>
      <c r="MCM75"/>
      <c r="MCN75"/>
      <c r="MCO75"/>
      <c r="MCP75"/>
      <c r="MCQ75"/>
      <c r="MCR75"/>
      <c r="MCS75"/>
      <c r="MCT75"/>
      <c r="MCU75"/>
      <c r="MCV75"/>
      <c r="MCW75"/>
      <c r="MCX75"/>
      <c r="MCY75"/>
      <c r="MCZ75"/>
      <c r="MDA75"/>
      <c r="MDB75"/>
      <c r="MDC75"/>
      <c r="MDD75"/>
      <c r="MDE75"/>
      <c r="MDF75"/>
      <c r="MDG75"/>
      <c r="MDH75"/>
      <c r="MDI75"/>
      <c r="MDJ75"/>
      <c r="MDK75"/>
      <c r="MDL75"/>
      <c r="MDM75"/>
      <c r="MDN75"/>
      <c r="MDO75"/>
      <c r="MDP75"/>
      <c r="MDQ75"/>
      <c r="MDR75"/>
      <c r="MDS75"/>
      <c r="MDT75"/>
      <c r="MDU75"/>
      <c r="MDV75"/>
      <c r="MDW75"/>
      <c r="MDX75"/>
      <c r="MDY75"/>
      <c r="MDZ75"/>
      <c r="MEA75"/>
      <c r="MEB75"/>
      <c r="MEC75"/>
      <c r="MED75"/>
      <c r="MEE75"/>
      <c r="MEF75"/>
      <c r="MEG75"/>
      <c r="MEH75"/>
      <c r="MEI75"/>
      <c r="MEJ75"/>
      <c r="MEK75"/>
      <c r="MEL75"/>
      <c r="MEM75"/>
      <c r="MEN75"/>
      <c r="MEO75"/>
      <c r="MEP75"/>
      <c r="MEQ75"/>
      <c r="MER75"/>
      <c r="MES75"/>
      <c r="MET75"/>
      <c r="MEU75"/>
      <c r="MEV75"/>
      <c r="MEW75"/>
      <c r="MEX75"/>
      <c r="MEY75"/>
      <c r="MEZ75"/>
      <c r="MFA75"/>
      <c r="MFB75"/>
      <c r="MFC75"/>
      <c r="MFD75"/>
      <c r="MFE75"/>
      <c r="MFF75"/>
      <c r="MFG75"/>
      <c r="MFH75"/>
      <c r="MFI75"/>
      <c r="MFJ75"/>
      <c r="MFK75"/>
      <c r="MFL75"/>
      <c r="MFM75"/>
      <c r="MFN75"/>
      <c r="MFO75"/>
      <c r="MFP75"/>
      <c r="MFQ75"/>
      <c r="MFR75"/>
      <c r="MFS75"/>
      <c r="MFT75"/>
      <c r="MFU75"/>
      <c r="MFV75"/>
      <c r="MFW75"/>
      <c r="MFX75"/>
      <c r="MFY75"/>
      <c r="MFZ75"/>
      <c r="MGA75"/>
      <c r="MGB75"/>
      <c r="MGC75"/>
      <c r="MGD75"/>
      <c r="MGE75"/>
      <c r="MGF75"/>
      <c r="MGG75"/>
      <c r="MGH75"/>
      <c r="MGI75"/>
      <c r="MGJ75"/>
      <c r="MGK75"/>
      <c r="MGL75"/>
      <c r="MGM75"/>
      <c r="MGN75"/>
      <c r="MGO75"/>
      <c r="MGP75"/>
      <c r="MGQ75"/>
      <c r="MGR75"/>
      <c r="MGS75"/>
      <c r="MGT75"/>
      <c r="MGU75"/>
      <c r="MGV75"/>
      <c r="MGW75"/>
      <c r="MGX75"/>
      <c r="MGY75"/>
      <c r="MGZ75"/>
      <c r="MHA75"/>
      <c r="MHB75"/>
      <c r="MHC75"/>
      <c r="MHD75"/>
      <c r="MHE75"/>
      <c r="MHF75"/>
      <c r="MHG75"/>
      <c r="MHH75"/>
      <c r="MHI75"/>
      <c r="MHJ75"/>
      <c r="MHK75"/>
      <c r="MHL75"/>
      <c r="MHM75"/>
      <c r="MHN75"/>
      <c r="MHO75"/>
      <c r="MHP75"/>
      <c r="MHQ75"/>
      <c r="MHR75"/>
      <c r="MHS75"/>
      <c r="MHT75"/>
      <c r="MHU75"/>
      <c r="MHV75"/>
      <c r="MHW75"/>
      <c r="MHX75"/>
      <c r="MHY75"/>
      <c r="MHZ75"/>
      <c r="MIA75"/>
      <c r="MIB75"/>
      <c r="MIC75"/>
      <c r="MID75"/>
      <c r="MIE75"/>
      <c r="MIF75"/>
      <c r="MIG75"/>
      <c r="MIH75"/>
      <c r="MII75"/>
      <c r="MIJ75"/>
      <c r="MIK75"/>
      <c r="MIL75"/>
      <c r="MIM75"/>
      <c r="MIN75"/>
      <c r="MIO75"/>
      <c r="MIP75"/>
      <c r="MIQ75"/>
      <c r="MIR75"/>
      <c r="MIS75"/>
      <c r="MIT75"/>
      <c r="MIU75"/>
      <c r="MIV75"/>
      <c r="MIW75"/>
      <c r="MIX75"/>
      <c r="MIY75"/>
      <c r="MIZ75"/>
      <c r="MJA75"/>
      <c r="MJB75"/>
      <c r="MJC75"/>
      <c r="MJD75"/>
      <c r="MJE75"/>
      <c r="MJF75"/>
      <c r="MJG75"/>
      <c r="MJH75"/>
      <c r="MJI75"/>
      <c r="MJJ75"/>
      <c r="MJK75"/>
      <c r="MJL75"/>
      <c r="MJM75"/>
      <c r="MJN75"/>
      <c r="MJO75"/>
      <c r="MJP75"/>
      <c r="MJQ75"/>
      <c r="MJR75"/>
      <c r="MJS75"/>
      <c r="MJT75"/>
      <c r="MJU75"/>
      <c r="MJV75"/>
      <c r="MJW75"/>
      <c r="MJX75"/>
      <c r="MJY75"/>
      <c r="MJZ75"/>
      <c r="MKA75"/>
      <c r="MKB75"/>
      <c r="MKC75"/>
      <c r="MKD75"/>
      <c r="MKE75"/>
      <c r="MKF75"/>
      <c r="MKG75"/>
      <c r="MKH75"/>
      <c r="MKI75"/>
      <c r="MKJ75"/>
      <c r="MKK75"/>
      <c r="MKL75"/>
      <c r="MKM75"/>
      <c r="MKN75"/>
      <c r="MKO75"/>
      <c r="MKP75"/>
      <c r="MKQ75"/>
      <c r="MKR75"/>
      <c r="MKS75"/>
      <c r="MKT75"/>
      <c r="MKU75"/>
      <c r="MKV75"/>
      <c r="MKW75"/>
      <c r="MKX75"/>
      <c r="MKY75"/>
      <c r="MKZ75"/>
      <c r="MLA75"/>
      <c r="MLB75"/>
      <c r="MLC75"/>
      <c r="MLD75"/>
      <c r="MLE75"/>
      <c r="MLF75"/>
      <c r="MLG75"/>
      <c r="MLH75"/>
      <c r="MLI75"/>
      <c r="MLJ75"/>
      <c r="MLK75"/>
      <c r="MLL75"/>
      <c r="MLM75"/>
      <c r="MLN75"/>
      <c r="MLO75"/>
      <c r="MLP75"/>
      <c r="MLQ75"/>
      <c r="MLR75"/>
      <c r="MLS75"/>
      <c r="MLT75"/>
      <c r="MLU75"/>
      <c r="MLV75"/>
      <c r="MLW75"/>
      <c r="MLX75"/>
      <c r="MLY75"/>
      <c r="MLZ75"/>
      <c r="MMA75"/>
      <c r="MMB75"/>
      <c r="MMC75"/>
      <c r="MMD75"/>
      <c r="MME75"/>
      <c r="MMF75"/>
      <c r="MMG75"/>
      <c r="MMH75"/>
      <c r="MMI75"/>
      <c r="MMJ75"/>
      <c r="MMK75"/>
      <c r="MML75"/>
      <c r="MMM75"/>
      <c r="MMN75"/>
      <c r="MMO75"/>
      <c r="MMP75"/>
      <c r="MMQ75"/>
      <c r="MMR75"/>
      <c r="MMS75"/>
      <c r="MMT75"/>
      <c r="MMU75"/>
      <c r="MMV75"/>
      <c r="MMW75"/>
      <c r="MMX75"/>
      <c r="MMY75"/>
      <c r="MMZ75"/>
      <c r="MNA75"/>
      <c r="MNB75"/>
      <c r="MNC75"/>
      <c r="MND75"/>
      <c r="MNE75"/>
      <c r="MNF75"/>
      <c r="MNG75"/>
      <c r="MNH75"/>
      <c r="MNI75"/>
      <c r="MNJ75"/>
      <c r="MNK75"/>
      <c r="MNL75"/>
      <c r="MNM75"/>
      <c r="MNN75"/>
      <c r="MNO75"/>
      <c r="MNP75"/>
      <c r="MNQ75"/>
      <c r="MNR75"/>
      <c r="MNS75"/>
      <c r="MNT75"/>
      <c r="MNU75"/>
      <c r="MNV75"/>
      <c r="MNW75"/>
      <c r="MNX75"/>
      <c r="MNY75"/>
      <c r="MNZ75"/>
      <c r="MOA75"/>
      <c r="MOB75"/>
      <c r="MOC75"/>
      <c r="MOD75"/>
      <c r="MOE75"/>
      <c r="MOF75"/>
      <c r="MOG75"/>
      <c r="MOH75"/>
      <c r="MOI75"/>
      <c r="MOJ75"/>
      <c r="MOK75"/>
      <c r="MOL75"/>
      <c r="MOM75"/>
      <c r="MON75"/>
      <c r="MOO75"/>
      <c r="MOP75"/>
      <c r="MOQ75"/>
      <c r="MOR75"/>
      <c r="MOS75"/>
      <c r="MOT75"/>
      <c r="MOU75"/>
      <c r="MOV75"/>
      <c r="MOW75"/>
      <c r="MOX75"/>
      <c r="MOY75"/>
      <c r="MOZ75"/>
      <c r="MPA75"/>
      <c r="MPB75"/>
      <c r="MPC75"/>
      <c r="MPD75"/>
      <c r="MPE75"/>
      <c r="MPF75"/>
      <c r="MPG75"/>
      <c r="MPH75"/>
      <c r="MPI75"/>
      <c r="MPJ75"/>
      <c r="MPK75"/>
      <c r="MPL75"/>
      <c r="MPM75"/>
      <c r="MPN75"/>
      <c r="MPO75"/>
      <c r="MPP75"/>
      <c r="MPQ75"/>
      <c r="MPR75"/>
      <c r="MPS75"/>
      <c r="MPT75"/>
      <c r="MPU75"/>
      <c r="MPV75"/>
      <c r="MPW75"/>
      <c r="MPX75"/>
      <c r="MPY75"/>
      <c r="MPZ75"/>
      <c r="MQA75"/>
      <c r="MQB75"/>
      <c r="MQC75"/>
      <c r="MQD75"/>
      <c r="MQE75"/>
      <c r="MQF75"/>
      <c r="MQG75"/>
      <c r="MQH75"/>
      <c r="MQI75"/>
      <c r="MQJ75"/>
      <c r="MQK75"/>
      <c r="MQL75"/>
      <c r="MQM75"/>
      <c r="MQN75"/>
      <c r="MQO75"/>
      <c r="MQP75"/>
      <c r="MQQ75"/>
      <c r="MQR75"/>
      <c r="MQS75"/>
      <c r="MQT75"/>
      <c r="MQU75"/>
      <c r="MQV75"/>
      <c r="MQW75"/>
      <c r="MQX75"/>
      <c r="MQY75"/>
      <c r="MQZ75"/>
      <c r="MRA75"/>
      <c r="MRB75"/>
      <c r="MRC75"/>
      <c r="MRD75"/>
      <c r="MRE75"/>
      <c r="MRF75"/>
      <c r="MRG75"/>
      <c r="MRH75"/>
      <c r="MRI75"/>
      <c r="MRJ75"/>
      <c r="MRK75"/>
      <c r="MRL75"/>
      <c r="MRM75"/>
      <c r="MRN75"/>
      <c r="MRO75"/>
      <c r="MRP75"/>
      <c r="MRQ75"/>
      <c r="MRR75"/>
      <c r="MRS75"/>
      <c r="MRT75"/>
      <c r="MRU75"/>
      <c r="MRV75"/>
      <c r="MRW75"/>
      <c r="MRX75"/>
      <c r="MRY75"/>
      <c r="MRZ75"/>
      <c r="MSA75"/>
      <c r="MSB75"/>
      <c r="MSC75"/>
      <c r="MSD75"/>
      <c r="MSE75"/>
      <c r="MSF75"/>
      <c r="MSG75"/>
      <c r="MSH75"/>
      <c r="MSI75"/>
      <c r="MSJ75"/>
      <c r="MSK75"/>
      <c r="MSL75"/>
      <c r="MSM75"/>
      <c r="MSN75"/>
      <c r="MSO75"/>
      <c r="MSP75"/>
      <c r="MSQ75"/>
      <c r="MSR75"/>
      <c r="MSS75"/>
      <c r="MST75"/>
      <c r="MSU75"/>
      <c r="MSV75"/>
      <c r="MSW75"/>
      <c r="MSX75"/>
      <c r="MSY75"/>
      <c r="MSZ75"/>
      <c r="MTA75"/>
      <c r="MTB75"/>
      <c r="MTC75"/>
      <c r="MTD75"/>
      <c r="MTE75"/>
      <c r="MTF75"/>
      <c r="MTG75"/>
      <c r="MTH75"/>
      <c r="MTI75"/>
      <c r="MTJ75"/>
      <c r="MTK75"/>
      <c r="MTL75"/>
      <c r="MTM75"/>
      <c r="MTN75"/>
      <c r="MTO75"/>
      <c r="MTP75"/>
      <c r="MTQ75"/>
      <c r="MTR75"/>
      <c r="MTS75"/>
      <c r="MTT75"/>
      <c r="MTU75"/>
      <c r="MTV75"/>
      <c r="MTW75"/>
      <c r="MTX75"/>
      <c r="MTY75"/>
      <c r="MTZ75"/>
      <c r="MUA75"/>
      <c r="MUB75"/>
      <c r="MUC75"/>
      <c r="MUD75"/>
      <c r="MUE75"/>
      <c r="MUF75"/>
      <c r="MUG75"/>
      <c r="MUH75"/>
      <c r="MUI75"/>
      <c r="MUJ75"/>
      <c r="MUK75"/>
      <c r="MUL75"/>
      <c r="MUM75"/>
      <c r="MUN75"/>
      <c r="MUO75"/>
      <c r="MUP75"/>
      <c r="MUQ75"/>
      <c r="MUR75"/>
      <c r="MUS75"/>
      <c r="MUT75"/>
      <c r="MUU75"/>
      <c r="MUV75"/>
      <c r="MUW75"/>
      <c r="MUX75"/>
      <c r="MUY75"/>
      <c r="MUZ75"/>
      <c r="MVA75"/>
      <c r="MVB75"/>
      <c r="MVC75"/>
      <c r="MVD75"/>
      <c r="MVE75"/>
      <c r="MVF75"/>
      <c r="MVG75"/>
      <c r="MVH75"/>
      <c r="MVI75"/>
      <c r="MVJ75"/>
      <c r="MVK75"/>
      <c r="MVL75"/>
      <c r="MVM75"/>
      <c r="MVN75"/>
      <c r="MVO75"/>
      <c r="MVP75"/>
      <c r="MVQ75"/>
      <c r="MVR75"/>
      <c r="MVS75"/>
      <c r="MVT75"/>
      <c r="MVU75"/>
      <c r="MVV75"/>
      <c r="MVW75"/>
      <c r="MVX75"/>
      <c r="MVY75"/>
      <c r="MVZ75"/>
      <c r="MWA75"/>
      <c r="MWB75"/>
      <c r="MWC75"/>
      <c r="MWD75"/>
      <c r="MWE75"/>
      <c r="MWF75"/>
      <c r="MWG75"/>
      <c r="MWH75"/>
      <c r="MWI75"/>
      <c r="MWJ75"/>
      <c r="MWK75"/>
      <c r="MWL75"/>
      <c r="MWM75"/>
      <c r="MWN75"/>
      <c r="MWO75"/>
      <c r="MWP75"/>
      <c r="MWQ75"/>
      <c r="MWR75"/>
      <c r="MWS75"/>
      <c r="MWT75"/>
      <c r="MWU75"/>
      <c r="MWV75"/>
      <c r="MWW75"/>
      <c r="MWX75"/>
      <c r="MWY75"/>
      <c r="MWZ75"/>
      <c r="MXA75"/>
      <c r="MXB75"/>
      <c r="MXC75"/>
      <c r="MXD75"/>
      <c r="MXE75"/>
      <c r="MXF75"/>
      <c r="MXG75"/>
      <c r="MXH75"/>
      <c r="MXI75"/>
      <c r="MXJ75"/>
      <c r="MXK75"/>
      <c r="MXL75"/>
      <c r="MXM75"/>
      <c r="MXN75"/>
      <c r="MXO75"/>
      <c r="MXP75"/>
      <c r="MXQ75"/>
      <c r="MXR75"/>
      <c r="MXS75"/>
      <c r="MXT75"/>
      <c r="MXU75"/>
      <c r="MXV75"/>
      <c r="MXW75"/>
      <c r="MXX75"/>
      <c r="MXY75"/>
      <c r="MXZ75"/>
      <c r="MYA75"/>
      <c r="MYB75"/>
      <c r="MYC75"/>
      <c r="MYD75"/>
      <c r="MYE75"/>
      <c r="MYF75"/>
      <c r="MYG75"/>
      <c r="MYH75"/>
      <c r="MYI75"/>
      <c r="MYJ75"/>
      <c r="MYK75"/>
      <c r="MYL75"/>
      <c r="MYM75"/>
      <c r="MYN75"/>
      <c r="MYO75"/>
      <c r="MYP75"/>
      <c r="MYQ75"/>
      <c r="MYR75"/>
      <c r="MYS75"/>
      <c r="MYT75"/>
      <c r="MYU75"/>
      <c r="MYV75"/>
      <c r="MYW75"/>
      <c r="MYX75"/>
      <c r="MYY75"/>
      <c r="MYZ75"/>
      <c r="MZA75"/>
      <c r="MZB75"/>
      <c r="MZC75"/>
      <c r="MZD75"/>
      <c r="MZE75"/>
      <c r="MZF75"/>
      <c r="MZG75"/>
      <c r="MZH75"/>
      <c r="MZI75"/>
      <c r="MZJ75"/>
      <c r="MZK75"/>
      <c r="MZL75"/>
      <c r="MZM75"/>
      <c r="MZN75"/>
      <c r="MZO75"/>
      <c r="MZP75"/>
      <c r="MZQ75"/>
      <c r="MZR75"/>
      <c r="MZS75"/>
      <c r="MZT75"/>
      <c r="MZU75"/>
      <c r="MZV75"/>
      <c r="MZW75"/>
      <c r="MZX75"/>
      <c r="MZY75"/>
      <c r="MZZ75"/>
      <c r="NAA75"/>
      <c r="NAB75"/>
      <c r="NAC75"/>
      <c r="NAD75"/>
      <c r="NAE75"/>
      <c r="NAF75"/>
      <c r="NAG75"/>
      <c r="NAH75"/>
      <c r="NAI75"/>
      <c r="NAJ75"/>
      <c r="NAK75"/>
      <c r="NAL75"/>
      <c r="NAM75"/>
      <c r="NAN75"/>
      <c r="NAO75"/>
      <c r="NAP75"/>
      <c r="NAQ75"/>
      <c r="NAR75"/>
      <c r="NAS75"/>
      <c r="NAT75"/>
      <c r="NAU75"/>
      <c r="NAV75"/>
      <c r="NAW75"/>
      <c r="NAX75"/>
      <c r="NAY75"/>
      <c r="NAZ75"/>
      <c r="NBA75"/>
      <c r="NBB75"/>
      <c r="NBC75"/>
      <c r="NBD75"/>
      <c r="NBE75"/>
      <c r="NBF75"/>
      <c r="NBG75"/>
      <c r="NBH75"/>
      <c r="NBI75"/>
      <c r="NBJ75"/>
      <c r="NBK75"/>
      <c r="NBL75"/>
      <c r="NBM75"/>
      <c r="NBN75"/>
      <c r="NBO75"/>
      <c r="NBP75"/>
      <c r="NBQ75"/>
      <c r="NBR75"/>
      <c r="NBS75"/>
      <c r="NBT75"/>
      <c r="NBU75"/>
      <c r="NBV75"/>
      <c r="NBW75"/>
      <c r="NBX75"/>
      <c r="NBY75"/>
      <c r="NBZ75"/>
      <c r="NCA75"/>
      <c r="NCB75"/>
      <c r="NCC75"/>
      <c r="NCD75"/>
      <c r="NCE75"/>
      <c r="NCF75"/>
      <c r="NCG75"/>
      <c r="NCH75"/>
      <c r="NCI75"/>
      <c r="NCJ75"/>
      <c r="NCK75"/>
      <c r="NCL75"/>
      <c r="NCM75"/>
      <c r="NCN75"/>
      <c r="NCO75"/>
      <c r="NCP75"/>
      <c r="NCQ75"/>
      <c r="NCR75"/>
      <c r="NCS75"/>
      <c r="NCT75"/>
      <c r="NCU75"/>
      <c r="NCV75"/>
      <c r="NCW75"/>
      <c r="NCX75"/>
      <c r="NCY75"/>
      <c r="NCZ75"/>
      <c r="NDA75"/>
      <c r="NDB75"/>
      <c r="NDC75"/>
      <c r="NDD75"/>
      <c r="NDE75"/>
      <c r="NDF75"/>
      <c r="NDG75"/>
      <c r="NDH75"/>
      <c r="NDI75"/>
      <c r="NDJ75"/>
      <c r="NDK75"/>
      <c r="NDL75"/>
      <c r="NDM75"/>
      <c r="NDN75"/>
      <c r="NDO75"/>
      <c r="NDP75"/>
      <c r="NDQ75"/>
      <c r="NDR75"/>
      <c r="NDS75"/>
      <c r="NDT75"/>
      <c r="NDU75"/>
      <c r="NDV75"/>
      <c r="NDW75"/>
      <c r="NDX75"/>
      <c r="NDY75"/>
      <c r="NDZ75"/>
      <c r="NEA75"/>
      <c r="NEB75"/>
      <c r="NEC75"/>
      <c r="NED75"/>
      <c r="NEE75"/>
      <c r="NEF75"/>
      <c r="NEG75"/>
      <c r="NEH75"/>
      <c r="NEI75"/>
      <c r="NEJ75"/>
      <c r="NEK75"/>
      <c r="NEL75"/>
      <c r="NEM75"/>
      <c r="NEN75"/>
      <c r="NEO75"/>
      <c r="NEP75"/>
      <c r="NEQ75"/>
      <c r="NER75"/>
      <c r="NES75"/>
      <c r="NET75"/>
      <c r="NEU75"/>
      <c r="NEV75"/>
      <c r="NEW75"/>
      <c r="NEX75"/>
      <c r="NEY75"/>
      <c r="NEZ75"/>
      <c r="NFA75"/>
      <c r="NFB75"/>
      <c r="NFC75"/>
      <c r="NFD75"/>
      <c r="NFE75"/>
      <c r="NFF75"/>
      <c r="NFG75"/>
      <c r="NFH75"/>
      <c r="NFI75"/>
      <c r="NFJ75"/>
      <c r="NFK75"/>
      <c r="NFL75"/>
      <c r="NFM75"/>
      <c r="NFN75"/>
      <c r="NFO75"/>
      <c r="NFP75"/>
      <c r="NFQ75"/>
      <c r="NFR75"/>
      <c r="NFS75"/>
      <c r="NFT75"/>
      <c r="NFU75"/>
      <c r="NFV75"/>
      <c r="NFW75"/>
      <c r="NFX75"/>
      <c r="NFY75"/>
      <c r="NFZ75"/>
      <c r="NGA75"/>
      <c r="NGB75"/>
      <c r="NGC75"/>
      <c r="NGD75"/>
      <c r="NGE75"/>
      <c r="NGF75"/>
      <c r="NGG75"/>
      <c r="NGH75"/>
      <c r="NGI75"/>
      <c r="NGJ75"/>
      <c r="NGK75"/>
      <c r="NGL75"/>
      <c r="NGM75"/>
      <c r="NGN75"/>
      <c r="NGO75"/>
      <c r="NGP75"/>
      <c r="NGQ75"/>
      <c r="NGR75"/>
      <c r="NGS75"/>
      <c r="NGT75"/>
      <c r="NGU75"/>
      <c r="NGV75"/>
      <c r="NGW75"/>
      <c r="NGX75"/>
      <c r="NGY75"/>
      <c r="NGZ75"/>
      <c r="NHA75"/>
      <c r="NHB75"/>
      <c r="NHC75"/>
      <c r="NHD75"/>
      <c r="NHE75"/>
      <c r="NHF75"/>
      <c r="NHG75"/>
      <c r="NHH75"/>
      <c r="NHI75"/>
      <c r="NHJ75"/>
      <c r="NHK75"/>
      <c r="NHL75"/>
      <c r="NHM75"/>
      <c r="NHN75"/>
      <c r="NHO75"/>
      <c r="NHP75"/>
      <c r="NHQ75"/>
      <c r="NHR75"/>
      <c r="NHS75"/>
      <c r="NHT75"/>
      <c r="NHU75"/>
      <c r="NHV75"/>
      <c r="NHW75"/>
      <c r="NHX75"/>
      <c r="NHY75"/>
      <c r="NHZ75"/>
      <c r="NIA75"/>
      <c r="NIB75"/>
      <c r="NIC75"/>
      <c r="NID75"/>
      <c r="NIE75"/>
      <c r="NIF75"/>
      <c r="NIG75"/>
      <c r="NIH75"/>
      <c r="NII75"/>
      <c r="NIJ75"/>
      <c r="NIK75"/>
      <c r="NIL75"/>
      <c r="NIM75"/>
      <c r="NIN75"/>
      <c r="NIO75"/>
      <c r="NIP75"/>
      <c r="NIQ75"/>
      <c r="NIR75"/>
      <c r="NIS75"/>
      <c r="NIT75"/>
      <c r="NIU75"/>
      <c r="NIV75"/>
      <c r="NIW75"/>
      <c r="NIX75"/>
      <c r="NIY75"/>
      <c r="NIZ75"/>
      <c r="NJA75"/>
      <c r="NJB75"/>
      <c r="NJC75"/>
      <c r="NJD75"/>
      <c r="NJE75"/>
      <c r="NJF75"/>
      <c r="NJG75"/>
      <c r="NJH75"/>
      <c r="NJI75"/>
      <c r="NJJ75"/>
      <c r="NJK75"/>
      <c r="NJL75"/>
      <c r="NJM75"/>
      <c r="NJN75"/>
      <c r="NJO75"/>
      <c r="NJP75"/>
      <c r="NJQ75"/>
      <c r="NJR75"/>
      <c r="NJS75"/>
      <c r="NJT75"/>
      <c r="NJU75"/>
      <c r="NJV75"/>
      <c r="NJW75"/>
      <c r="NJX75"/>
      <c r="NJY75"/>
      <c r="NJZ75"/>
      <c r="NKA75"/>
      <c r="NKB75"/>
      <c r="NKC75"/>
      <c r="NKD75"/>
      <c r="NKE75"/>
      <c r="NKF75"/>
      <c r="NKG75"/>
      <c r="NKH75"/>
      <c r="NKI75"/>
      <c r="NKJ75"/>
      <c r="NKK75"/>
      <c r="NKL75"/>
      <c r="NKM75"/>
      <c r="NKN75"/>
      <c r="NKO75"/>
      <c r="NKP75"/>
      <c r="NKQ75"/>
      <c r="NKR75"/>
      <c r="NKS75"/>
      <c r="NKT75"/>
      <c r="NKU75"/>
      <c r="NKV75"/>
      <c r="NKW75"/>
      <c r="NKX75"/>
      <c r="NKY75"/>
      <c r="NKZ75"/>
      <c r="NLA75"/>
      <c r="NLB75"/>
      <c r="NLC75"/>
      <c r="NLD75"/>
      <c r="NLE75"/>
      <c r="NLF75"/>
      <c r="NLG75"/>
      <c r="NLH75"/>
      <c r="NLI75"/>
      <c r="NLJ75"/>
      <c r="NLK75"/>
      <c r="NLL75"/>
      <c r="NLM75"/>
      <c r="NLN75"/>
      <c r="NLO75"/>
      <c r="NLP75"/>
      <c r="NLQ75"/>
      <c r="NLR75"/>
      <c r="NLS75"/>
      <c r="NLT75"/>
      <c r="NLU75"/>
      <c r="NLV75"/>
      <c r="NLW75"/>
      <c r="NLX75"/>
      <c r="NLY75"/>
      <c r="NLZ75"/>
      <c r="NMA75"/>
      <c r="NMB75"/>
      <c r="NMC75"/>
      <c r="NMD75"/>
      <c r="NME75"/>
      <c r="NMF75"/>
      <c r="NMG75"/>
      <c r="NMH75"/>
      <c r="NMI75"/>
      <c r="NMJ75"/>
      <c r="NMK75"/>
      <c r="NML75"/>
      <c r="NMM75"/>
      <c r="NMN75"/>
      <c r="NMO75"/>
      <c r="NMP75"/>
      <c r="NMQ75"/>
      <c r="NMR75"/>
      <c r="NMS75"/>
      <c r="NMT75"/>
      <c r="NMU75"/>
      <c r="NMV75"/>
      <c r="NMW75"/>
      <c r="NMX75"/>
      <c r="NMY75"/>
      <c r="NMZ75"/>
      <c r="NNA75"/>
      <c r="NNB75"/>
      <c r="NNC75"/>
      <c r="NND75"/>
      <c r="NNE75"/>
      <c r="NNF75"/>
      <c r="NNG75"/>
      <c r="NNH75"/>
      <c r="NNI75"/>
      <c r="NNJ75"/>
      <c r="NNK75"/>
      <c r="NNL75"/>
      <c r="NNM75"/>
      <c r="NNN75"/>
      <c r="NNO75"/>
      <c r="NNP75"/>
      <c r="NNQ75"/>
      <c r="NNR75"/>
      <c r="NNS75"/>
      <c r="NNT75"/>
      <c r="NNU75"/>
      <c r="NNV75"/>
      <c r="NNW75"/>
      <c r="NNX75"/>
      <c r="NNY75"/>
      <c r="NNZ75"/>
      <c r="NOA75"/>
      <c r="NOB75"/>
      <c r="NOC75"/>
      <c r="NOD75"/>
      <c r="NOE75"/>
      <c r="NOF75"/>
      <c r="NOG75"/>
      <c r="NOH75"/>
      <c r="NOI75"/>
      <c r="NOJ75"/>
      <c r="NOK75"/>
      <c r="NOL75"/>
      <c r="NOM75"/>
      <c r="NON75"/>
      <c r="NOO75"/>
      <c r="NOP75"/>
      <c r="NOQ75"/>
      <c r="NOR75"/>
      <c r="NOS75"/>
      <c r="NOT75"/>
      <c r="NOU75"/>
      <c r="NOV75"/>
      <c r="NOW75"/>
      <c r="NOX75"/>
      <c r="NOY75"/>
      <c r="NOZ75"/>
      <c r="NPA75"/>
      <c r="NPB75"/>
      <c r="NPC75"/>
      <c r="NPD75"/>
      <c r="NPE75"/>
      <c r="NPF75"/>
      <c r="NPG75"/>
      <c r="NPH75"/>
      <c r="NPI75"/>
      <c r="NPJ75"/>
      <c r="NPK75"/>
      <c r="NPL75"/>
      <c r="NPM75"/>
      <c r="NPN75"/>
      <c r="NPO75"/>
      <c r="NPP75"/>
      <c r="NPQ75"/>
      <c r="NPR75"/>
      <c r="NPS75"/>
      <c r="NPT75"/>
      <c r="NPU75"/>
      <c r="NPV75"/>
      <c r="NPW75"/>
      <c r="NPX75"/>
      <c r="NPY75"/>
      <c r="NPZ75"/>
      <c r="NQA75"/>
      <c r="NQB75"/>
      <c r="NQC75"/>
      <c r="NQD75"/>
      <c r="NQE75"/>
      <c r="NQF75"/>
      <c r="NQG75"/>
      <c r="NQH75"/>
      <c r="NQI75"/>
      <c r="NQJ75"/>
      <c r="NQK75"/>
      <c r="NQL75"/>
      <c r="NQM75"/>
      <c r="NQN75"/>
      <c r="NQO75"/>
      <c r="NQP75"/>
      <c r="NQQ75"/>
      <c r="NQR75"/>
      <c r="NQS75"/>
      <c r="NQT75"/>
      <c r="NQU75"/>
      <c r="NQV75"/>
      <c r="NQW75"/>
      <c r="NQX75"/>
      <c r="NQY75"/>
      <c r="NQZ75"/>
      <c r="NRA75"/>
      <c r="NRB75"/>
      <c r="NRC75"/>
      <c r="NRD75"/>
      <c r="NRE75"/>
      <c r="NRF75"/>
      <c r="NRG75"/>
      <c r="NRH75"/>
      <c r="NRI75"/>
      <c r="NRJ75"/>
      <c r="NRK75"/>
      <c r="NRL75"/>
      <c r="NRM75"/>
      <c r="NRN75"/>
      <c r="NRO75"/>
      <c r="NRP75"/>
      <c r="NRQ75"/>
      <c r="NRR75"/>
      <c r="NRS75"/>
      <c r="NRT75"/>
      <c r="NRU75"/>
      <c r="NRV75"/>
      <c r="NRW75"/>
      <c r="NRX75"/>
      <c r="NRY75"/>
      <c r="NRZ75"/>
      <c r="NSA75"/>
      <c r="NSB75"/>
      <c r="NSC75"/>
      <c r="NSD75"/>
      <c r="NSE75"/>
      <c r="NSF75"/>
      <c r="NSG75"/>
      <c r="NSH75"/>
      <c r="NSI75"/>
      <c r="NSJ75"/>
      <c r="NSK75"/>
      <c r="NSL75"/>
      <c r="NSM75"/>
      <c r="NSN75"/>
      <c r="NSO75"/>
      <c r="NSP75"/>
      <c r="NSQ75"/>
      <c r="NSR75"/>
      <c r="NSS75"/>
      <c r="NST75"/>
      <c r="NSU75"/>
      <c r="NSV75"/>
      <c r="NSW75"/>
      <c r="NSX75"/>
      <c r="NSY75"/>
      <c r="NSZ75"/>
      <c r="NTA75"/>
      <c r="NTB75"/>
      <c r="NTC75"/>
      <c r="NTD75"/>
      <c r="NTE75"/>
      <c r="NTF75"/>
      <c r="NTG75"/>
      <c r="NTH75"/>
      <c r="NTI75"/>
      <c r="NTJ75"/>
      <c r="NTK75"/>
      <c r="NTL75"/>
      <c r="NTM75"/>
      <c r="NTN75"/>
      <c r="NTO75"/>
      <c r="NTP75"/>
      <c r="NTQ75"/>
      <c r="NTR75"/>
      <c r="NTS75"/>
      <c r="NTT75"/>
      <c r="NTU75"/>
      <c r="NTV75"/>
      <c r="NTW75"/>
      <c r="NTX75"/>
      <c r="NTY75"/>
      <c r="NTZ75"/>
      <c r="NUA75"/>
      <c r="NUB75"/>
      <c r="NUC75"/>
      <c r="NUD75"/>
      <c r="NUE75"/>
      <c r="NUF75"/>
      <c r="NUG75"/>
      <c r="NUH75"/>
      <c r="NUI75"/>
      <c r="NUJ75"/>
      <c r="NUK75"/>
      <c r="NUL75"/>
      <c r="NUM75"/>
      <c r="NUN75"/>
      <c r="NUO75"/>
      <c r="NUP75"/>
      <c r="NUQ75"/>
      <c r="NUR75"/>
      <c r="NUS75"/>
      <c r="NUT75"/>
      <c r="NUU75"/>
      <c r="NUV75"/>
      <c r="NUW75"/>
      <c r="NUX75"/>
      <c r="NUY75"/>
      <c r="NUZ75"/>
      <c r="NVA75"/>
      <c r="NVB75"/>
      <c r="NVC75"/>
      <c r="NVD75"/>
      <c r="NVE75"/>
      <c r="NVF75"/>
      <c r="NVG75"/>
      <c r="NVH75"/>
      <c r="NVI75"/>
      <c r="NVJ75"/>
      <c r="NVK75"/>
      <c r="NVL75"/>
      <c r="NVM75"/>
      <c r="NVN75"/>
      <c r="NVO75"/>
      <c r="NVP75"/>
      <c r="NVQ75"/>
      <c r="NVR75"/>
      <c r="NVS75"/>
      <c r="NVT75"/>
      <c r="NVU75"/>
      <c r="NVV75"/>
      <c r="NVW75"/>
      <c r="NVX75"/>
      <c r="NVY75"/>
      <c r="NVZ75"/>
      <c r="NWA75"/>
      <c r="NWB75"/>
      <c r="NWC75"/>
      <c r="NWD75"/>
      <c r="NWE75"/>
      <c r="NWF75"/>
      <c r="NWG75"/>
      <c r="NWH75"/>
      <c r="NWI75"/>
      <c r="NWJ75"/>
      <c r="NWK75"/>
      <c r="NWL75"/>
      <c r="NWM75"/>
      <c r="NWN75"/>
      <c r="NWO75"/>
      <c r="NWP75"/>
      <c r="NWQ75"/>
      <c r="NWR75"/>
      <c r="NWS75"/>
      <c r="NWT75"/>
      <c r="NWU75"/>
      <c r="NWV75"/>
      <c r="NWW75"/>
      <c r="NWX75"/>
      <c r="NWY75"/>
      <c r="NWZ75"/>
      <c r="NXA75"/>
      <c r="NXB75"/>
      <c r="NXC75"/>
      <c r="NXD75"/>
      <c r="NXE75"/>
      <c r="NXF75"/>
      <c r="NXG75"/>
      <c r="NXH75"/>
      <c r="NXI75"/>
      <c r="NXJ75"/>
      <c r="NXK75"/>
      <c r="NXL75"/>
      <c r="NXM75"/>
      <c r="NXN75"/>
      <c r="NXO75"/>
      <c r="NXP75"/>
      <c r="NXQ75"/>
      <c r="NXR75"/>
      <c r="NXS75"/>
      <c r="NXT75"/>
      <c r="NXU75"/>
      <c r="NXV75"/>
      <c r="NXW75"/>
      <c r="NXX75"/>
      <c r="NXY75"/>
      <c r="NXZ75"/>
      <c r="NYA75"/>
      <c r="NYB75"/>
      <c r="NYC75"/>
      <c r="NYD75"/>
      <c r="NYE75"/>
      <c r="NYF75"/>
      <c r="NYG75"/>
      <c r="NYH75"/>
      <c r="NYI75"/>
      <c r="NYJ75"/>
      <c r="NYK75"/>
      <c r="NYL75"/>
      <c r="NYM75"/>
      <c r="NYN75"/>
      <c r="NYO75"/>
      <c r="NYP75"/>
      <c r="NYQ75"/>
      <c r="NYR75"/>
      <c r="NYS75"/>
      <c r="NYT75"/>
      <c r="NYU75"/>
      <c r="NYV75"/>
      <c r="NYW75"/>
      <c r="NYX75"/>
      <c r="NYY75"/>
      <c r="NYZ75"/>
      <c r="NZA75"/>
      <c r="NZB75"/>
      <c r="NZC75"/>
      <c r="NZD75"/>
      <c r="NZE75"/>
      <c r="NZF75"/>
      <c r="NZG75"/>
      <c r="NZH75"/>
      <c r="NZI75"/>
      <c r="NZJ75"/>
      <c r="NZK75"/>
      <c r="NZL75"/>
      <c r="NZM75"/>
      <c r="NZN75"/>
      <c r="NZO75"/>
      <c r="NZP75"/>
      <c r="NZQ75"/>
      <c r="NZR75"/>
      <c r="NZS75"/>
      <c r="NZT75"/>
      <c r="NZU75"/>
      <c r="NZV75"/>
      <c r="NZW75"/>
      <c r="NZX75"/>
      <c r="NZY75"/>
      <c r="NZZ75"/>
      <c r="OAA75"/>
      <c r="OAB75"/>
      <c r="OAC75"/>
      <c r="OAD75"/>
      <c r="OAE75"/>
      <c r="OAF75"/>
      <c r="OAG75"/>
      <c r="OAH75"/>
      <c r="OAI75"/>
      <c r="OAJ75"/>
      <c r="OAK75"/>
      <c r="OAL75"/>
      <c r="OAM75"/>
      <c r="OAN75"/>
      <c r="OAO75"/>
      <c r="OAP75"/>
      <c r="OAQ75"/>
      <c r="OAR75"/>
      <c r="OAS75"/>
      <c r="OAT75"/>
      <c r="OAU75"/>
      <c r="OAV75"/>
      <c r="OAW75"/>
      <c r="OAX75"/>
      <c r="OAY75"/>
      <c r="OAZ75"/>
      <c r="OBA75"/>
      <c r="OBB75"/>
      <c r="OBC75"/>
      <c r="OBD75"/>
      <c r="OBE75"/>
      <c r="OBF75"/>
      <c r="OBG75"/>
      <c r="OBH75"/>
      <c r="OBI75"/>
      <c r="OBJ75"/>
      <c r="OBK75"/>
      <c r="OBL75"/>
      <c r="OBM75"/>
      <c r="OBN75"/>
      <c r="OBO75"/>
      <c r="OBP75"/>
      <c r="OBQ75"/>
      <c r="OBR75"/>
      <c r="OBS75"/>
      <c r="OBT75"/>
      <c r="OBU75"/>
      <c r="OBV75"/>
      <c r="OBW75"/>
      <c r="OBX75"/>
      <c r="OBY75"/>
      <c r="OBZ75"/>
      <c r="OCA75"/>
      <c r="OCB75"/>
      <c r="OCC75"/>
      <c r="OCD75"/>
      <c r="OCE75"/>
      <c r="OCF75"/>
      <c r="OCG75"/>
      <c r="OCH75"/>
      <c r="OCI75"/>
      <c r="OCJ75"/>
      <c r="OCK75"/>
      <c r="OCL75"/>
      <c r="OCM75"/>
      <c r="OCN75"/>
      <c r="OCO75"/>
      <c r="OCP75"/>
      <c r="OCQ75"/>
      <c r="OCR75"/>
      <c r="OCS75"/>
      <c r="OCT75"/>
      <c r="OCU75"/>
      <c r="OCV75"/>
      <c r="OCW75"/>
      <c r="OCX75"/>
      <c r="OCY75"/>
      <c r="OCZ75"/>
      <c r="ODA75"/>
      <c r="ODB75"/>
      <c r="ODC75"/>
      <c r="ODD75"/>
      <c r="ODE75"/>
      <c r="ODF75"/>
      <c r="ODG75"/>
      <c r="ODH75"/>
      <c r="ODI75"/>
      <c r="ODJ75"/>
      <c r="ODK75"/>
      <c r="ODL75"/>
      <c r="ODM75"/>
      <c r="ODN75"/>
      <c r="ODO75"/>
      <c r="ODP75"/>
      <c r="ODQ75"/>
      <c r="ODR75"/>
      <c r="ODS75"/>
      <c r="ODT75"/>
      <c r="ODU75"/>
      <c r="ODV75"/>
      <c r="ODW75"/>
      <c r="ODX75"/>
      <c r="ODY75"/>
      <c r="ODZ75"/>
      <c r="OEA75"/>
      <c r="OEB75"/>
      <c r="OEC75"/>
      <c r="OED75"/>
      <c r="OEE75"/>
      <c r="OEF75"/>
      <c r="OEG75"/>
      <c r="OEH75"/>
      <c r="OEI75"/>
      <c r="OEJ75"/>
      <c r="OEK75"/>
      <c r="OEL75"/>
      <c r="OEM75"/>
      <c r="OEN75"/>
      <c r="OEO75"/>
      <c r="OEP75"/>
      <c r="OEQ75"/>
      <c r="OER75"/>
      <c r="OES75"/>
      <c r="OET75"/>
      <c r="OEU75"/>
      <c r="OEV75"/>
      <c r="OEW75"/>
      <c r="OEX75"/>
      <c r="OEY75"/>
      <c r="OEZ75"/>
      <c r="OFA75"/>
      <c r="OFB75"/>
      <c r="OFC75"/>
      <c r="OFD75"/>
      <c r="OFE75"/>
      <c r="OFF75"/>
      <c r="OFG75"/>
      <c r="OFH75"/>
      <c r="OFI75"/>
      <c r="OFJ75"/>
      <c r="OFK75"/>
      <c r="OFL75"/>
      <c r="OFM75"/>
      <c r="OFN75"/>
      <c r="OFO75"/>
      <c r="OFP75"/>
      <c r="OFQ75"/>
      <c r="OFR75"/>
      <c r="OFS75"/>
      <c r="OFT75"/>
      <c r="OFU75"/>
      <c r="OFV75"/>
      <c r="OFW75"/>
      <c r="OFX75"/>
      <c r="OFY75"/>
      <c r="OFZ75"/>
      <c r="OGA75"/>
      <c r="OGB75"/>
      <c r="OGC75"/>
      <c r="OGD75"/>
      <c r="OGE75"/>
      <c r="OGF75"/>
      <c r="OGG75"/>
      <c r="OGH75"/>
      <c r="OGI75"/>
      <c r="OGJ75"/>
      <c r="OGK75"/>
      <c r="OGL75"/>
      <c r="OGM75"/>
      <c r="OGN75"/>
      <c r="OGO75"/>
      <c r="OGP75"/>
      <c r="OGQ75"/>
      <c r="OGR75"/>
      <c r="OGS75"/>
      <c r="OGT75"/>
      <c r="OGU75"/>
      <c r="OGV75"/>
      <c r="OGW75"/>
      <c r="OGX75"/>
      <c r="OGY75"/>
      <c r="OGZ75"/>
      <c r="OHA75"/>
      <c r="OHB75"/>
      <c r="OHC75"/>
      <c r="OHD75"/>
      <c r="OHE75"/>
      <c r="OHF75"/>
      <c r="OHG75"/>
      <c r="OHH75"/>
      <c r="OHI75"/>
      <c r="OHJ75"/>
      <c r="OHK75"/>
      <c r="OHL75"/>
      <c r="OHM75"/>
      <c r="OHN75"/>
      <c r="OHO75"/>
      <c r="OHP75"/>
      <c r="OHQ75"/>
      <c r="OHR75"/>
      <c r="OHS75"/>
      <c r="OHT75"/>
      <c r="OHU75"/>
      <c r="OHV75"/>
      <c r="OHW75"/>
      <c r="OHX75"/>
      <c r="OHY75"/>
      <c r="OHZ75"/>
      <c r="OIA75"/>
      <c r="OIB75"/>
      <c r="OIC75"/>
      <c r="OID75"/>
      <c r="OIE75"/>
      <c r="OIF75"/>
      <c r="OIG75"/>
      <c r="OIH75"/>
      <c r="OII75"/>
      <c r="OIJ75"/>
      <c r="OIK75"/>
      <c r="OIL75"/>
      <c r="OIM75"/>
      <c r="OIN75"/>
      <c r="OIO75"/>
      <c r="OIP75"/>
      <c r="OIQ75"/>
      <c r="OIR75"/>
      <c r="OIS75"/>
      <c r="OIT75"/>
      <c r="OIU75"/>
      <c r="OIV75"/>
      <c r="OIW75"/>
      <c r="OIX75"/>
      <c r="OIY75"/>
      <c r="OIZ75"/>
      <c r="OJA75"/>
      <c r="OJB75"/>
      <c r="OJC75"/>
      <c r="OJD75"/>
      <c r="OJE75"/>
      <c r="OJF75"/>
      <c r="OJG75"/>
      <c r="OJH75"/>
      <c r="OJI75"/>
      <c r="OJJ75"/>
      <c r="OJK75"/>
      <c r="OJL75"/>
      <c r="OJM75"/>
      <c r="OJN75"/>
      <c r="OJO75"/>
      <c r="OJP75"/>
      <c r="OJQ75"/>
      <c r="OJR75"/>
      <c r="OJS75"/>
      <c r="OJT75"/>
      <c r="OJU75"/>
      <c r="OJV75"/>
      <c r="OJW75"/>
      <c r="OJX75"/>
      <c r="OJY75"/>
      <c r="OJZ75"/>
      <c r="OKA75"/>
      <c r="OKB75"/>
      <c r="OKC75"/>
      <c r="OKD75"/>
      <c r="OKE75"/>
      <c r="OKF75"/>
      <c r="OKG75"/>
      <c r="OKH75"/>
      <c r="OKI75"/>
      <c r="OKJ75"/>
      <c r="OKK75"/>
      <c r="OKL75"/>
      <c r="OKM75"/>
      <c r="OKN75"/>
      <c r="OKO75"/>
      <c r="OKP75"/>
      <c r="OKQ75"/>
      <c r="OKR75"/>
      <c r="OKS75"/>
      <c r="OKT75"/>
      <c r="OKU75"/>
      <c r="OKV75"/>
      <c r="OKW75"/>
      <c r="OKX75"/>
      <c r="OKY75"/>
      <c r="OKZ75"/>
      <c r="OLA75"/>
      <c r="OLB75"/>
      <c r="OLC75"/>
      <c r="OLD75"/>
      <c r="OLE75"/>
      <c r="OLF75"/>
      <c r="OLG75"/>
      <c r="OLH75"/>
      <c r="OLI75"/>
      <c r="OLJ75"/>
      <c r="OLK75"/>
      <c r="OLL75"/>
      <c r="OLM75"/>
      <c r="OLN75"/>
      <c r="OLO75"/>
      <c r="OLP75"/>
      <c r="OLQ75"/>
      <c r="OLR75"/>
      <c r="OLS75"/>
      <c r="OLT75"/>
      <c r="OLU75"/>
      <c r="OLV75"/>
      <c r="OLW75"/>
      <c r="OLX75"/>
      <c r="OLY75"/>
      <c r="OLZ75"/>
      <c r="OMA75"/>
      <c r="OMB75"/>
      <c r="OMC75"/>
      <c r="OMD75"/>
      <c r="OME75"/>
      <c r="OMF75"/>
      <c r="OMG75"/>
      <c r="OMH75"/>
      <c r="OMI75"/>
      <c r="OMJ75"/>
      <c r="OMK75"/>
      <c r="OML75"/>
      <c r="OMM75"/>
      <c r="OMN75"/>
      <c r="OMO75"/>
      <c r="OMP75"/>
      <c r="OMQ75"/>
      <c r="OMR75"/>
      <c r="OMS75"/>
      <c r="OMT75"/>
      <c r="OMU75"/>
      <c r="OMV75"/>
      <c r="OMW75"/>
      <c r="OMX75"/>
      <c r="OMY75"/>
      <c r="OMZ75"/>
      <c r="ONA75"/>
      <c r="ONB75"/>
      <c r="ONC75"/>
      <c r="OND75"/>
      <c r="ONE75"/>
      <c r="ONF75"/>
      <c r="ONG75"/>
      <c r="ONH75"/>
      <c r="ONI75"/>
      <c r="ONJ75"/>
      <c r="ONK75"/>
      <c r="ONL75"/>
      <c r="ONM75"/>
      <c r="ONN75"/>
      <c r="ONO75"/>
      <c r="ONP75"/>
      <c r="ONQ75"/>
      <c r="ONR75"/>
      <c r="ONS75"/>
      <c r="ONT75"/>
      <c r="ONU75"/>
      <c r="ONV75"/>
      <c r="ONW75"/>
      <c r="ONX75"/>
      <c r="ONY75"/>
      <c r="ONZ75"/>
      <c r="OOA75"/>
      <c r="OOB75"/>
      <c r="OOC75"/>
      <c r="OOD75"/>
      <c r="OOE75"/>
      <c r="OOF75"/>
      <c r="OOG75"/>
      <c r="OOH75"/>
      <c r="OOI75"/>
      <c r="OOJ75"/>
      <c r="OOK75"/>
      <c r="OOL75"/>
      <c r="OOM75"/>
      <c r="OON75"/>
      <c r="OOO75"/>
      <c r="OOP75"/>
      <c r="OOQ75"/>
      <c r="OOR75"/>
      <c r="OOS75"/>
      <c r="OOT75"/>
      <c r="OOU75"/>
      <c r="OOV75"/>
      <c r="OOW75"/>
      <c r="OOX75"/>
      <c r="OOY75"/>
      <c r="OOZ75"/>
      <c r="OPA75"/>
      <c r="OPB75"/>
      <c r="OPC75"/>
      <c r="OPD75"/>
      <c r="OPE75"/>
      <c r="OPF75"/>
      <c r="OPG75"/>
      <c r="OPH75"/>
      <c r="OPI75"/>
      <c r="OPJ75"/>
      <c r="OPK75"/>
      <c r="OPL75"/>
      <c r="OPM75"/>
      <c r="OPN75"/>
      <c r="OPO75"/>
      <c r="OPP75"/>
      <c r="OPQ75"/>
      <c r="OPR75"/>
      <c r="OPS75"/>
      <c r="OPT75"/>
      <c r="OPU75"/>
      <c r="OPV75"/>
      <c r="OPW75"/>
      <c r="OPX75"/>
      <c r="OPY75"/>
      <c r="OPZ75"/>
      <c r="OQA75"/>
      <c r="OQB75"/>
      <c r="OQC75"/>
      <c r="OQD75"/>
      <c r="OQE75"/>
      <c r="OQF75"/>
      <c r="OQG75"/>
      <c r="OQH75"/>
      <c r="OQI75"/>
      <c r="OQJ75"/>
      <c r="OQK75"/>
      <c r="OQL75"/>
      <c r="OQM75"/>
      <c r="OQN75"/>
      <c r="OQO75"/>
      <c r="OQP75"/>
      <c r="OQQ75"/>
      <c r="OQR75"/>
      <c r="OQS75"/>
      <c r="OQT75"/>
      <c r="OQU75"/>
      <c r="OQV75"/>
      <c r="OQW75"/>
      <c r="OQX75"/>
      <c r="OQY75"/>
      <c r="OQZ75"/>
      <c r="ORA75"/>
      <c r="ORB75"/>
      <c r="ORC75"/>
      <c r="ORD75"/>
      <c r="ORE75"/>
      <c r="ORF75"/>
      <c r="ORG75"/>
      <c r="ORH75"/>
      <c r="ORI75"/>
      <c r="ORJ75"/>
      <c r="ORK75"/>
      <c r="ORL75"/>
      <c r="ORM75"/>
      <c r="ORN75"/>
      <c r="ORO75"/>
      <c r="ORP75"/>
      <c r="ORQ75"/>
      <c r="ORR75"/>
      <c r="ORS75"/>
      <c r="ORT75"/>
      <c r="ORU75"/>
      <c r="ORV75"/>
      <c r="ORW75"/>
      <c r="ORX75"/>
      <c r="ORY75"/>
      <c r="ORZ75"/>
      <c r="OSA75"/>
      <c r="OSB75"/>
      <c r="OSC75"/>
      <c r="OSD75"/>
      <c r="OSE75"/>
      <c r="OSF75"/>
      <c r="OSG75"/>
      <c r="OSH75"/>
      <c r="OSI75"/>
      <c r="OSJ75"/>
      <c r="OSK75"/>
      <c r="OSL75"/>
      <c r="OSM75"/>
      <c r="OSN75"/>
      <c r="OSO75"/>
      <c r="OSP75"/>
      <c r="OSQ75"/>
      <c r="OSR75"/>
      <c r="OSS75"/>
      <c r="OST75"/>
      <c r="OSU75"/>
      <c r="OSV75"/>
      <c r="OSW75"/>
      <c r="OSX75"/>
      <c r="OSY75"/>
      <c r="OSZ75"/>
      <c r="OTA75"/>
      <c r="OTB75"/>
      <c r="OTC75"/>
      <c r="OTD75"/>
      <c r="OTE75"/>
      <c r="OTF75"/>
      <c r="OTG75"/>
      <c r="OTH75"/>
      <c r="OTI75"/>
      <c r="OTJ75"/>
      <c r="OTK75"/>
      <c r="OTL75"/>
      <c r="OTM75"/>
      <c r="OTN75"/>
      <c r="OTO75"/>
      <c r="OTP75"/>
      <c r="OTQ75"/>
      <c r="OTR75"/>
      <c r="OTS75"/>
      <c r="OTT75"/>
      <c r="OTU75"/>
      <c r="OTV75"/>
      <c r="OTW75"/>
      <c r="OTX75"/>
      <c r="OTY75"/>
      <c r="OTZ75"/>
      <c r="OUA75"/>
      <c r="OUB75"/>
      <c r="OUC75"/>
      <c r="OUD75"/>
      <c r="OUE75"/>
      <c r="OUF75"/>
      <c r="OUG75"/>
      <c r="OUH75"/>
      <c r="OUI75"/>
      <c r="OUJ75"/>
      <c r="OUK75"/>
      <c r="OUL75"/>
      <c r="OUM75"/>
      <c r="OUN75"/>
      <c r="OUO75"/>
      <c r="OUP75"/>
      <c r="OUQ75"/>
      <c r="OUR75"/>
      <c r="OUS75"/>
      <c r="OUT75"/>
      <c r="OUU75"/>
      <c r="OUV75"/>
      <c r="OUW75"/>
      <c r="OUX75"/>
      <c r="OUY75"/>
      <c r="OUZ75"/>
      <c r="OVA75"/>
      <c r="OVB75"/>
      <c r="OVC75"/>
      <c r="OVD75"/>
      <c r="OVE75"/>
      <c r="OVF75"/>
      <c r="OVG75"/>
      <c r="OVH75"/>
      <c r="OVI75"/>
      <c r="OVJ75"/>
      <c r="OVK75"/>
      <c r="OVL75"/>
      <c r="OVM75"/>
      <c r="OVN75"/>
      <c r="OVO75"/>
      <c r="OVP75"/>
      <c r="OVQ75"/>
      <c r="OVR75"/>
      <c r="OVS75"/>
      <c r="OVT75"/>
      <c r="OVU75"/>
      <c r="OVV75"/>
      <c r="OVW75"/>
      <c r="OVX75"/>
      <c r="OVY75"/>
      <c r="OVZ75"/>
      <c r="OWA75"/>
      <c r="OWB75"/>
      <c r="OWC75"/>
      <c r="OWD75"/>
      <c r="OWE75"/>
      <c r="OWF75"/>
      <c r="OWG75"/>
      <c r="OWH75"/>
      <c r="OWI75"/>
      <c r="OWJ75"/>
      <c r="OWK75"/>
      <c r="OWL75"/>
      <c r="OWM75"/>
      <c r="OWN75"/>
      <c r="OWO75"/>
      <c r="OWP75"/>
      <c r="OWQ75"/>
      <c r="OWR75"/>
      <c r="OWS75"/>
      <c r="OWT75"/>
      <c r="OWU75"/>
      <c r="OWV75"/>
      <c r="OWW75"/>
      <c r="OWX75"/>
      <c r="OWY75"/>
      <c r="OWZ75"/>
      <c r="OXA75"/>
      <c r="OXB75"/>
      <c r="OXC75"/>
      <c r="OXD75"/>
      <c r="OXE75"/>
      <c r="OXF75"/>
      <c r="OXG75"/>
      <c r="OXH75"/>
      <c r="OXI75"/>
      <c r="OXJ75"/>
      <c r="OXK75"/>
      <c r="OXL75"/>
      <c r="OXM75"/>
      <c r="OXN75"/>
      <c r="OXO75"/>
      <c r="OXP75"/>
      <c r="OXQ75"/>
      <c r="OXR75"/>
      <c r="OXS75"/>
      <c r="OXT75"/>
      <c r="OXU75"/>
      <c r="OXV75"/>
      <c r="OXW75"/>
      <c r="OXX75"/>
      <c r="OXY75"/>
      <c r="OXZ75"/>
      <c r="OYA75"/>
      <c r="OYB75"/>
      <c r="OYC75"/>
      <c r="OYD75"/>
      <c r="OYE75"/>
      <c r="OYF75"/>
      <c r="OYG75"/>
      <c r="OYH75"/>
      <c r="OYI75"/>
      <c r="OYJ75"/>
      <c r="OYK75"/>
      <c r="OYL75"/>
      <c r="OYM75"/>
      <c r="OYN75"/>
      <c r="OYO75"/>
      <c r="OYP75"/>
      <c r="OYQ75"/>
      <c r="OYR75"/>
      <c r="OYS75"/>
      <c r="OYT75"/>
      <c r="OYU75"/>
      <c r="OYV75"/>
      <c r="OYW75"/>
      <c r="OYX75"/>
      <c r="OYY75"/>
      <c r="OYZ75"/>
      <c r="OZA75"/>
      <c r="OZB75"/>
      <c r="OZC75"/>
      <c r="OZD75"/>
      <c r="OZE75"/>
      <c r="OZF75"/>
      <c r="OZG75"/>
      <c r="OZH75"/>
      <c r="OZI75"/>
      <c r="OZJ75"/>
      <c r="OZK75"/>
      <c r="OZL75"/>
      <c r="OZM75"/>
      <c r="OZN75"/>
      <c r="OZO75"/>
      <c r="OZP75"/>
      <c r="OZQ75"/>
      <c r="OZR75"/>
      <c r="OZS75"/>
      <c r="OZT75"/>
      <c r="OZU75"/>
      <c r="OZV75"/>
      <c r="OZW75"/>
      <c r="OZX75"/>
      <c r="OZY75"/>
      <c r="OZZ75"/>
      <c r="PAA75"/>
      <c r="PAB75"/>
      <c r="PAC75"/>
      <c r="PAD75"/>
      <c r="PAE75"/>
      <c r="PAF75"/>
      <c r="PAG75"/>
      <c r="PAH75"/>
      <c r="PAI75"/>
      <c r="PAJ75"/>
      <c r="PAK75"/>
      <c r="PAL75"/>
      <c r="PAM75"/>
      <c r="PAN75"/>
      <c r="PAO75"/>
      <c r="PAP75"/>
      <c r="PAQ75"/>
      <c r="PAR75"/>
      <c r="PAS75"/>
      <c r="PAT75"/>
      <c r="PAU75"/>
      <c r="PAV75"/>
      <c r="PAW75"/>
      <c r="PAX75"/>
      <c r="PAY75"/>
      <c r="PAZ75"/>
      <c r="PBA75"/>
      <c r="PBB75"/>
      <c r="PBC75"/>
      <c r="PBD75"/>
      <c r="PBE75"/>
      <c r="PBF75"/>
      <c r="PBG75"/>
      <c r="PBH75"/>
      <c r="PBI75"/>
      <c r="PBJ75"/>
      <c r="PBK75"/>
      <c r="PBL75"/>
      <c r="PBM75"/>
      <c r="PBN75"/>
      <c r="PBO75"/>
      <c r="PBP75"/>
      <c r="PBQ75"/>
      <c r="PBR75"/>
      <c r="PBS75"/>
      <c r="PBT75"/>
      <c r="PBU75"/>
      <c r="PBV75"/>
      <c r="PBW75"/>
      <c r="PBX75"/>
      <c r="PBY75"/>
      <c r="PBZ75"/>
      <c r="PCA75"/>
      <c r="PCB75"/>
      <c r="PCC75"/>
      <c r="PCD75"/>
      <c r="PCE75"/>
      <c r="PCF75"/>
      <c r="PCG75"/>
      <c r="PCH75"/>
      <c r="PCI75"/>
      <c r="PCJ75"/>
      <c r="PCK75"/>
      <c r="PCL75"/>
      <c r="PCM75"/>
      <c r="PCN75"/>
      <c r="PCO75"/>
      <c r="PCP75"/>
      <c r="PCQ75"/>
      <c r="PCR75"/>
      <c r="PCS75"/>
      <c r="PCT75"/>
      <c r="PCU75"/>
      <c r="PCV75"/>
      <c r="PCW75"/>
      <c r="PCX75"/>
      <c r="PCY75"/>
      <c r="PCZ75"/>
      <c r="PDA75"/>
      <c r="PDB75"/>
      <c r="PDC75"/>
      <c r="PDD75"/>
      <c r="PDE75"/>
      <c r="PDF75"/>
      <c r="PDG75"/>
      <c r="PDH75"/>
      <c r="PDI75"/>
      <c r="PDJ75"/>
      <c r="PDK75"/>
      <c r="PDL75"/>
      <c r="PDM75"/>
      <c r="PDN75"/>
      <c r="PDO75"/>
      <c r="PDP75"/>
      <c r="PDQ75"/>
      <c r="PDR75"/>
      <c r="PDS75"/>
      <c r="PDT75"/>
      <c r="PDU75"/>
      <c r="PDV75"/>
      <c r="PDW75"/>
      <c r="PDX75"/>
      <c r="PDY75"/>
      <c r="PDZ75"/>
      <c r="PEA75"/>
      <c r="PEB75"/>
      <c r="PEC75"/>
      <c r="PED75"/>
      <c r="PEE75"/>
      <c r="PEF75"/>
      <c r="PEG75"/>
      <c r="PEH75"/>
      <c r="PEI75"/>
      <c r="PEJ75"/>
      <c r="PEK75"/>
      <c r="PEL75"/>
      <c r="PEM75"/>
      <c r="PEN75"/>
      <c r="PEO75"/>
      <c r="PEP75"/>
      <c r="PEQ75"/>
      <c r="PER75"/>
      <c r="PES75"/>
      <c r="PET75"/>
      <c r="PEU75"/>
      <c r="PEV75"/>
      <c r="PEW75"/>
      <c r="PEX75"/>
      <c r="PEY75"/>
      <c r="PEZ75"/>
      <c r="PFA75"/>
      <c r="PFB75"/>
      <c r="PFC75"/>
      <c r="PFD75"/>
      <c r="PFE75"/>
      <c r="PFF75"/>
      <c r="PFG75"/>
      <c r="PFH75"/>
      <c r="PFI75"/>
      <c r="PFJ75"/>
      <c r="PFK75"/>
      <c r="PFL75"/>
      <c r="PFM75"/>
      <c r="PFN75"/>
      <c r="PFO75"/>
      <c r="PFP75"/>
      <c r="PFQ75"/>
      <c r="PFR75"/>
      <c r="PFS75"/>
      <c r="PFT75"/>
      <c r="PFU75"/>
      <c r="PFV75"/>
      <c r="PFW75"/>
      <c r="PFX75"/>
      <c r="PFY75"/>
      <c r="PFZ75"/>
      <c r="PGA75"/>
      <c r="PGB75"/>
      <c r="PGC75"/>
      <c r="PGD75"/>
      <c r="PGE75"/>
      <c r="PGF75"/>
      <c r="PGG75"/>
      <c r="PGH75"/>
      <c r="PGI75"/>
      <c r="PGJ75"/>
      <c r="PGK75"/>
      <c r="PGL75"/>
      <c r="PGM75"/>
      <c r="PGN75"/>
      <c r="PGO75"/>
      <c r="PGP75"/>
      <c r="PGQ75"/>
      <c r="PGR75"/>
      <c r="PGS75"/>
      <c r="PGT75"/>
      <c r="PGU75"/>
      <c r="PGV75"/>
      <c r="PGW75"/>
      <c r="PGX75"/>
      <c r="PGY75"/>
      <c r="PGZ75"/>
      <c r="PHA75"/>
      <c r="PHB75"/>
      <c r="PHC75"/>
      <c r="PHD75"/>
      <c r="PHE75"/>
      <c r="PHF75"/>
      <c r="PHG75"/>
      <c r="PHH75"/>
      <c r="PHI75"/>
      <c r="PHJ75"/>
      <c r="PHK75"/>
      <c r="PHL75"/>
      <c r="PHM75"/>
      <c r="PHN75"/>
      <c r="PHO75"/>
      <c r="PHP75"/>
      <c r="PHQ75"/>
      <c r="PHR75"/>
      <c r="PHS75"/>
      <c r="PHT75"/>
      <c r="PHU75"/>
      <c r="PHV75"/>
      <c r="PHW75"/>
      <c r="PHX75"/>
      <c r="PHY75"/>
      <c r="PHZ75"/>
      <c r="PIA75"/>
      <c r="PIB75"/>
      <c r="PIC75"/>
      <c r="PID75"/>
      <c r="PIE75"/>
      <c r="PIF75"/>
      <c r="PIG75"/>
      <c r="PIH75"/>
      <c r="PII75"/>
      <c r="PIJ75"/>
      <c r="PIK75"/>
      <c r="PIL75"/>
      <c r="PIM75"/>
      <c r="PIN75"/>
      <c r="PIO75"/>
      <c r="PIP75"/>
      <c r="PIQ75"/>
      <c r="PIR75"/>
      <c r="PIS75"/>
      <c r="PIT75"/>
      <c r="PIU75"/>
      <c r="PIV75"/>
      <c r="PIW75"/>
      <c r="PIX75"/>
      <c r="PIY75"/>
      <c r="PIZ75"/>
      <c r="PJA75"/>
      <c r="PJB75"/>
      <c r="PJC75"/>
      <c r="PJD75"/>
      <c r="PJE75"/>
      <c r="PJF75"/>
      <c r="PJG75"/>
      <c r="PJH75"/>
      <c r="PJI75"/>
      <c r="PJJ75"/>
      <c r="PJK75"/>
      <c r="PJL75"/>
      <c r="PJM75"/>
      <c r="PJN75"/>
      <c r="PJO75"/>
      <c r="PJP75"/>
      <c r="PJQ75"/>
      <c r="PJR75"/>
      <c r="PJS75"/>
      <c r="PJT75"/>
      <c r="PJU75"/>
      <c r="PJV75"/>
      <c r="PJW75"/>
      <c r="PJX75"/>
      <c r="PJY75"/>
      <c r="PJZ75"/>
      <c r="PKA75"/>
      <c r="PKB75"/>
      <c r="PKC75"/>
      <c r="PKD75"/>
      <c r="PKE75"/>
      <c r="PKF75"/>
      <c r="PKG75"/>
      <c r="PKH75"/>
      <c r="PKI75"/>
      <c r="PKJ75"/>
      <c r="PKK75"/>
      <c r="PKL75"/>
      <c r="PKM75"/>
      <c r="PKN75"/>
      <c r="PKO75"/>
      <c r="PKP75"/>
      <c r="PKQ75"/>
      <c r="PKR75"/>
      <c r="PKS75"/>
      <c r="PKT75"/>
      <c r="PKU75"/>
      <c r="PKV75"/>
      <c r="PKW75"/>
      <c r="PKX75"/>
      <c r="PKY75"/>
      <c r="PKZ75"/>
      <c r="PLA75"/>
      <c r="PLB75"/>
      <c r="PLC75"/>
      <c r="PLD75"/>
      <c r="PLE75"/>
      <c r="PLF75"/>
      <c r="PLG75"/>
      <c r="PLH75"/>
      <c r="PLI75"/>
      <c r="PLJ75"/>
      <c r="PLK75"/>
      <c r="PLL75"/>
      <c r="PLM75"/>
      <c r="PLN75"/>
      <c r="PLO75"/>
      <c r="PLP75"/>
      <c r="PLQ75"/>
      <c r="PLR75"/>
      <c r="PLS75"/>
      <c r="PLT75"/>
      <c r="PLU75"/>
      <c r="PLV75"/>
      <c r="PLW75"/>
      <c r="PLX75"/>
      <c r="PLY75"/>
      <c r="PLZ75"/>
      <c r="PMA75"/>
      <c r="PMB75"/>
      <c r="PMC75"/>
      <c r="PMD75"/>
      <c r="PME75"/>
      <c r="PMF75"/>
      <c r="PMG75"/>
      <c r="PMH75"/>
      <c r="PMI75"/>
      <c r="PMJ75"/>
      <c r="PMK75"/>
      <c r="PML75"/>
      <c r="PMM75"/>
      <c r="PMN75"/>
      <c r="PMO75"/>
      <c r="PMP75"/>
      <c r="PMQ75"/>
      <c r="PMR75"/>
      <c r="PMS75"/>
      <c r="PMT75"/>
      <c r="PMU75"/>
      <c r="PMV75"/>
      <c r="PMW75"/>
      <c r="PMX75"/>
      <c r="PMY75"/>
      <c r="PMZ75"/>
      <c r="PNA75"/>
      <c r="PNB75"/>
      <c r="PNC75"/>
      <c r="PND75"/>
      <c r="PNE75"/>
      <c r="PNF75"/>
      <c r="PNG75"/>
      <c r="PNH75"/>
      <c r="PNI75"/>
      <c r="PNJ75"/>
      <c r="PNK75"/>
      <c r="PNL75"/>
      <c r="PNM75"/>
      <c r="PNN75"/>
      <c r="PNO75"/>
      <c r="PNP75"/>
      <c r="PNQ75"/>
      <c r="PNR75"/>
      <c r="PNS75"/>
      <c r="PNT75"/>
      <c r="PNU75"/>
      <c r="PNV75"/>
      <c r="PNW75"/>
      <c r="PNX75"/>
      <c r="PNY75"/>
      <c r="PNZ75"/>
      <c r="POA75"/>
      <c r="POB75"/>
      <c r="POC75"/>
      <c r="POD75"/>
      <c r="POE75"/>
      <c r="POF75"/>
      <c r="POG75"/>
      <c r="POH75"/>
      <c r="POI75"/>
      <c r="POJ75"/>
      <c r="POK75"/>
      <c r="POL75"/>
      <c r="POM75"/>
      <c r="PON75"/>
      <c r="POO75"/>
      <c r="POP75"/>
      <c r="POQ75"/>
      <c r="POR75"/>
      <c r="POS75"/>
      <c r="POT75"/>
      <c r="POU75"/>
      <c r="POV75"/>
      <c r="POW75"/>
      <c r="POX75"/>
      <c r="POY75"/>
      <c r="POZ75"/>
      <c r="PPA75"/>
      <c r="PPB75"/>
      <c r="PPC75"/>
      <c r="PPD75"/>
      <c r="PPE75"/>
      <c r="PPF75"/>
      <c r="PPG75"/>
      <c r="PPH75"/>
      <c r="PPI75"/>
      <c r="PPJ75"/>
      <c r="PPK75"/>
      <c r="PPL75"/>
      <c r="PPM75"/>
      <c r="PPN75"/>
      <c r="PPO75"/>
      <c r="PPP75"/>
      <c r="PPQ75"/>
      <c r="PPR75"/>
      <c r="PPS75"/>
      <c r="PPT75"/>
      <c r="PPU75"/>
      <c r="PPV75"/>
      <c r="PPW75"/>
      <c r="PPX75"/>
      <c r="PPY75"/>
      <c r="PPZ75"/>
      <c r="PQA75"/>
      <c r="PQB75"/>
      <c r="PQC75"/>
      <c r="PQD75"/>
      <c r="PQE75"/>
      <c r="PQF75"/>
      <c r="PQG75"/>
      <c r="PQH75"/>
      <c r="PQI75"/>
      <c r="PQJ75"/>
      <c r="PQK75"/>
      <c r="PQL75"/>
      <c r="PQM75"/>
      <c r="PQN75"/>
      <c r="PQO75"/>
      <c r="PQP75"/>
      <c r="PQQ75"/>
      <c r="PQR75"/>
      <c r="PQS75"/>
      <c r="PQT75"/>
      <c r="PQU75"/>
      <c r="PQV75"/>
      <c r="PQW75"/>
      <c r="PQX75"/>
      <c r="PQY75"/>
      <c r="PQZ75"/>
      <c r="PRA75"/>
      <c r="PRB75"/>
      <c r="PRC75"/>
      <c r="PRD75"/>
      <c r="PRE75"/>
      <c r="PRF75"/>
      <c r="PRG75"/>
      <c r="PRH75"/>
      <c r="PRI75"/>
      <c r="PRJ75"/>
      <c r="PRK75"/>
      <c r="PRL75"/>
      <c r="PRM75"/>
      <c r="PRN75"/>
      <c r="PRO75"/>
      <c r="PRP75"/>
      <c r="PRQ75"/>
      <c r="PRR75"/>
      <c r="PRS75"/>
      <c r="PRT75"/>
      <c r="PRU75"/>
      <c r="PRV75"/>
      <c r="PRW75"/>
      <c r="PRX75"/>
      <c r="PRY75"/>
      <c r="PRZ75"/>
      <c r="PSA75"/>
      <c r="PSB75"/>
      <c r="PSC75"/>
      <c r="PSD75"/>
      <c r="PSE75"/>
      <c r="PSF75"/>
      <c r="PSG75"/>
      <c r="PSH75"/>
      <c r="PSI75"/>
      <c r="PSJ75"/>
      <c r="PSK75"/>
      <c r="PSL75"/>
      <c r="PSM75"/>
      <c r="PSN75"/>
      <c r="PSO75"/>
      <c r="PSP75"/>
      <c r="PSQ75"/>
      <c r="PSR75"/>
      <c r="PSS75"/>
      <c r="PST75"/>
      <c r="PSU75"/>
      <c r="PSV75"/>
      <c r="PSW75"/>
      <c r="PSX75"/>
      <c r="PSY75"/>
      <c r="PSZ75"/>
      <c r="PTA75"/>
      <c r="PTB75"/>
      <c r="PTC75"/>
      <c r="PTD75"/>
      <c r="PTE75"/>
      <c r="PTF75"/>
      <c r="PTG75"/>
      <c r="PTH75"/>
      <c r="PTI75"/>
      <c r="PTJ75"/>
      <c r="PTK75"/>
      <c r="PTL75"/>
      <c r="PTM75"/>
      <c r="PTN75"/>
      <c r="PTO75"/>
      <c r="PTP75"/>
      <c r="PTQ75"/>
      <c r="PTR75"/>
      <c r="PTS75"/>
      <c r="PTT75"/>
      <c r="PTU75"/>
      <c r="PTV75"/>
      <c r="PTW75"/>
      <c r="PTX75"/>
      <c r="PTY75"/>
      <c r="PTZ75"/>
      <c r="PUA75"/>
      <c r="PUB75"/>
      <c r="PUC75"/>
      <c r="PUD75"/>
      <c r="PUE75"/>
      <c r="PUF75"/>
      <c r="PUG75"/>
      <c r="PUH75"/>
      <c r="PUI75"/>
      <c r="PUJ75"/>
      <c r="PUK75"/>
      <c r="PUL75"/>
      <c r="PUM75"/>
      <c r="PUN75"/>
      <c r="PUO75"/>
      <c r="PUP75"/>
      <c r="PUQ75"/>
      <c r="PUR75"/>
      <c r="PUS75"/>
      <c r="PUT75"/>
      <c r="PUU75"/>
      <c r="PUV75"/>
      <c r="PUW75"/>
      <c r="PUX75"/>
      <c r="PUY75"/>
      <c r="PUZ75"/>
      <c r="PVA75"/>
      <c r="PVB75"/>
      <c r="PVC75"/>
      <c r="PVD75"/>
      <c r="PVE75"/>
      <c r="PVF75"/>
      <c r="PVG75"/>
      <c r="PVH75"/>
      <c r="PVI75"/>
      <c r="PVJ75"/>
      <c r="PVK75"/>
      <c r="PVL75"/>
      <c r="PVM75"/>
      <c r="PVN75"/>
      <c r="PVO75"/>
      <c r="PVP75"/>
      <c r="PVQ75"/>
      <c r="PVR75"/>
      <c r="PVS75"/>
      <c r="PVT75"/>
      <c r="PVU75"/>
      <c r="PVV75"/>
      <c r="PVW75"/>
      <c r="PVX75"/>
      <c r="PVY75"/>
      <c r="PVZ75"/>
      <c r="PWA75"/>
      <c r="PWB75"/>
      <c r="PWC75"/>
      <c r="PWD75"/>
      <c r="PWE75"/>
      <c r="PWF75"/>
      <c r="PWG75"/>
      <c r="PWH75"/>
      <c r="PWI75"/>
      <c r="PWJ75"/>
      <c r="PWK75"/>
      <c r="PWL75"/>
      <c r="PWM75"/>
      <c r="PWN75"/>
      <c r="PWO75"/>
      <c r="PWP75"/>
      <c r="PWQ75"/>
      <c r="PWR75"/>
      <c r="PWS75"/>
      <c r="PWT75"/>
      <c r="PWU75"/>
      <c r="PWV75"/>
      <c r="PWW75"/>
      <c r="PWX75"/>
      <c r="PWY75"/>
      <c r="PWZ75"/>
      <c r="PXA75"/>
      <c r="PXB75"/>
      <c r="PXC75"/>
      <c r="PXD75"/>
      <c r="PXE75"/>
      <c r="PXF75"/>
      <c r="PXG75"/>
      <c r="PXH75"/>
      <c r="PXI75"/>
      <c r="PXJ75"/>
      <c r="PXK75"/>
      <c r="PXL75"/>
      <c r="PXM75"/>
      <c r="PXN75"/>
      <c r="PXO75"/>
      <c r="PXP75"/>
      <c r="PXQ75"/>
      <c r="PXR75"/>
      <c r="PXS75"/>
      <c r="PXT75"/>
      <c r="PXU75"/>
      <c r="PXV75"/>
      <c r="PXW75"/>
      <c r="PXX75"/>
      <c r="PXY75"/>
      <c r="PXZ75"/>
      <c r="PYA75"/>
      <c r="PYB75"/>
      <c r="PYC75"/>
      <c r="PYD75"/>
      <c r="PYE75"/>
      <c r="PYF75"/>
      <c r="PYG75"/>
      <c r="PYH75"/>
      <c r="PYI75"/>
      <c r="PYJ75"/>
      <c r="PYK75"/>
      <c r="PYL75"/>
      <c r="PYM75"/>
      <c r="PYN75"/>
      <c r="PYO75"/>
      <c r="PYP75"/>
      <c r="PYQ75"/>
      <c r="PYR75"/>
      <c r="PYS75"/>
      <c r="PYT75"/>
      <c r="PYU75"/>
      <c r="PYV75"/>
      <c r="PYW75"/>
      <c r="PYX75"/>
      <c r="PYY75"/>
      <c r="PYZ75"/>
      <c r="PZA75"/>
      <c r="PZB75"/>
      <c r="PZC75"/>
      <c r="PZD75"/>
      <c r="PZE75"/>
      <c r="PZF75"/>
      <c r="PZG75"/>
      <c r="PZH75"/>
      <c r="PZI75"/>
      <c r="PZJ75"/>
      <c r="PZK75"/>
      <c r="PZL75"/>
      <c r="PZM75"/>
      <c r="PZN75"/>
      <c r="PZO75"/>
      <c r="PZP75"/>
      <c r="PZQ75"/>
      <c r="PZR75"/>
      <c r="PZS75"/>
      <c r="PZT75"/>
      <c r="PZU75"/>
      <c r="PZV75"/>
      <c r="PZW75"/>
      <c r="PZX75"/>
      <c r="PZY75"/>
      <c r="PZZ75"/>
      <c r="QAA75"/>
      <c r="QAB75"/>
      <c r="QAC75"/>
      <c r="QAD75"/>
      <c r="QAE75"/>
      <c r="QAF75"/>
      <c r="QAG75"/>
      <c r="QAH75"/>
      <c r="QAI75"/>
      <c r="QAJ75"/>
      <c r="QAK75"/>
      <c r="QAL75"/>
      <c r="QAM75"/>
      <c r="QAN75"/>
      <c r="QAO75"/>
      <c r="QAP75"/>
      <c r="QAQ75"/>
      <c r="QAR75"/>
      <c r="QAS75"/>
      <c r="QAT75"/>
      <c r="QAU75"/>
      <c r="QAV75"/>
      <c r="QAW75"/>
      <c r="QAX75"/>
      <c r="QAY75"/>
      <c r="QAZ75"/>
      <c r="QBA75"/>
      <c r="QBB75"/>
      <c r="QBC75"/>
      <c r="QBD75"/>
      <c r="QBE75"/>
      <c r="QBF75"/>
      <c r="QBG75"/>
      <c r="QBH75"/>
      <c r="QBI75"/>
      <c r="QBJ75"/>
      <c r="QBK75"/>
      <c r="QBL75"/>
      <c r="QBM75"/>
      <c r="QBN75"/>
      <c r="QBO75"/>
      <c r="QBP75"/>
      <c r="QBQ75"/>
      <c r="QBR75"/>
      <c r="QBS75"/>
      <c r="QBT75"/>
      <c r="QBU75"/>
      <c r="QBV75"/>
      <c r="QBW75"/>
      <c r="QBX75"/>
      <c r="QBY75"/>
      <c r="QBZ75"/>
      <c r="QCA75"/>
      <c r="QCB75"/>
      <c r="QCC75"/>
      <c r="QCD75"/>
      <c r="QCE75"/>
      <c r="QCF75"/>
      <c r="QCG75"/>
      <c r="QCH75"/>
      <c r="QCI75"/>
      <c r="QCJ75"/>
      <c r="QCK75"/>
      <c r="QCL75"/>
      <c r="QCM75"/>
      <c r="QCN75"/>
      <c r="QCO75"/>
      <c r="QCP75"/>
      <c r="QCQ75"/>
      <c r="QCR75"/>
      <c r="QCS75"/>
      <c r="QCT75"/>
      <c r="QCU75"/>
      <c r="QCV75"/>
      <c r="QCW75"/>
      <c r="QCX75"/>
      <c r="QCY75"/>
      <c r="QCZ75"/>
      <c r="QDA75"/>
      <c r="QDB75"/>
      <c r="QDC75"/>
      <c r="QDD75"/>
      <c r="QDE75"/>
      <c r="QDF75"/>
      <c r="QDG75"/>
      <c r="QDH75"/>
      <c r="QDI75"/>
      <c r="QDJ75"/>
      <c r="QDK75"/>
      <c r="QDL75"/>
      <c r="QDM75"/>
      <c r="QDN75"/>
      <c r="QDO75"/>
      <c r="QDP75"/>
      <c r="QDQ75"/>
      <c r="QDR75"/>
      <c r="QDS75"/>
      <c r="QDT75"/>
      <c r="QDU75"/>
      <c r="QDV75"/>
      <c r="QDW75"/>
      <c r="QDX75"/>
      <c r="QDY75"/>
      <c r="QDZ75"/>
      <c r="QEA75"/>
      <c r="QEB75"/>
      <c r="QEC75"/>
      <c r="QED75"/>
      <c r="QEE75"/>
      <c r="QEF75"/>
      <c r="QEG75"/>
      <c r="QEH75"/>
      <c r="QEI75"/>
      <c r="QEJ75"/>
      <c r="QEK75"/>
      <c r="QEL75"/>
      <c r="QEM75"/>
      <c r="QEN75"/>
      <c r="QEO75"/>
      <c r="QEP75"/>
      <c r="QEQ75"/>
      <c r="QER75"/>
      <c r="QES75"/>
      <c r="QET75"/>
      <c r="QEU75"/>
      <c r="QEV75"/>
      <c r="QEW75"/>
      <c r="QEX75"/>
      <c r="QEY75"/>
      <c r="QEZ75"/>
      <c r="QFA75"/>
      <c r="QFB75"/>
      <c r="QFC75"/>
      <c r="QFD75"/>
      <c r="QFE75"/>
      <c r="QFF75"/>
      <c r="QFG75"/>
      <c r="QFH75"/>
      <c r="QFI75"/>
      <c r="QFJ75"/>
      <c r="QFK75"/>
      <c r="QFL75"/>
      <c r="QFM75"/>
      <c r="QFN75"/>
      <c r="QFO75"/>
      <c r="QFP75"/>
      <c r="QFQ75"/>
      <c r="QFR75"/>
      <c r="QFS75"/>
      <c r="QFT75"/>
      <c r="QFU75"/>
      <c r="QFV75"/>
      <c r="QFW75"/>
      <c r="QFX75"/>
      <c r="QFY75"/>
      <c r="QFZ75"/>
      <c r="QGA75"/>
      <c r="QGB75"/>
      <c r="QGC75"/>
      <c r="QGD75"/>
      <c r="QGE75"/>
      <c r="QGF75"/>
      <c r="QGG75"/>
      <c r="QGH75"/>
      <c r="QGI75"/>
      <c r="QGJ75"/>
      <c r="QGK75"/>
      <c r="QGL75"/>
      <c r="QGM75"/>
      <c r="QGN75"/>
      <c r="QGO75"/>
      <c r="QGP75"/>
      <c r="QGQ75"/>
      <c r="QGR75"/>
      <c r="QGS75"/>
      <c r="QGT75"/>
      <c r="QGU75"/>
      <c r="QGV75"/>
      <c r="QGW75"/>
      <c r="QGX75"/>
      <c r="QGY75"/>
      <c r="QGZ75"/>
      <c r="QHA75"/>
      <c r="QHB75"/>
      <c r="QHC75"/>
      <c r="QHD75"/>
      <c r="QHE75"/>
      <c r="QHF75"/>
      <c r="QHG75"/>
      <c r="QHH75"/>
      <c r="QHI75"/>
      <c r="QHJ75"/>
      <c r="QHK75"/>
      <c r="QHL75"/>
      <c r="QHM75"/>
      <c r="QHN75"/>
      <c r="QHO75"/>
      <c r="QHP75"/>
      <c r="QHQ75"/>
      <c r="QHR75"/>
      <c r="QHS75"/>
      <c r="QHT75"/>
      <c r="QHU75"/>
      <c r="QHV75"/>
      <c r="QHW75"/>
      <c r="QHX75"/>
      <c r="QHY75"/>
      <c r="QHZ75"/>
      <c r="QIA75"/>
      <c r="QIB75"/>
      <c r="QIC75"/>
      <c r="QID75"/>
      <c r="QIE75"/>
      <c r="QIF75"/>
      <c r="QIG75"/>
      <c r="QIH75"/>
      <c r="QII75"/>
      <c r="QIJ75"/>
      <c r="QIK75"/>
      <c r="QIL75"/>
      <c r="QIM75"/>
      <c r="QIN75"/>
      <c r="QIO75"/>
      <c r="QIP75"/>
      <c r="QIQ75"/>
      <c r="QIR75"/>
      <c r="QIS75"/>
      <c r="QIT75"/>
      <c r="QIU75"/>
      <c r="QIV75"/>
      <c r="QIW75"/>
      <c r="QIX75"/>
      <c r="QIY75"/>
      <c r="QIZ75"/>
      <c r="QJA75"/>
      <c r="QJB75"/>
      <c r="QJC75"/>
      <c r="QJD75"/>
      <c r="QJE75"/>
      <c r="QJF75"/>
      <c r="QJG75"/>
      <c r="QJH75"/>
      <c r="QJI75"/>
      <c r="QJJ75"/>
      <c r="QJK75"/>
      <c r="QJL75"/>
      <c r="QJM75"/>
      <c r="QJN75"/>
      <c r="QJO75"/>
      <c r="QJP75"/>
      <c r="QJQ75"/>
      <c r="QJR75"/>
      <c r="QJS75"/>
      <c r="QJT75"/>
      <c r="QJU75"/>
      <c r="QJV75"/>
      <c r="QJW75"/>
      <c r="QJX75"/>
      <c r="QJY75"/>
      <c r="QJZ75"/>
      <c r="QKA75"/>
      <c r="QKB75"/>
      <c r="QKC75"/>
      <c r="QKD75"/>
      <c r="QKE75"/>
      <c r="QKF75"/>
      <c r="QKG75"/>
      <c r="QKH75"/>
      <c r="QKI75"/>
      <c r="QKJ75"/>
      <c r="QKK75"/>
      <c r="QKL75"/>
      <c r="QKM75"/>
      <c r="QKN75"/>
      <c r="QKO75"/>
      <c r="QKP75"/>
      <c r="QKQ75"/>
      <c r="QKR75"/>
      <c r="QKS75"/>
      <c r="QKT75"/>
      <c r="QKU75"/>
      <c r="QKV75"/>
      <c r="QKW75"/>
      <c r="QKX75"/>
      <c r="QKY75"/>
      <c r="QKZ75"/>
      <c r="QLA75"/>
      <c r="QLB75"/>
      <c r="QLC75"/>
      <c r="QLD75"/>
      <c r="QLE75"/>
      <c r="QLF75"/>
      <c r="QLG75"/>
      <c r="QLH75"/>
      <c r="QLI75"/>
      <c r="QLJ75"/>
      <c r="QLK75"/>
      <c r="QLL75"/>
      <c r="QLM75"/>
      <c r="QLN75"/>
      <c r="QLO75"/>
      <c r="QLP75"/>
      <c r="QLQ75"/>
      <c r="QLR75"/>
      <c r="QLS75"/>
      <c r="QLT75"/>
      <c r="QLU75"/>
      <c r="QLV75"/>
      <c r="QLW75"/>
      <c r="QLX75"/>
      <c r="QLY75"/>
      <c r="QLZ75"/>
      <c r="QMA75"/>
      <c r="QMB75"/>
      <c r="QMC75"/>
      <c r="QMD75"/>
      <c r="QME75"/>
      <c r="QMF75"/>
      <c r="QMG75"/>
      <c r="QMH75"/>
      <c r="QMI75"/>
      <c r="QMJ75"/>
      <c r="QMK75"/>
      <c r="QML75"/>
      <c r="QMM75"/>
      <c r="QMN75"/>
      <c r="QMO75"/>
      <c r="QMP75"/>
      <c r="QMQ75"/>
      <c r="QMR75"/>
      <c r="QMS75"/>
      <c r="QMT75"/>
      <c r="QMU75"/>
      <c r="QMV75"/>
      <c r="QMW75"/>
      <c r="QMX75"/>
      <c r="QMY75"/>
      <c r="QMZ75"/>
      <c r="QNA75"/>
      <c r="QNB75"/>
      <c r="QNC75"/>
      <c r="QND75"/>
      <c r="QNE75"/>
      <c r="QNF75"/>
      <c r="QNG75"/>
      <c r="QNH75"/>
      <c r="QNI75"/>
      <c r="QNJ75"/>
      <c r="QNK75"/>
      <c r="QNL75"/>
      <c r="QNM75"/>
      <c r="QNN75"/>
      <c r="QNO75"/>
      <c r="QNP75"/>
      <c r="QNQ75"/>
      <c r="QNR75"/>
      <c r="QNS75"/>
      <c r="QNT75"/>
      <c r="QNU75"/>
      <c r="QNV75"/>
      <c r="QNW75"/>
      <c r="QNX75"/>
      <c r="QNY75"/>
      <c r="QNZ75"/>
      <c r="QOA75"/>
      <c r="QOB75"/>
      <c r="QOC75"/>
      <c r="QOD75"/>
      <c r="QOE75"/>
      <c r="QOF75"/>
      <c r="QOG75"/>
      <c r="QOH75"/>
      <c r="QOI75"/>
      <c r="QOJ75"/>
      <c r="QOK75"/>
      <c r="QOL75"/>
      <c r="QOM75"/>
      <c r="QON75"/>
      <c r="QOO75"/>
      <c r="QOP75"/>
      <c r="QOQ75"/>
      <c r="QOR75"/>
      <c r="QOS75"/>
      <c r="QOT75"/>
      <c r="QOU75"/>
      <c r="QOV75"/>
      <c r="QOW75"/>
      <c r="QOX75"/>
      <c r="QOY75"/>
      <c r="QOZ75"/>
      <c r="QPA75"/>
      <c r="QPB75"/>
      <c r="QPC75"/>
      <c r="QPD75"/>
      <c r="QPE75"/>
      <c r="QPF75"/>
      <c r="QPG75"/>
      <c r="QPH75"/>
      <c r="QPI75"/>
      <c r="QPJ75"/>
      <c r="QPK75"/>
      <c r="QPL75"/>
      <c r="QPM75"/>
      <c r="QPN75"/>
      <c r="QPO75"/>
      <c r="QPP75"/>
      <c r="QPQ75"/>
      <c r="QPR75"/>
      <c r="QPS75"/>
      <c r="QPT75"/>
      <c r="QPU75"/>
      <c r="QPV75"/>
      <c r="QPW75"/>
      <c r="QPX75"/>
      <c r="QPY75"/>
      <c r="QPZ75"/>
      <c r="QQA75"/>
      <c r="QQB75"/>
      <c r="QQC75"/>
      <c r="QQD75"/>
      <c r="QQE75"/>
      <c r="QQF75"/>
      <c r="QQG75"/>
      <c r="QQH75"/>
      <c r="QQI75"/>
      <c r="QQJ75"/>
      <c r="QQK75"/>
      <c r="QQL75"/>
      <c r="QQM75"/>
      <c r="QQN75"/>
      <c r="QQO75"/>
      <c r="QQP75"/>
      <c r="QQQ75"/>
      <c r="QQR75"/>
      <c r="QQS75"/>
      <c r="QQT75"/>
      <c r="QQU75"/>
      <c r="QQV75"/>
      <c r="QQW75"/>
      <c r="QQX75"/>
      <c r="QQY75"/>
      <c r="QQZ75"/>
      <c r="QRA75"/>
      <c r="QRB75"/>
      <c r="QRC75"/>
      <c r="QRD75"/>
      <c r="QRE75"/>
      <c r="QRF75"/>
      <c r="QRG75"/>
      <c r="QRH75"/>
      <c r="QRI75"/>
      <c r="QRJ75"/>
      <c r="QRK75"/>
      <c r="QRL75"/>
      <c r="QRM75"/>
      <c r="QRN75"/>
      <c r="QRO75"/>
      <c r="QRP75"/>
      <c r="QRQ75"/>
      <c r="QRR75"/>
      <c r="QRS75"/>
      <c r="QRT75"/>
      <c r="QRU75"/>
      <c r="QRV75"/>
      <c r="QRW75"/>
      <c r="QRX75"/>
      <c r="QRY75"/>
      <c r="QRZ75"/>
      <c r="QSA75"/>
      <c r="QSB75"/>
      <c r="QSC75"/>
      <c r="QSD75"/>
      <c r="QSE75"/>
      <c r="QSF75"/>
      <c r="QSG75"/>
      <c r="QSH75"/>
      <c r="QSI75"/>
      <c r="QSJ75"/>
      <c r="QSK75"/>
      <c r="QSL75"/>
      <c r="QSM75"/>
      <c r="QSN75"/>
      <c r="QSO75"/>
      <c r="QSP75"/>
      <c r="QSQ75"/>
      <c r="QSR75"/>
      <c r="QSS75"/>
      <c r="QST75"/>
      <c r="QSU75"/>
      <c r="QSV75"/>
      <c r="QSW75"/>
      <c r="QSX75"/>
      <c r="QSY75"/>
      <c r="QSZ75"/>
      <c r="QTA75"/>
      <c r="QTB75"/>
      <c r="QTC75"/>
      <c r="QTD75"/>
      <c r="QTE75"/>
      <c r="QTF75"/>
      <c r="QTG75"/>
      <c r="QTH75"/>
      <c r="QTI75"/>
      <c r="QTJ75"/>
      <c r="QTK75"/>
      <c r="QTL75"/>
      <c r="QTM75"/>
      <c r="QTN75"/>
      <c r="QTO75"/>
      <c r="QTP75"/>
      <c r="QTQ75"/>
      <c r="QTR75"/>
      <c r="QTS75"/>
      <c r="QTT75"/>
      <c r="QTU75"/>
      <c r="QTV75"/>
      <c r="QTW75"/>
      <c r="QTX75"/>
      <c r="QTY75"/>
      <c r="QTZ75"/>
      <c r="QUA75"/>
      <c r="QUB75"/>
      <c r="QUC75"/>
      <c r="QUD75"/>
      <c r="QUE75"/>
      <c r="QUF75"/>
      <c r="QUG75"/>
      <c r="QUH75"/>
      <c r="QUI75"/>
      <c r="QUJ75"/>
      <c r="QUK75"/>
      <c r="QUL75"/>
      <c r="QUM75"/>
      <c r="QUN75"/>
      <c r="QUO75"/>
      <c r="QUP75"/>
      <c r="QUQ75"/>
      <c r="QUR75"/>
      <c r="QUS75"/>
      <c r="QUT75"/>
      <c r="QUU75"/>
      <c r="QUV75"/>
      <c r="QUW75"/>
      <c r="QUX75"/>
      <c r="QUY75"/>
      <c r="QUZ75"/>
      <c r="QVA75"/>
      <c r="QVB75"/>
      <c r="QVC75"/>
      <c r="QVD75"/>
      <c r="QVE75"/>
      <c r="QVF75"/>
      <c r="QVG75"/>
      <c r="QVH75"/>
      <c r="QVI75"/>
      <c r="QVJ75"/>
      <c r="QVK75"/>
      <c r="QVL75"/>
      <c r="QVM75"/>
      <c r="QVN75"/>
      <c r="QVO75"/>
      <c r="QVP75"/>
      <c r="QVQ75"/>
      <c r="QVR75"/>
      <c r="QVS75"/>
      <c r="QVT75"/>
      <c r="QVU75"/>
      <c r="QVV75"/>
      <c r="QVW75"/>
      <c r="QVX75"/>
      <c r="QVY75"/>
      <c r="QVZ75"/>
      <c r="QWA75"/>
      <c r="QWB75"/>
      <c r="QWC75"/>
      <c r="QWD75"/>
      <c r="QWE75"/>
      <c r="QWF75"/>
      <c r="QWG75"/>
      <c r="QWH75"/>
      <c r="QWI75"/>
      <c r="QWJ75"/>
      <c r="QWK75"/>
      <c r="QWL75"/>
      <c r="QWM75"/>
      <c r="QWN75"/>
      <c r="QWO75"/>
      <c r="QWP75"/>
      <c r="QWQ75"/>
      <c r="QWR75"/>
      <c r="QWS75"/>
      <c r="QWT75"/>
      <c r="QWU75"/>
      <c r="QWV75"/>
      <c r="QWW75"/>
      <c r="QWX75"/>
      <c r="QWY75"/>
      <c r="QWZ75"/>
      <c r="QXA75"/>
      <c r="QXB75"/>
      <c r="QXC75"/>
      <c r="QXD75"/>
      <c r="QXE75"/>
      <c r="QXF75"/>
      <c r="QXG75"/>
      <c r="QXH75"/>
      <c r="QXI75"/>
      <c r="QXJ75"/>
      <c r="QXK75"/>
      <c r="QXL75"/>
      <c r="QXM75"/>
      <c r="QXN75"/>
      <c r="QXO75"/>
      <c r="QXP75"/>
      <c r="QXQ75"/>
      <c r="QXR75"/>
      <c r="QXS75"/>
      <c r="QXT75"/>
      <c r="QXU75"/>
      <c r="QXV75"/>
      <c r="QXW75"/>
      <c r="QXX75"/>
      <c r="QXY75"/>
      <c r="QXZ75"/>
      <c r="QYA75"/>
      <c r="QYB75"/>
      <c r="QYC75"/>
      <c r="QYD75"/>
      <c r="QYE75"/>
      <c r="QYF75"/>
      <c r="QYG75"/>
      <c r="QYH75"/>
      <c r="QYI75"/>
      <c r="QYJ75"/>
      <c r="QYK75"/>
      <c r="QYL75"/>
      <c r="QYM75"/>
      <c r="QYN75"/>
      <c r="QYO75"/>
      <c r="QYP75"/>
      <c r="QYQ75"/>
      <c r="QYR75"/>
      <c r="QYS75"/>
      <c r="QYT75"/>
      <c r="QYU75"/>
      <c r="QYV75"/>
      <c r="QYW75"/>
      <c r="QYX75"/>
      <c r="QYY75"/>
      <c r="QYZ75"/>
      <c r="QZA75"/>
      <c r="QZB75"/>
      <c r="QZC75"/>
      <c r="QZD75"/>
      <c r="QZE75"/>
      <c r="QZF75"/>
      <c r="QZG75"/>
      <c r="QZH75"/>
      <c r="QZI75"/>
      <c r="QZJ75"/>
      <c r="QZK75"/>
      <c r="QZL75"/>
      <c r="QZM75"/>
      <c r="QZN75"/>
      <c r="QZO75"/>
      <c r="QZP75"/>
      <c r="QZQ75"/>
      <c r="QZR75"/>
      <c r="QZS75"/>
      <c r="QZT75"/>
      <c r="QZU75"/>
      <c r="QZV75"/>
      <c r="QZW75"/>
      <c r="QZX75"/>
      <c r="QZY75"/>
      <c r="QZZ75"/>
      <c r="RAA75"/>
      <c r="RAB75"/>
      <c r="RAC75"/>
      <c r="RAD75"/>
      <c r="RAE75"/>
      <c r="RAF75"/>
      <c r="RAG75"/>
      <c r="RAH75"/>
      <c r="RAI75"/>
      <c r="RAJ75"/>
      <c r="RAK75"/>
      <c r="RAL75"/>
      <c r="RAM75"/>
      <c r="RAN75"/>
      <c r="RAO75"/>
      <c r="RAP75"/>
      <c r="RAQ75"/>
      <c r="RAR75"/>
      <c r="RAS75"/>
      <c r="RAT75"/>
      <c r="RAU75"/>
      <c r="RAV75"/>
      <c r="RAW75"/>
      <c r="RAX75"/>
      <c r="RAY75"/>
      <c r="RAZ75"/>
      <c r="RBA75"/>
      <c r="RBB75"/>
      <c r="RBC75"/>
      <c r="RBD75"/>
      <c r="RBE75"/>
      <c r="RBF75"/>
      <c r="RBG75"/>
      <c r="RBH75"/>
      <c r="RBI75"/>
      <c r="RBJ75"/>
      <c r="RBK75"/>
      <c r="RBL75"/>
      <c r="RBM75"/>
      <c r="RBN75"/>
      <c r="RBO75"/>
      <c r="RBP75"/>
      <c r="RBQ75"/>
      <c r="RBR75"/>
      <c r="RBS75"/>
      <c r="RBT75"/>
      <c r="RBU75"/>
      <c r="RBV75"/>
      <c r="RBW75"/>
      <c r="RBX75"/>
      <c r="RBY75"/>
      <c r="RBZ75"/>
      <c r="RCA75"/>
      <c r="RCB75"/>
      <c r="RCC75"/>
      <c r="RCD75"/>
      <c r="RCE75"/>
      <c r="RCF75"/>
      <c r="RCG75"/>
      <c r="RCH75"/>
      <c r="RCI75"/>
      <c r="RCJ75"/>
      <c r="RCK75"/>
      <c r="RCL75"/>
      <c r="RCM75"/>
      <c r="RCN75"/>
      <c r="RCO75"/>
      <c r="RCP75"/>
      <c r="RCQ75"/>
      <c r="RCR75"/>
      <c r="RCS75"/>
      <c r="RCT75"/>
      <c r="RCU75"/>
      <c r="RCV75"/>
      <c r="RCW75"/>
      <c r="RCX75"/>
      <c r="RCY75"/>
      <c r="RCZ75"/>
      <c r="RDA75"/>
      <c r="RDB75"/>
      <c r="RDC75"/>
      <c r="RDD75"/>
      <c r="RDE75"/>
      <c r="RDF75"/>
      <c r="RDG75"/>
      <c r="RDH75"/>
      <c r="RDI75"/>
      <c r="RDJ75"/>
      <c r="RDK75"/>
      <c r="RDL75"/>
      <c r="RDM75"/>
      <c r="RDN75"/>
      <c r="RDO75"/>
      <c r="RDP75"/>
      <c r="RDQ75"/>
      <c r="RDR75"/>
      <c r="RDS75"/>
      <c r="RDT75"/>
      <c r="RDU75"/>
      <c r="RDV75"/>
      <c r="RDW75"/>
      <c r="RDX75"/>
      <c r="RDY75"/>
      <c r="RDZ75"/>
      <c r="REA75"/>
      <c r="REB75"/>
      <c r="REC75"/>
      <c r="RED75"/>
      <c r="REE75"/>
      <c r="REF75"/>
      <c r="REG75"/>
      <c r="REH75"/>
      <c r="REI75"/>
      <c r="REJ75"/>
      <c r="REK75"/>
      <c r="REL75"/>
      <c r="REM75"/>
      <c r="REN75"/>
      <c r="REO75"/>
      <c r="REP75"/>
      <c r="REQ75"/>
      <c r="RER75"/>
      <c r="RES75"/>
      <c r="RET75"/>
      <c r="REU75"/>
      <c r="REV75"/>
      <c r="REW75"/>
      <c r="REX75"/>
      <c r="REY75"/>
      <c r="REZ75"/>
      <c r="RFA75"/>
      <c r="RFB75"/>
      <c r="RFC75"/>
      <c r="RFD75"/>
      <c r="RFE75"/>
      <c r="RFF75"/>
      <c r="RFG75"/>
      <c r="RFH75"/>
      <c r="RFI75"/>
      <c r="RFJ75"/>
      <c r="RFK75"/>
      <c r="RFL75"/>
      <c r="RFM75"/>
      <c r="RFN75"/>
      <c r="RFO75"/>
      <c r="RFP75"/>
      <c r="RFQ75"/>
      <c r="RFR75"/>
      <c r="RFS75"/>
      <c r="RFT75"/>
      <c r="RFU75"/>
      <c r="RFV75"/>
      <c r="RFW75"/>
      <c r="RFX75"/>
      <c r="RFY75"/>
      <c r="RFZ75"/>
      <c r="RGA75"/>
      <c r="RGB75"/>
      <c r="RGC75"/>
      <c r="RGD75"/>
      <c r="RGE75"/>
      <c r="RGF75"/>
      <c r="RGG75"/>
      <c r="RGH75"/>
      <c r="RGI75"/>
      <c r="RGJ75"/>
      <c r="RGK75"/>
      <c r="RGL75"/>
      <c r="RGM75"/>
      <c r="RGN75"/>
      <c r="RGO75"/>
      <c r="RGP75"/>
      <c r="RGQ75"/>
      <c r="RGR75"/>
      <c r="RGS75"/>
      <c r="RGT75"/>
      <c r="RGU75"/>
      <c r="RGV75"/>
      <c r="RGW75"/>
      <c r="RGX75"/>
      <c r="RGY75"/>
      <c r="RGZ75"/>
      <c r="RHA75"/>
      <c r="RHB75"/>
      <c r="RHC75"/>
      <c r="RHD75"/>
      <c r="RHE75"/>
      <c r="RHF75"/>
      <c r="RHG75"/>
      <c r="RHH75"/>
      <c r="RHI75"/>
      <c r="RHJ75"/>
      <c r="RHK75"/>
      <c r="RHL75"/>
      <c r="RHM75"/>
      <c r="RHN75"/>
      <c r="RHO75"/>
      <c r="RHP75"/>
      <c r="RHQ75"/>
      <c r="RHR75"/>
      <c r="RHS75"/>
      <c r="RHT75"/>
      <c r="RHU75"/>
      <c r="RHV75"/>
      <c r="RHW75"/>
      <c r="RHX75"/>
      <c r="RHY75"/>
      <c r="RHZ75"/>
      <c r="RIA75"/>
      <c r="RIB75"/>
      <c r="RIC75"/>
      <c r="RID75"/>
      <c r="RIE75"/>
      <c r="RIF75"/>
      <c r="RIG75"/>
      <c r="RIH75"/>
      <c r="RII75"/>
      <c r="RIJ75"/>
      <c r="RIK75"/>
      <c r="RIL75"/>
      <c r="RIM75"/>
      <c r="RIN75"/>
      <c r="RIO75"/>
      <c r="RIP75"/>
      <c r="RIQ75"/>
      <c r="RIR75"/>
      <c r="RIS75"/>
      <c r="RIT75"/>
      <c r="RIU75"/>
      <c r="RIV75"/>
      <c r="RIW75"/>
      <c r="RIX75"/>
      <c r="RIY75"/>
      <c r="RIZ75"/>
      <c r="RJA75"/>
      <c r="RJB75"/>
      <c r="RJC75"/>
      <c r="RJD75"/>
      <c r="RJE75"/>
      <c r="RJF75"/>
      <c r="RJG75"/>
      <c r="RJH75"/>
      <c r="RJI75"/>
      <c r="RJJ75"/>
      <c r="RJK75"/>
      <c r="RJL75"/>
      <c r="RJM75"/>
      <c r="RJN75"/>
      <c r="RJO75"/>
      <c r="RJP75"/>
      <c r="RJQ75"/>
      <c r="RJR75"/>
      <c r="RJS75"/>
      <c r="RJT75"/>
      <c r="RJU75"/>
      <c r="RJV75"/>
      <c r="RJW75"/>
      <c r="RJX75"/>
      <c r="RJY75"/>
      <c r="RJZ75"/>
      <c r="RKA75"/>
      <c r="RKB75"/>
      <c r="RKC75"/>
      <c r="RKD75"/>
      <c r="RKE75"/>
      <c r="RKF75"/>
      <c r="RKG75"/>
      <c r="RKH75"/>
      <c r="RKI75"/>
      <c r="RKJ75"/>
      <c r="RKK75"/>
      <c r="RKL75"/>
      <c r="RKM75"/>
      <c r="RKN75"/>
      <c r="RKO75"/>
      <c r="RKP75"/>
      <c r="RKQ75"/>
      <c r="RKR75"/>
      <c r="RKS75"/>
      <c r="RKT75"/>
      <c r="RKU75"/>
      <c r="RKV75"/>
      <c r="RKW75"/>
      <c r="RKX75"/>
      <c r="RKY75"/>
      <c r="RKZ75"/>
      <c r="RLA75"/>
      <c r="RLB75"/>
      <c r="RLC75"/>
      <c r="RLD75"/>
      <c r="RLE75"/>
      <c r="RLF75"/>
      <c r="RLG75"/>
      <c r="RLH75"/>
      <c r="RLI75"/>
      <c r="RLJ75"/>
      <c r="RLK75"/>
      <c r="RLL75"/>
      <c r="RLM75"/>
      <c r="RLN75"/>
      <c r="RLO75"/>
      <c r="RLP75"/>
      <c r="RLQ75"/>
      <c r="RLR75"/>
      <c r="RLS75"/>
      <c r="RLT75"/>
      <c r="RLU75"/>
      <c r="RLV75"/>
      <c r="RLW75"/>
      <c r="RLX75"/>
      <c r="RLY75"/>
      <c r="RLZ75"/>
      <c r="RMA75"/>
      <c r="RMB75"/>
      <c r="RMC75"/>
      <c r="RMD75"/>
      <c r="RME75"/>
      <c r="RMF75"/>
      <c r="RMG75"/>
      <c r="RMH75"/>
      <c r="RMI75"/>
      <c r="RMJ75"/>
      <c r="RMK75"/>
      <c r="RML75"/>
      <c r="RMM75"/>
      <c r="RMN75"/>
      <c r="RMO75"/>
      <c r="RMP75"/>
      <c r="RMQ75"/>
      <c r="RMR75"/>
      <c r="RMS75"/>
      <c r="RMT75"/>
      <c r="RMU75"/>
      <c r="RMV75"/>
      <c r="RMW75"/>
      <c r="RMX75"/>
      <c r="RMY75"/>
      <c r="RMZ75"/>
      <c r="RNA75"/>
      <c r="RNB75"/>
      <c r="RNC75"/>
      <c r="RND75"/>
      <c r="RNE75"/>
      <c r="RNF75"/>
      <c r="RNG75"/>
      <c r="RNH75"/>
      <c r="RNI75"/>
      <c r="RNJ75"/>
      <c r="RNK75"/>
      <c r="RNL75"/>
      <c r="RNM75"/>
      <c r="RNN75"/>
      <c r="RNO75"/>
      <c r="RNP75"/>
      <c r="RNQ75"/>
      <c r="RNR75"/>
      <c r="RNS75"/>
      <c r="RNT75"/>
      <c r="RNU75"/>
      <c r="RNV75"/>
      <c r="RNW75"/>
      <c r="RNX75"/>
      <c r="RNY75"/>
      <c r="RNZ75"/>
      <c r="ROA75"/>
      <c r="ROB75"/>
      <c r="ROC75"/>
      <c r="ROD75"/>
      <c r="ROE75"/>
      <c r="ROF75"/>
      <c r="ROG75"/>
      <c r="ROH75"/>
      <c r="ROI75"/>
      <c r="ROJ75"/>
      <c r="ROK75"/>
      <c r="ROL75"/>
      <c r="ROM75"/>
      <c r="RON75"/>
      <c r="ROO75"/>
      <c r="ROP75"/>
      <c r="ROQ75"/>
      <c r="ROR75"/>
      <c r="ROS75"/>
      <c r="ROT75"/>
      <c r="ROU75"/>
      <c r="ROV75"/>
      <c r="ROW75"/>
      <c r="ROX75"/>
      <c r="ROY75"/>
      <c r="ROZ75"/>
      <c r="RPA75"/>
      <c r="RPB75"/>
      <c r="RPC75"/>
      <c r="RPD75"/>
      <c r="RPE75"/>
      <c r="RPF75"/>
      <c r="RPG75"/>
      <c r="RPH75"/>
      <c r="RPI75"/>
      <c r="RPJ75"/>
      <c r="RPK75"/>
      <c r="RPL75"/>
      <c r="RPM75"/>
      <c r="RPN75"/>
      <c r="RPO75"/>
      <c r="RPP75"/>
      <c r="RPQ75"/>
      <c r="RPR75"/>
      <c r="RPS75"/>
      <c r="RPT75"/>
      <c r="RPU75"/>
      <c r="RPV75"/>
      <c r="RPW75"/>
      <c r="RPX75"/>
      <c r="RPY75"/>
      <c r="RPZ75"/>
      <c r="RQA75"/>
      <c r="RQB75"/>
      <c r="RQC75"/>
      <c r="RQD75"/>
      <c r="RQE75"/>
      <c r="RQF75"/>
      <c r="RQG75"/>
      <c r="RQH75"/>
      <c r="RQI75"/>
      <c r="RQJ75"/>
      <c r="RQK75"/>
      <c r="RQL75"/>
      <c r="RQM75"/>
      <c r="RQN75"/>
      <c r="RQO75"/>
      <c r="RQP75"/>
      <c r="RQQ75"/>
      <c r="RQR75"/>
      <c r="RQS75"/>
      <c r="RQT75"/>
      <c r="RQU75"/>
      <c r="RQV75"/>
      <c r="RQW75"/>
      <c r="RQX75"/>
      <c r="RQY75"/>
      <c r="RQZ75"/>
      <c r="RRA75"/>
      <c r="RRB75"/>
      <c r="RRC75"/>
      <c r="RRD75"/>
      <c r="RRE75"/>
      <c r="RRF75"/>
      <c r="RRG75"/>
      <c r="RRH75"/>
      <c r="RRI75"/>
      <c r="RRJ75"/>
      <c r="RRK75"/>
      <c r="RRL75"/>
      <c r="RRM75"/>
      <c r="RRN75"/>
      <c r="RRO75"/>
      <c r="RRP75"/>
      <c r="RRQ75"/>
      <c r="RRR75"/>
      <c r="RRS75"/>
      <c r="RRT75"/>
      <c r="RRU75"/>
      <c r="RRV75"/>
      <c r="RRW75"/>
      <c r="RRX75"/>
      <c r="RRY75"/>
      <c r="RRZ75"/>
      <c r="RSA75"/>
      <c r="RSB75"/>
      <c r="RSC75"/>
      <c r="RSD75"/>
      <c r="RSE75"/>
      <c r="RSF75"/>
      <c r="RSG75"/>
      <c r="RSH75"/>
      <c r="RSI75"/>
      <c r="RSJ75"/>
      <c r="RSK75"/>
      <c r="RSL75"/>
      <c r="RSM75"/>
      <c r="RSN75"/>
      <c r="RSO75"/>
      <c r="RSP75"/>
      <c r="RSQ75"/>
      <c r="RSR75"/>
      <c r="RSS75"/>
      <c r="RST75"/>
      <c r="RSU75"/>
      <c r="RSV75"/>
      <c r="RSW75"/>
      <c r="RSX75"/>
      <c r="RSY75"/>
      <c r="RSZ75"/>
      <c r="RTA75"/>
      <c r="RTB75"/>
      <c r="RTC75"/>
      <c r="RTD75"/>
      <c r="RTE75"/>
      <c r="RTF75"/>
      <c r="RTG75"/>
      <c r="RTH75"/>
      <c r="RTI75"/>
      <c r="RTJ75"/>
      <c r="RTK75"/>
      <c r="RTL75"/>
      <c r="RTM75"/>
      <c r="RTN75"/>
      <c r="RTO75"/>
      <c r="RTP75"/>
      <c r="RTQ75"/>
      <c r="RTR75"/>
      <c r="RTS75"/>
      <c r="RTT75"/>
      <c r="RTU75"/>
      <c r="RTV75"/>
      <c r="RTW75"/>
      <c r="RTX75"/>
      <c r="RTY75"/>
      <c r="RTZ75"/>
      <c r="RUA75"/>
      <c r="RUB75"/>
      <c r="RUC75"/>
      <c r="RUD75"/>
      <c r="RUE75"/>
      <c r="RUF75"/>
      <c r="RUG75"/>
      <c r="RUH75"/>
      <c r="RUI75"/>
      <c r="RUJ75"/>
      <c r="RUK75"/>
      <c r="RUL75"/>
      <c r="RUM75"/>
      <c r="RUN75"/>
      <c r="RUO75"/>
      <c r="RUP75"/>
      <c r="RUQ75"/>
      <c r="RUR75"/>
      <c r="RUS75"/>
      <c r="RUT75"/>
      <c r="RUU75"/>
      <c r="RUV75"/>
      <c r="RUW75"/>
      <c r="RUX75"/>
      <c r="RUY75"/>
      <c r="RUZ75"/>
      <c r="RVA75"/>
      <c r="RVB75"/>
      <c r="RVC75"/>
      <c r="RVD75"/>
      <c r="RVE75"/>
      <c r="RVF75"/>
      <c r="RVG75"/>
      <c r="RVH75"/>
      <c r="RVI75"/>
      <c r="RVJ75"/>
      <c r="RVK75"/>
      <c r="RVL75"/>
      <c r="RVM75"/>
      <c r="RVN75"/>
      <c r="RVO75"/>
      <c r="RVP75"/>
      <c r="RVQ75"/>
      <c r="RVR75"/>
      <c r="RVS75"/>
      <c r="RVT75"/>
      <c r="RVU75"/>
      <c r="RVV75"/>
      <c r="RVW75"/>
      <c r="RVX75"/>
      <c r="RVY75"/>
      <c r="RVZ75"/>
      <c r="RWA75"/>
      <c r="RWB75"/>
      <c r="RWC75"/>
      <c r="RWD75"/>
      <c r="RWE75"/>
      <c r="RWF75"/>
      <c r="RWG75"/>
      <c r="RWH75"/>
      <c r="RWI75"/>
      <c r="RWJ75"/>
      <c r="RWK75"/>
      <c r="RWL75"/>
      <c r="RWM75"/>
      <c r="RWN75"/>
      <c r="RWO75"/>
      <c r="RWP75"/>
      <c r="RWQ75"/>
      <c r="RWR75"/>
      <c r="RWS75"/>
      <c r="RWT75"/>
      <c r="RWU75"/>
      <c r="RWV75"/>
      <c r="RWW75"/>
      <c r="RWX75"/>
      <c r="RWY75"/>
      <c r="RWZ75"/>
      <c r="RXA75"/>
      <c r="RXB75"/>
      <c r="RXC75"/>
      <c r="RXD75"/>
      <c r="RXE75"/>
      <c r="RXF75"/>
      <c r="RXG75"/>
      <c r="RXH75"/>
      <c r="RXI75"/>
      <c r="RXJ75"/>
      <c r="RXK75"/>
      <c r="RXL75"/>
      <c r="RXM75"/>
      <c r="RXN75"/>
      <c r="RXO75"/>
      <c r="RXP75"/>
      <c r="RXQ75"/>
      <c r="RXR75"/>
      <c r="RXS75"/>
      <c r="RXT75"/>
      <c r="RXU75"/>
      <c r="RXV75"/>
      <c r="RXW75"/>
      <c r="RXX75"/>
      <c r="RXY75"/>
      <c r="RXZ75"/>
      <c r="RYA75"/>
      <c r="RYB75"/>
      <c r="RYC75"/>
      <c r="RYD75"/>
      <c r="RYE75"/>
      <c r="RYF75"/>
      <c r="RYG75"/>
      <c r="RYH75"/>
      <c r="RYI75"/>
      <c r="RYJ75"/>
      <c r="RYK75"/>
      <c r="RYL75"/>
      <c r="RYM75"/>
      <c r="RYN75"/>
      <c r="RYO75"/>
      <c r="RYP75"/>
      <c r="RYQ75"/>
      <c r="RYR75"/>
      <c r="RYS75"/>
      <c r="RYT75"/>
      <c r="RYU75"/>
      <c r="RYV75"/>
      <c r="RYW75"/>
      <c r="RYX75"/>
      <c r="RYY75"/>
      <c r="RYZ75"/>
      <c r="RZA75"/>
      <c r="RZB75"/>
      <c r="RZC75"/>
      <c r="RZD75"/>
      <c r="RZE75"/>
      <c r="RZF75"/>
      <c r="RZG75"/>
      <c r="RZH75"/>
      <c r="RZI75"/>
      <c r="RZJ75"/>
      <c r="RZK75"/>
      <c r="RZL75"/>
      <c r="RZM75"/>
      <c r="RZN75"/>
      <c r="RZO75"/>
      <c r="RZP75"/>
      <c r="RZQ75"/>
      <c r="RZR75"/>
      <c r="RZS75"/>
      <c r="RZT75"/>
      <c r="RZU75"/>
      <c r="RZV75"/>
      <c r="RZW75"/>
      <c r="RZX75"/>
      <c r="RZY75"/>
      <c r="RZZ75"/>
      <c r="SAA75"/>
      <c r="SAB75"/>
      <c r="SAC75"/>
      <c r="SAD75"/>
      <c r="SAE75"/>
      <c r="SAF75"/>
      <c r="SAG75"/>
      <c r="SAH75"/>
      <c r="SAI75"/>
      <c r="SAJ75"/>
      <c r="SAK75"/>
      <c r="SAL75"/>
      <c r="SAM75"/>
      <c r="SAN75"/>
      <c r="SAO75"/>
      <c r="SAP75"/>
      <c r="SAQ75"/>
      <c r="SAR75"/>
      <c r="SAS75"/>
      <c r="SAT75"/>
      <c r="SAU75"/>
      <c r="SAV75"/>
      <c r="SAW75"/>
      <c r="SAX75"/>
      <c r="SAY75"/>
      <c r="SAZ75"/>
      <c r="SBA75"/>
      <c r="SBB75"/>
      <c r="SBC75"/>
      <c r="SBD75"/>
      <c r="SBE75"/>
      <c r="SBF75"/>
      <c r="SBG75"/>
      <c r="SBH75"/>
      <c r="SBI75"/>
      <c r="SBJ75"/>
      <c r="SBK75"/>
      <c r="SBL75"/>
      <c r="SBM75"/>
      <c r="SBN75"/>
      <c r="SBO75"/>
      <c r="SBP75"/>
      <c r="SBQ75"/>
      <c r="SBR75"/>
      <c r="SBS75"/>
      <c r="SBT75"/>
      <c r="SBU75"/>
      <c r="SBV75"/>
      <c r="SBW75"/>
      <c r="SBX75"/>
      <c r="SBY75"/>
      <c r="SBZ75"/>
      <c r="SCA75"/>
      <c r="SCB75"/>
      <c r="SCC75"/>
      <c r="SCD75"/>
      <c r="SCE75"/>
      <c r="SCF75"/>
      <c r="SCG75"/>
      <c r="SCH75"/>
      <c r="SCI75"/>
      <c r="SCJ75"/>
      <c r="SCK75"/>
      <c r="SCL75"/>
      <c r="SCM75"/>
      <c r="SCN75"/>
      <c r="SCO75"/>
      <c r="SCP75"/>
      <c r="SCQ75"/>
      <c r="SCR75"/>
      <c r="SCS75"/>
      <c r="SCT75"/>
      <c r="SCU75"/>
      <c r="SCV75"/>
      <c r="SCW75"/>
      <c r="SCX75"/>
      <c r="SCY75"/>
      <c r="SCZ75"/>
      <c r="SDA75"/>
      <c r="SDB75"/>
      <c r="SDC75"/>
      <c r="SDD75"/>
      <c r="SDE75"/>
      <c r="SDF75"/>
      <c r="SDG75"/>
      <c r="SDH75"/>
      <c r="SDI75"/>
      <c r="SDJ75"/>
      <c r="SDK75"/>
      <c r="SDL75"/>
      <c r="SDM75"/>
      <c r="SDN75"/>
      <c r="SDO75"/>
      <c r="SDP75"/>
      <c r="SDQ75"/>
      <c r="SDR75"/>
      <c r="SDS75"/>
      <c r="SDT75"/>
      <c r="SDU75"/>
      <c r="SDV75"/>
      <c r="SDW75"/>
      <c r="SDX75"/>
      <c r="SDY75"/>
      <c r="SDZ75"/>
      <c r="SEA75"/>
      <c r="SEB75"/>
      <c r="SEC75"/>
      <c r="SED75"/>
      <c r="SEE75"/>
      <c r="SEF75"/>
      <c r="SEG75"/>
      <c r="SEH75"/>
      <c r="SEI75"/>
      <c r="SEJ75"/>
      <c r="SEK75"/>
      <c r="SEL75"/>
      <c r="SEM75"/>
      <c r="SEN75"/>
      <c r="SEO75"/>
      <c r="SEP75"/>
      <c r="SEQ75"/>
      <c r="SER75"/>
      <c r="SES75"/>
      <c r="SET75"/>
      <c r="SEU75"/>
      <c r="SEV75"/>
      <c r="SEW75"/>
      <c r="SEX75"/>
      <c r="SEY75"/>
      <c r="SEZ75"/>
      <c r="SFA75"/>
      <c r="SFB75"/>
      <c r="SFC75"/>
      <c r="SFD75"/>
      <c r="SFE75"/>
      <c r="SFF75"/>
      <c r="SFG75"/>
      <c r="SFH75"/>
      <c r="SFI75"/>
      <c r="SFJ75"/>
      <c r="SFK75"/>
      <c r="SFL75"/>
      <c r="SFM75"/>
      <c r="SFN75"/>
      <c r="SFO75"/>
      <c r="SFP75"/>
      <c r="SFQ75"/>
      <c r="SFR75"/>
      <c r="SFS75"/>
      <c r="SFT75"/>
      <c r="SFU75"/>
      <c r="SFV75"/>
      <c r="SFW75"/>
      <c r="SFX75"/>
      <c r="SFY75"/>
      <c r="SFZ75"/>
      <c r="SGA75"/>
      <c r="SGB75"/>
      <c r="SGC75"/>
      <c r="SGD75"/>
      <c r="SGE75"/>
      <c r="SGF75"/>
      <c r="SGG75"/>
      <c r="SGH75"/>
      <c r="SGI75"/>
      <c r="SGJ75"/>
      <c r="SGK75"/>
      <c r="SGL75"/>
      <c r="SGM75"/>
      <c r="SGN75"/>
      <c r="SGO75"/>
      <c r="SGP75"/>
      <c r="SGQ75"/>
      <c r="SGR75"/>
      <c r="SGS75"/>
      <c r="SGT75"/>
      <c r="SGU75"/>
      <c r="SGV75"/>
      <c r="SGW75"/>
      <c r="SGX75"/>
      <c r="SGY75"/>
      <c r="SGZ75"/>
      <c r="SHA75"/>
      <c r="SHB75"/>
      <c r="SHC75"/>
      <c r="SHD75"/>
      <c r="SHE75"/>
      <c r="SHF75"/>
      <c r="SHG75"/>
      <c r="SHH75"/>
      <c r="SHI75"/>
      <c r="SHJ75"/>
      <c r="SHK75"/>
      <c r="SHL75"/>
      <c r="SHM75"/>
      <c r="SHN75"/>
      <c r="SHO75"/>
      <c r="SHP75"/>
      <c r="SHQ75"/>
      <c r="SHR75"/>
      <c r="SHS75"/>
      <c r="SHT75"/>
      <c r="SHU75"/>
      <c r="SHV75"/>
      <c r="SHW75"/>
      <c r="SHX75"/>
      <c r="SHY75"/>
      <c r="SHZ75"/>
      <c r="SIA75"/>
      <c r="SIB75"/>
      <c r="SIC75"/>
      <c r="SID75"/>
      <c r="SIE75"/>
      <c r="SIF75"/>
      <c r="SIG75"/>
      <c r="SIH75"/>
      <c r="SII75"/>
      <c r="SIJ75"/>
      <c r="SIK75"/>
      <c r="SIL75"/>
      <c r="SIM75"/>
      <c r="SIN75"/>
      <c r="SIO75"/>
      <c r="SIP75"/>
      <c r="SIQ75"/>
      <c r="SIR75"/>
      <c r="SIS75"/>
      <c r="SIT75"/>
      <c r="SIU75"/>
      <c r="SIV75"/>
      <c r="SIW75"/>
      <c r="SIX75"/>
      <c r="SIY75"/>
      <c r="SIZ75"/>
      <c r="SJA75"/>
      <c r="SJB75"/>
      <c r="SJC75"/>
      <c r="SJD75"/>
      <c r="SJE75"/>
      <c r="SJF75"/>
      <c r="SJG75"/>
      <c r="SJH75"/>
      <c r="SJI75"/>
      <c r="SJJ75"/>
      <c r="SJK75"/>
      <c r="SJL75"/>
      <c r="SJM75"/>
      <c r="SJN75"/>
      <c r="SJO75"/>
      <c r="SJP75"/>
      <c r="SJQ75"/>
      <c r="SJR75"/>
      <c r="SJS75"/>
      <c r="SJT75"/>
      <c r="SJU75"/>
      <c r="SJV75"/>
      <c r="SJW75"/>
      <c r="SJX75"/>
      <c r="SJY75"/>
      <c r="SJZ75"/>
      <c r="SKA75"/>
      <c r="SKB75"/>
      <c r="SKC75"/>
      <c r="SKD75"/>
      <c r="SKE75"/>
      <c r="SKF75"/>
      <c r="SKG75"/>
      <c r="SKH75"/>
      <c r="SKI75"/>
      <c r="SKJ75"/>
      <c r="SKK75"/>
      <c r="SKL75"/>
      <c r="SKM75"/>
      <c r="SKN75"/>
      <c r="SKO75"/>
      <c r="SKP75"/>
      <c r="SKQ75"/>
      <c r="SKR75"/>
      <c r="SKS75"/>
      <c r="SKT75"/>
      <c r="SKU75"/>
      <c r="SKV75"/>
      <c r="SKW75"/>
      <c r="SKX75"/>
      <c r="SKY75"/>
      <c r="SKZ75"/>
      <c r="SLA75"/>
      <c r="SLB75"/>
      <c r="SLC75"/>
      <c r="SLD75"/>
      <c r="SLE75"/>
      <c r="SLF75"/>
      <c r="SLG75"/>
      <c r="SLH75"/>
      <c r="SLI75"/>
      <c r="SLJ75"/>
      <c r="SLK75"/>
      <c r="SLL75"/>
      <c r="SLM75"/>
      <c r="SLN75"/>
      <c r="SLO75"/>
      <c r="SLP75"/>
      <c r="SLQ75"/>
      <c r="SLR75"/>
      <c r="SLS75"/>
      <c r="SLT75"/>
      <c r="SLU75"/>
      <c r="SLV75"/>
      <c r="SLW75"/>
      <c r="SLX75"/>
      <c r="SLY75"/>
      <c r="SLZ75"/>
      <c r="SMA75"/>
      <c r="SMB75"/>
      <c r="SMC75"/>
      <c r="SMD75"/>
      <c r="SME75"/>
      <c r="SMF75"/>
      <c r="SMG75"/>
      <c r="SMH75"/>
      <c r="SMI75"/>
      <c r="SMJ75"/>
      <c r="SMK75"/>
      <c r="SML75"/>
      <c r="SMM75"/>
      <c r="SMN75"/>
      <c r="SMO75"/>
      <c r="SMP75"/>
      <c r="SMQ75"/>
      <c r="SMR75"/>
      <c r="SMS75"/>
      <c r="SMT75"/>
      <c r="SMU75"/>
      <c r="SMV75"/>
      <c r="SMW75"/>
      <c r="SMX75"/>
      <c r="SMY75"/>
      <c r="SMZ75"/>
      <c r="SNA75"/>
      <c r="SNB75"/>
      <c r="SNC75"/>
      <c r="SND75"/>
      <c r="SNE75"/>
      <c r="SNF75"/>
      <c r="SNG75"/>
      <c r="SNH75"/>
      <c r="SNI75"/>
      <c r="SNJ75"/>
      <c r="SNK75"/>
      <c r="SNL75"/>
      <c r="SNM75"/>
      <c r="SNN75"/>
      <c r="SNO75"/>
      <c r="SNP75"/>
      <c r="SNQ75"/>
      <c r="SNR75"/>
      <c r="SNS75"/>
      <c r="SNT75"/>
      <c r="SNU75"/>
      <c r="SNV75"/>
      <c r="SNW75"/>
      <c r="SNX75"/>
      <c r="SNY75"/>
      <c r="SNZ75"/>
      <c r="SOA75"/>
      <c r="SOB75"/>
      <c r="SOC75"/>
      <c r="SOD75"/>
      <c r="SOE75"/>
      <c r="SOF75"/>
      <c r="SOG75"/>
      <c r="SOH75"/>
      <c r="SOI75"/>
      <c r="SOJ75"/>
      <c r="SOK75"/>
      <c r="SOL75"/>
      <c r="SOM75"/>
      <c r="SON75"/>
      <c r="SOO75"/>
      <c r="SOP75"/>
      <c r="SOQ75"/>
      <c r="SOR75"/>
      <c r="SOS75"/>
      <c r="SOT75"/>
      <c r="SOU75"/>
      <c r="SOV75"/>
      <c r="SOW75"/>
      <c r="SOX75"/>
      <c r="SOY75"/>
      <c r="SOZ75"/>
      <c r="SPA75"/>
      <c r="SPB75"/>
      <c r="SPC75"/>
      <c r="SPD75"/>
      <c r="SPE75"/>
      <c r="SPF75"/>
      <c r="SPG75"/>
      <c r="SPH75"/>
      <c r="SPI75"/>
      <c r="SPJ75"/>
      <c r="SPK75"/>
      <c r="SPL75"/>
      <c r="SPM75"/>
      <c r="SPN75"/>
      <c r="SPO75"/>
      <c r="SPP75"/>
      <c r="SPQ75"/>
      <c r="SPR75"/>
      <c r="SPS75"/>
      <c r="SPT75"/>
      <c r="SPU75"/>
      <c r="SPV75"/>
      <c r="SPW75"/>
      <c r="SPX75"/>
      <c r="SPY75"/>
      <c r="SPZ75"/>
      <c r="SQA75"/>
      <c r="SQB75"/>
      <c r="SQC75"/>
      <c r="SQD75"/>
      <c r="SQE75"/>
      <c r="SQF75"/>
      <c r="SQG75"/>
      <c r="SQH75"/>
      <c r="SQI75"/>
      <c r="SQJ75"/>
      <c r="SQK75"/>
      <c r="SQL75"/>
      <c r="SQM75"/>
      <c r="SQN75"/>
      <c r="SQO75"/>
      <c r="SQP75"/>
      <c r="SQQ75"/>
      <c r="SQR75"/>
      <c r="SQS75"/>
      <c r="SQT75"/>
      <c r="SQU75"/>
      <c r="SQV75"/>
      <c r="SQW75"/>
      <c r="SQX75"/>
      <c r="SQY75"/>
      <c r="SQZ75"/>
      <c r="SRA75"/>
      <c r="SRB75"/>
      <c r="SRC75"/>
      <c r="SRD75"/>
      <c r="SRE75"/>
      <c r="SRF75"/>
      <c r="SRG75"/>
      <c r="SRH75"/>
      <c r="SRI75"/>
      <c r="SRJ75"/>
      <c r="SRK75"/>
      <c r="SRL75"/>
      <c r="SRM75"/>
      <c r="SRN75"/>
      <c r="SRO75"/>
      <c r="SRP75"/>
      <c r="SRQ75"/>
      <c r="SRR75"/>
      <c r="SRS75"/>
      <c r="SRT75"/>
      <c r="SRU75"/>
      <c r="SRV75"/>
      <c r="SRW75"/>
      <c r="SRX75"/>
      <c r="SRY75"/>
      <c r="SRZ75"/>
      <c r="SSA75"/>
      <c r="SSB75"/>
      <c r="SSC75"/>
      <c r="SSD75"/>
      <c r="SSE75"/>
      <c r="SSF75"/>
      <c r="SSG75"/>
      <c r="SSH75"/>
      <c r="SSI75"/>
      <c r="SSJ75"/>
      <c r="SSK75"/>
      <c r="SSL75"/>
      <c r="SSM75"/>
      <c r="SSN75"/>
      <c r="SSO75"/>
      <c r="SSP75"/>
      <c r="SSQ75"/>
      <c r="SSR75"/>
      <c r="SSS75"/>
      <c r="SST75"/>
      <c r="SSU75"/>
      <c r="SSV75"/>
      <c r="SSW75"/>
      <c r="SSX75"/>
      <c r="SSY75"/>
      <c r="SSZ75"/>
      <c r="STA75"/>
      <c r="STB75"/>
      <c r="STC75"/>
      <c r="STD75"/>
      <c r="STE75"/>
      <c r="STF75"/>
      <c r="STG75"/>
      <c r="STH75"/>
      <c r="STI75"/>
      <c r="STJ75"/>
      <c r="STK75"/>
      <c r="STL75"/>
      <c r="STM75"/>
      <c r="STN75"/>
      <c r="STO75"/>
      <c r="STP75"/>
      <c r="STQ75"/>
      <c r="STR75"/>
      <c r="STS75"/>
      <c r="STT75"/>
      <c r="STU75"/>
      <c r="STV75"/>
      <c r="STW75"/>
      <c r="STX75"/>
      <c r="STY75"/>
      <c r="STZ75"/>
      <c r="SUA75"/>
      <c r="SUB75"/>
      <c r="SUC75"/>
      <c r="SUD75"/>
      <c r="SUE75"/>
      <c r="SUF75"/>
      <c r="SUG75"/>
      <c r="SUH75"/>
      <c r="SUI75"/>
      <c r="SUJ75"/>
      <c r="SUK75"/>
      <c r="SUL75"/>
      <c r="SUM75"/>
      <c r="SUN75"/>
      <c r="SUO75"/>
      <c r="SUP75"/>
      <c r="SUQ75"/>
      <c r="SUR75"/>
      <c r="SUS75"/>
      <c r="SUT75"/>
      <c r="SUU75"/>
      <c r="SUV75"/>
      <c r="SUW75"/>
      <c r="SUX75"/>
      <c r="SUY75"/>
      <c r="SUZ75"/>
      <c r="SVA75"/>
      <c r="SVB75"/>
      <c r="SVC75"/>
      <c r="SVD75"/>
      <c r="SVE75"/>
      <c r="SVF75"/>
      <c r="SVG75"/>
      <c r="SVH75"/>
      <c r="SVI75"/>
      <c r="SVJ75"/>
      <c r="SVK75"/>
      <c r="SVL75"/>
      <c r="SVM75"/>
      <c r="SVN75"/>
      <c r="SVO75"/>
      <c r="SVP75"/>
      <c r="SVQ75"/>
      <c r="SVR75"/>
      <c r="SVS75"/>
      <c r="SVT75"/>
      <c r="SVU75"/>
      <c r="SVV75"/>
      <c r="SVW75"/>
      <c r="SVX75"/>
      <c r="SVY75"/>
      <c r="SVZ75"/>
      <c r="SWA75"/>
      <c r="SWB75"/>
      <c r="SWC75"/>
      <c r="SWD75"/>
      <c r="SWE75"/>
      <c r="SWF75"/>
      <c r="SWG75"/>
      <c r="SWH75"/>
      <c r="SWI75"/>
      <c r="SWJ75"/>
      <c r="SWK75"/>
      <c r="SWL75"/>
      <c r="SWM75"/>
      <c r="SWN75"/>
      <c r="SWO75"/>
      <c r="SWP75"/>
      <c r="SWQ75"/>
      <c r="SWR75"/>
      <c r="SWS75"/>
      <c r="SWT75"/>
      <c r="SWU75"/>
      <c r="SWV75"/>
      <c r="SWW75"/>
      <c r="SWX75"/>
      <c r="SWY75"/>
      <c r="SWZ75"/>
      <c r="SXA75"/>
      <c r="SXB75"/>
      <c r="SXC75"/>
      <c r="SXD75"/>
      <c r="SXE75"/>
      <c r="SXF75"/>
      <c r="SXG75"/>
      <c r="SXH75"/>
      <c r="SXI75"/>
      <c r="SXJ75"/>
      <c r="SXK75"/>
      <c r="SXL75"/>
      <c r="SXM75"/>
      <c r="SXN75"/>
      <c r="SXO75"/>
      <c r="SXP75"/>
      <c r="SXQ75"/>
      <c r="SXR75"/>
      <c r="SXS75"/>
      <c r="SXT75"/>
      <c r="SXU75"/>
      <c r="SXV75"/>
      <c r="SXW75"/>
      <c r="SXX75"/>
      <c r="SXY75"/>
      <c r="SXZ75"/>
      <c r="SYA75"/>
      <c r="SYB75"/>
      <c r="SYC75"/>
      <c r="SYD75"/>
      <c r="SYE75"/>
      <c r="SYF75"/>
      <c r="SYG75"/>
      <c r="SYH75"/>
      <c r="SYI75"/>
      <c r="SYJ75"/>
      <c r="SYK75"/>
      <c r="SYL75"/>
      <c r="SYM75"/>
      <c r="SYN75"/>
      <c r="SYO75"/>
      <c r="SYP75"/>
      <c r="SYQ75"/>
      <c r="SYR75"/>
      <c r="SYS75"/>
      <c r="SYT75"/>
      <c r="SYU75"/>
      <c r="SYV75"/>
      <c r="SYW75"/>
      <c r="SYX75"/>
      <c r="SYY75"/>
      <c r="SYZ75"/>
      <c r="SZA75"/>
      <c r="SZB75"/>
      <c r="SZC75"/>
      <c r="SZD75"/>
      <c r="SZE75"/>
      <c r="SZF75"/>
      <c r="SZG75"/>
      <c r="SZH75"/>
      <c r="SZI75"/>
      <c r="SZJ75"/>
      <c r="SZK75"/>
      <c r="SZL75"/>
      <c r="SZM75"/>
      <c r="SZN75"/>
      <c r="SZO75"/>
      <c r="SZP75"/>
      <c r="SZQ75"/>
      <c r="SZR75"/>
      <c r="SZS75"/>
      <c r="SZT75"/>
      <c r="SZU75"/>
      <c r="SZV75"/>
      <c r="SZW75"/>
      <c r="SZX75"/>
      <c r="SZY75"/>
      <c r="SZZ75"/>
      <c r="TAA75"/>
      <c r="TAB75"/>
      <c r="TAC75"/>
      <c r="TAD75"/>
      <c r="TAE75"/>
      <c r="TAF75"/>
      <c r="TAG75"/>
      <c r="TAH75"/>
      <c r="TAI75"/>
      <c r="TAJ75"/>
      <c r="TAK75"/>
      <c r="TAL75"/>
      <c r="TAM75"/>
      <c r="TAN75"/>
      <c r="TAO75"/>
      <c r="TAP75"/>
      <c r="TAQ75"/>
      <c r="TAR75"/>
      <c r="TAS75"/>
      <c r="TAT75"/>
      <c r="TAU75"/>
      <c r="TAV75"/>
      <c r="TAW75"/>
      <c r="TAX75"/>
      <c r="TAY75"/>
      <c r="TAZ75"/>
      <c r="TBA75"/>
      <c r="TBB75"/>
      <c r="TBC75"/>
      <c r="TBD75"/>
      <c r="TBE75"/>
      <c r="TBF75"/>
      <c r="TBG75"/>
      <c r="TBH75"/>
      <c r="TBI75"/>
      <c r="TBJ75"/>
      <c r="TBK75"/>
      <c r="TBL75"/>
      <c r="TBM75"/>
      <c r="TBN75"/>
      <c r="TBO75"/>
      <c r="TBP75"/>
      <c r="TBQ75"/>
      <c r="TBR75"/>
      <c r="TBS75"/>
      <c r="TBT75"/>
      <c r="TBU75"/>
      <c r="TBV75"/>
      <c r="TBW75"/>
      <c r="TBX75"/>
      <c r="TBY75"/>
      <c r="TBZ75"/>
      <c r="TCA75"/>
      <c r="TCB75"/>
      <c r="TCC75"/>
      <c r="TCD75"/>
      <c r="TCE75"/>
      <c r="TCF75"/>
      <c r="TCG75"/>
      <c r="TCH75"/>
      <c r="TCI75"/>
      <c r="TCJ75"/>
      <c r="TCK75"/>
      <c r="TCL75"/>
      <c r="TCM75"/>
      <c r="TCN75"/>
      <c r="TCO75"/>
      <c r="TCP75"/>
      <c r="TCQ75"/>
      <c r="TCR75"/>
      <c r="TCS75"/>
      <c r="TCT75"/>
      <c r="TCU75"/>
      <c r="TCV75"/>
      <c r="TCW75"/>
      <c r="TCX75"/>
      <c r="TCY75"/>
      <c r="TCZ75"/>
      <c r="TDA75"/>
      <c r="TDB75"/>
      <c r="TDC75"/>
      <c r="TDD75"/>
      <c r="TDE75"/>
      <c r="TDF75"/>
      <c r="TDG75"/>
      <c r="TDH75"/>
      <c r="TDI75"/>
      <c r="TDJ75"/>
      <c r="TDK75"/>
      <c r="TDL75"/>
      <c r="TDM75"/>
      <c r="TDN75"/>
      <c r="TDO75"/>
      <c r="TDP75"/>
      <c r="TDQ75"/>
      <c r="TDR75"/>
      <c r="TDS75"/>
      <c r="TDT75"/>
      <c r="TDU75"/>
      <c r="TDV75"/>
      <c r="TDW75"/>
      <c r="TDX75"/>
      <c r="TDY75"/>
      <c r="TDZ75"/>
      <c r="TEA75"/>
      <c r="TEB75"/>
      <c r="TEC75"/>
      <c r="TED75"/>
      <c r="TEE75"/>
      <c r="TEF75"/>
      <c r="TEG75"/>
      <c r="TEH75"/>
      <c r="TEI75"/>
      <c r="TEJ75"/>
      <c r="TEK75"/>
      <c r="TEL75"/>
      <c r="TEM75"/>
      <c r="TEN75"/>
      <c r="TEO75"/>
      <c r="TEP75"/>
      <c r="TEQ75"/>
      <c r="TER75"/>
      <c r="TES75"/>
      <c r="TET75"/>
      <c r="TEU75"/>
      <c r="TEV75"/>
      <c r="TEW75"/>
      <c r="TEX75"/>
      <c r="TEY75"/>
      <c r="TEZ75"/>
      <c r="TFA75"/>
      <c r="TFB75"/>
      <c r="TFC75"/>
      <c r="TFD75"/>
      <c r="TFE75"/>
      <c r="TFF75"/>
      <c r="TFG75"/>
      <c r="TFH75"/>
      <c r="TFI75"/>
      <c r="TFJ75"/>
      <c r="TFK75"/>
      <c r="TFL75"/>
      <c r="TFM75"/>
      <c r="TFN75"/>
      <c r="TFO75"/>
      <c r="TFP75"/>
      <c r="TFQ75"/>
      <c r="TFR75"/>
      <c r="TFS75"/>
      <c r="TFT75"/>
      <c r="TFU75"/>
      <c r="TFV75"/>
      <c r="TFW75"/>
      <c r="TFX75"/>
      <c r="TFY75"/>
      <c r="TFZ75"/>
      <c r="TGA75"/>
      <c r="TGB75"/>
      <c r="TGC75"/>
      <c r="TGD75"/>
      <c r="TGE75"/>
      <c r="TGF75"/>
      <c r="TGG75"/>
      <c r="TGH75"/>
      <c r="TGI75"/>
      <c r="TGJ75"/>
      <c r="TGK75"/>
      <c r="TGL75"/>
      <c r="TGM75"/>
      <c r="TGN75"/>
      <c r="TGO75"/>
      <c r="TGP75"/>
      <c r="TGQ75"/>
      <c r="TGR75"/>
      <c r="TGS75"/>
      <c r="TGT75"/>
      <c r="TGU75"/>
      <c r="TGV75"/>
      <c r="TGW75"/>
      <c r="TGX75"/>
      <c r="TGY75"/>
      <c r="TGZ75"/>
      <c r="THA75"/>
      <c r="THB75"/>
      <c r="THC75"/>
      <c r="THD75"/>
      <c r="THE75"/>
      <c r="THF75"/>
      <c r="THG75"/>
      <c r="THH75"/>
      <c r="THI75"/>
      <c r="THJ75"/>
      <c r="THK75"/>
      <c r="THL75"/>
      <c r="THM75"/>
      <c r="THN75"/>
      <c r="THO75"/>
      <c r="THP75"/>
      <c r="THQ75"/>
      <c r="THR75"/>
      <c r="THS75"/>
      <c r="THT75"/>
      <c r="THU75"/>
      <c r="THV75"/>
      <c r="THW75"/>
      <c r="THX75"/>
      <c r="THY75"/>
      <c r="THZ75"/>
      <c r="TIA75"/>
      <c r="TIB75"/>
      <c r="TIC75"/>
      <c r="TID75"/>
      <c r="TIE75"/>
      <c r="TIF75"/>
      <c r="TIG75"/>
      <c r="TIH75"/>
      <c r="TII75"/>
      <c r="TIJ75"/>
      <c r="TIK75"/>
      <c r="TIL75"/>
      <c r="TIM75"/>
      <c r="TIN75"/>
      <c r="TIO75"/>
      <c r="TIP75"/>
      <c r="TIQ75"/>
      <c r="TIR75"/>
      <c r="TIS75"/>
      <c r="TIT75"/>
      <c r="TIU75"/>
      <c r="TIV75"/>
      <c r="TIW75"/>
      <c r="TIX75"/>
      <c r="TIY75"/>
      <c r="TIZ75"/>
      <c r="TJA75"/>
      <c r="TJB75"/>
      <c r="TJC75"/>
      <c r="TJD75"/>
      <c r="TJE75"/>
      <c r="TJF75"/>
      <c r="TJG75"/>
      <c r="TJH75"/>
      <c r="TJI75"/>
      <c r="TJJ75"/>
      <c r="TJK75"/>
      <c r="TJL75"/>
      <c r="TJM75"/>
      <c r="TJN75"/>
      <c r="TJO75"/>
      <c r="TJP75"/>
      <c r="TJQ75"/>
      <c r="TJR75"/>
      <c r="TJS75"/>
      <c r="TJT75"/>
      <c r="TJU75"/>
      <c r="TJV75"/>
      <c r="TJW75"/>
      <c r="TJX75"/>
      <c r="TJY75"/>
      <c r="TJZ75"/>
      <c r="TKA75"/>
      <c r="TKB75"/>
      <c r="TKC75"/>
      <c r="TKD75"/>
      <c r="TKE75"/>
      <c r="TKF75"/>
      <c r="TKG75"/>
      <c r="TKH75"/>
      <c r="TKI75"/>
      <c r="TKJ75"/>
      <c r="TKK75"/>
      <c r="TKL75"/>
      <c r="TKM75"/>
      <c r="TKN75"/>
      <c r="TKO75"/>
      <c r="TKP75"/>
      <c r="TKQ75"/>
      <c r="TKR75"/>
      <c r="TKS75"/>
      <c r="TKT75"/>
      <c r="TKU75"/>
      <c r="TKV75"/>
      <c r="TKW75"/>
      <c r="TKX75"/>
      <c r="TKY75"/>
      <c r="TKZ75"/>
      <c r="TLA75"/>
      <c r="TLB75"/>
      <c r="TLC75"/>
      <c r="TLD75"/>
      <c r="TLE75"/>
      <c r="TLF75"/>
      <c r="TLG75"/>
      <c r="TLH75"/>
      <c r="TLI75"/>
      <c r="TLJ75"/>
      <c r="TLK75"/>
      <c r="TLL75"/>
      <c r="TLM75"/>
      <c r="TLN75"/>
      <c r="TLO75"/>
      <c r="TLP75"/>
      <c r="TLQ75"/>
      <c r="TLR75"/>
      <c r="TLS75"/>
      <c r="TLT75"/>
      <c r="TLU75"/>
      <c r="TLV75"/>
      <c r="TLW75"/>
      <c r="TLX75"/>
      <c r="TLY75"/>
      <c r="TLZ75"/>
      <c r="TMA75"/>
      <c r="TMB75"/>
      <c r="TMC75"/>
      <c r="TMD75"/>
      <c r="TME75"/>
      <c r="TMF75"/>
      <c r="TMG75"/>
      <c r="TMH75"/>
      <c r="TMI75"/>
      <c r="TMJ75"/>
      <c r="TMK75"/>
      <c r="TML75"/>
      <c r="TMM75"/>
      <c r="TMN75"/>
      <c r="TMO75"/>
      <c r="TMP75"/>
      <c r="TMQ75"/>
      <c r="TMR75"/>
      <c r="TMS75"/>
      <c r="TMT75"/>
      <c r="TMU75"/>
      <c r="TMV75"/>
      <c r="TMW75"/>
      <c r="TMX75"/>
      <c r="TMY75"/>
      <c r="TMZ75"/>
      <c r="TNA75"/>
      <c r="TNB75"/>
      <c r="TNC75"/>
      <c r="TND75"/>
      <c r="TNE75"/>
      <c r="TNF75"/>
      <c r="TNG75"/>
      <c r="TNH75"/>
      <c r="TNI75"/>
      <c r="TNJ75"/>
      <c r="TNK75"/>
      <c r="TNL75"/>
      <c r="TNM75"/>
      <c r="TNN75"/>
      <c r="TNO75"/>
      <c r="TNP75"/>
      <c r="TNQ75"/>
      <c r="TNR75"/>
      <c r="TNS75"/>
      <c r="TNT75"/>
      <c r="TNU75"/>
      <c r="TNV75"/>
      <c r="TNW75"/>
      <c r="TNX75"/>
      <c r="TNY75"/>
      <c r="TNZ75"/>
      <c r="TOA75"/>
      <c r="TOB75"/>
      <c r="TOC75"/>
      <c r="TOD75"/>
      <c r="TOE75"/>
      <c r="TOF75"/>
      <c r="TOG75"/>
      <c r="TOH75"/>
      <c r="TOI75"/>
      <c r="TOJ75"/>
      <c r="TOK75"/>
      <c r="TOL75"/>
      <c r="TOM75"/>
      <c r="TON75"/>
      <c r="TOO75"/>
      <c r="TOP75"/>
      <c r="TOQ75"/>
      <c r="TOR75"/>
      <c r="TOS75"/>
      <c r="TOT75"/>
      <c r="TOU75"/>
      <c r="TOV75"/>
      <c r="TOW75"/>
      <c r="TOX75"/>
      <c r="TOY75"/>
      <c r="TOZ75"/>
      <c r="TPA75"/>
      <c r="TPB75"/>
      <c r="TPC75"/>
      <c r="TPD75"/>
      <c r="TPE75"/>
      <c r="TPF75"/>
      <c r="TPG75"/>
      <c r="TPH75"/>
      <c r="TPI75"/>
      <c r="TPJ75"/>
      <c r="TPK75"/>
      <c r="TPL75"/>
      <c r="TPM75"/>
      <c r="TPN75"/>
      <c r="TPO75"/>
      <c r="TPP75"/>
      <c r="TPQ75"/>
      <c r="TPR75"/>
      <c r="TPS75"/>
      <c r="TPT75"/>
      <c r="TPU75"/>
      <c r="TPV75"/>
      <c r="TPW75"/>
      <c r="TPX75"/>
      <c r="TPY75"/>
      <c r="TPZ75"/>
      <c r="TQA75"/>
      <c r="TQB75"/>
      <c r="TQC75"/>
      <c r="TQD75"/>
      <c r="TQE75"/>
      <c r="TQF75"/>
      <c r="TQG75"/>
      <c r="TQH75"/>
      <c r="TQI75"/>
      <c r="TQJ75"/>
      <c r="TQK75"/>
      <c r="TQL75"/>
      <c r="TQM75"/>
      <c r="TQN75"/>
      <c r="TQO75"/>
      <c r="TQP75"/>
      <c r="TQQ75"/>
      <c r="TQR75"/>
      <c r="TQS75"/>
      <c r="TQT75"/>
      <c r="TQU75"/>
      <c r="TQV75"/>
      <c r="TQW75"/>
      <c r="TQX75"/>
      <c r="TQY75"/>
      <c r="TQZ75"/>
      <c r="TRA75"/>
      <c r="TRB75"/>
      <c r="TRC75"/>
      <c r="TRD75"/>
      <c r="TRE75"/>
      <c r="TRF75"/>
      <c r="TRG75"/>
      <c r="TRH75"/>
      <c r="TRI75"/>
      <c r="TRJ75"/>
      <c r="TRK75"/>
      <c r="TRL75"/>
      <c r="TRM75"/>
      <c r="TRN75"/>
      <c r="TRO75"/>
      <c r="TRP75"/>
      <c r="TRQ75"/>
      <c r="TRR75"/>
      <c r="TRS75"/>
      <c r="TRT75"/>
      <c r="TRU75"/>
      <c r="TRV75"/>
      <c r="TRW75"/>
      <c r="TRX75"/>
      <c r="TRY75"/>
      <c r="TRZ75"/>
      <c r="TSA75"/>
      <c r="TSB75"/>
      <c r="TSC75"/>
      <c r="TSD75"/>
      <c r="TSE75"/>
      <c r="TSF75"/>
      <c r="TSG75"/>
      <c r="TSH75"/>
      <c r="TSI75"/>
      <c r="TSJ75"/>
      <c r="TSK75"/>
      <c r="TSL75"/>
      <c r="TSM75"/>
      <c r="TSN75"/>
      <c r="TSO75"/>
      <c r="TSP75"/>
      <c r="TSQ75"/>
      <c r="TSR75"/>
      <c r="TSS75"/>
      <c r="TST75"/>
      <c r="TSU75"/>
      <c r="TSV75"/>
      <c r="TSW75"/>
      <c r="TSX75"/>
      <c r="TSY75"/>
      <c r="TSZ75"/>
      <c r="TTA75"/>
      <c r="TTB75"/>
      <c r="TTC75"/>
      <c r="TTD75"/>
      <c r="TTE75"/>
      <c r="TTF75"/>
      <c r="TTG75"/>
      <c r="TTH75"/>
      <c r="TTI75"/>
      <c r="TTJ75"/>
      <c r="TTK75"/>
      <c r="TTL75"/>
      <c r="TTM75"/>
      <c r="TTN75"/>
      <c r="TTO75"/>
      <c r="TTP75"/>
      <c r="TTQ75"/>
      <c r="TTR75"/>
      <c r="TTS75"/>
      <c r="TTT75"/>
      <c r="TTU75"/>
      <c r="TTV75"/>
      <c r="TTW75"/>
      <c r="TTX75"/>
      <c r="TTY75"/>
      <c r="TTZ75"/>
      <c r="TUA75"/>
      <c r="TUB75"/>
      <c r="TUC75"/>
      <c r="TUD75"/>
      <c r="TUE75"/>
      <c r="TUF75"/>
      <c r="TUG75"/>
      <c r="TUH75"/>
      <c r="TUI75"/>
      <c r="TUJ75"/>
      <c r="TUK75"/>
      <c r="TUL75"/>
      <c r="TUM75"/>
      <c r="TUN75"/>
      <c r="TUO75"/>
      <c r="TUP75"/>
      <c r="TUQ75"/>
      <c r="TUR75"/>
      <c r="TUS75"/>
      <c r="TUT75"/>
      <c r="TUU75"/>
      <c r="TUV75"/>
      <c r="TUW75"/>
      <c r="TUX75"/>
      <c r="TUY75"/>
      <c r="TUZ75"/>
      <c r="TVA75"/>
      <c r="TVB75"/>
      <c r="TVC75"/>
      <c r="TVD75"/>
      <c r="TVE75"/>
      <c r="TVF75"/>
      <c r="TVG75"/>
      <c r="TVH75"/>
      <c r="TVI75"/>
      <c r="TVJ75"/>
      <c r="TVK75"/>
      <c r="TVL75"/>
      <c r="TVM75"/>
      <c r="TVN75"/>
      <c r="TVO75"/>
      <c r="TVP75"/>
      <c r="TVQ75"/>
      <c r="TVR75"/>
      <c r="TVS75"/>
      <c r="TVT75"/>
      <c r="TVU75"/>
      <c r="TVV75"/>
      <c r="TVW75"/>
      <c r="TVX75"/>
      <c r="TVY75"/>
      <c r="TVZ75"/>
      <c r="TWA75"/>
      <c r="TWB75"/>
      <c r="TWC75"/>
      <c r="TWD75"/>
      <c r="TWE75"/>
      <c r="TWF75"/>
      <c r="TWG75"/>
      <c r="TWH75"/>
      <c r="TWI75"/>
      <c r="TWJ75"/>
      <c r="TWK75"/>
      <c r="TWL75"/>
      <c r="TWM75"/>
      <c r="TWN75"/>
      <c r="TWO75"/>
      <c r="TWP75"/>
      <c r="TWQ75"/>
      <c r="TWR75"/>
      <c r="TWS75"/>
      <c r="TWT75"/>
      <c r="TWU75"/>
      <c r="TWV75"/>
      <c r="TWW75"/>
      <c r="TWX75"/>
      <c r="TWY75"/>
      <c r="TWZ75"/>
      <c r="TXA75"/>
      <c r="TXB75"/>
      <c r="TXC75"/>
      <c r="TXD75"/>
      <c r="TXE75"/>
      <c r="TXF75"/>
      <c r="TXG75"/>
      <c r="TXH75"/>
      <c r="TXI75"/>
      <c r="TXJ75"/>
      <c r="TXK75"/>
      <c r="TXL75"/>
      <c r="TXM75"/>
      <c r="TXN75"/>
      <c r="TXO75"/>
      <c r="TXP75"/>
      <c r="TXQ75"/>
      <c r="TXR75"/>
      <c r="TXS75"/>
      <c r="TXT75"/>
      <c r="TXU75"/>
      <c r="TXV75"/>
      <c r="TXW75"/>
      <c r="TXX75"/>
      <c r="TXY75"/>
      <c r="TXZ75"/>
      <c r="TYA75"/>
      <c r="TYB75"/>
      <c r="TYC75"/>
      <c r="TYD75"/>
      <c r="TYE75"/>
      <c r="TYF75"/>
      <c r="TYG75"/>
      <c r="TYH75"/>
      <c r="TYI75"/>
      <c r="TYJ75"/>
      <c r="TYK75"/>
      <c r="TYL75"/>
      <c r="TYM75"/>
      <c r="TYN75"/>
      <c r="TYO75"/>
      <c r="TYP75"/>
      <c r="TYQ75"/>
      <c r="TYR75"/>
      <c r="TYS75"/>
      <c r="TYT75"/>
      <c r="TYU75"/>
      <c r="TYV75"/>
      <c r="TYW75"/>
      <c r="TYX75"/>
      <c r="TYY75"/>
      <c r="TYZ75"/>
      <c r="TZA75"/>
      <c r="TZB75"/>
      <c r="TZC75"/>
      <c r="TZD75"/>
      <c r="TZE75"/>
      <c r="TZF75"/>
      <c r="TZG75"/>
      <c r="TZH75"/>
      <c r="TZI75"/>
      <c r="TZJ75"/>
      <c r="TZK75"/>
      <c r="TZL75"/>
      <c r="TZM75"/>
      <c r="TZN75"/>
      <c r="TZO75"/>
      <c r="TZP75"/>
      <c r="TZQ75"/>
      <c r="TZR75"/>
      <c r="TZS75"/>
      <c r="TZT75"/>
      <c r="TZU75"/>
      <c r="TZV75"/>
      <c r="TZW75"/>
      <c r="TZX75"/>
      <c r="TZY75"/>
      <c r="TZZ75"/>
      <c r="UAA75"/>
      <c r="UAB75"/>
      <c r="UAC75"/>
      <c r="UAD75"/>
      <c r="UAE75"/>
      <c r="UAF75"/>
      <c r="UAG75"/>
      <c r="UAH75"/>
      <c r="UAI75"/>
      <c r="UAJ75"/>
      <c r="UAK75"/>
      <c r="UAL75"/>
      <c r="UAM75"/>
      <c r="UAN75"/>
      <c r="UAO75"/>
      <c r="UAP75"/>
      <c r="UAQ75"/>
      <c r="UAR75"/>
      <c r="UAS75"/>
      <c r="UAT75"/>
      <c r="UAU75"/>
      <c r="UAV75"/>
      <c r="UAW75"/>
      <c r="UAX75"/>
      <c r="UAY75"/>
      <c r="UAZ75"/>
      <c r="UBA75"/>
      <c r="UBB75"/>
      <c r="UBC75"/>
      <c r="UBD75"/>
      <c r="UBE75"/>
      <c r="UBF75"/>
      <c r="UBG75"/>
      <c r="UBH75"/>
      <c r="UBI75"/>
      <c r="UBJ75"/>
      <c r="UBK75"/>
      <c r="UBL75"/>
      <c r="UBM75"/>
      <c r="UBN75"/>
      <c r="UBO75"/>
      <c r="UBP75"/>
      <c r="UBQ75"/>
      <c r="UBR75"/>
      <c r="UBS75"/>
      <c r="UBT75"/>
      <c r="UBU75"/>
      <c r="UBV75"/>
      <c r="UBW75"/>
      <c r="UBX75"/>
      <c r="UBY75"/>
      <c r="UBZ75"/>
      <c r="UCA75"/>
      <c r="UCB75"/>
      <c r="UCC75"/>
      <c r="UCD75"/>
      <c r="UCE75"/>
      <c r="UCF75"/>
      <c r="UCG75"/>
      <c r="UCH75"/>
      <c r="UCI75"/>
      <c r="UCJ75"/>
      <c r="UCK75"/>
      <c r="UCL75"/>
      <c r="UCM75"/>
      <c r="UCN75"/>
      <c r="UCO75"/>
      <c r="UCP75"/>
      <c r="UCQ75"/>
      <c r="UCR75"/>
      <c r="UCS75"/>
      <c r="UCT75"/>
      <c r="UCU75"/>
      <c r="UCV75"/>
      <c r="UCW75"/>
      <c r="UCX75"/>
      <c r="UCY75"/>
      <c r="UCZ75"/>
      <c r="UDA75"/>
      <c r="UDB75"/>
      <c r="UDC75"/>
      <c r="UDD75"/>
      <c r="UDE75"/>
      <c r="UDF75"/>
      <c r="UDG75"/>
      <c r="UDH75"/>
      <c r="UDI75"/>
      <c r="UDJ75"/>
      <c r="UDK75"/>
      <c r="UDL75"/>
      <c r="UDM75"/>
      <c r="UDN75"/>
      <c r="UDO75"/>
      <c r="UDP75"/>
      <c r="UDQ75"/>
      <c r="UDR75"/>
      <c r="UDS75"/>
      <c r="UDT75"/>
      <c r="UDU75"/>
      <c r="UDV75"/>
      <c r="UDW75"/>
      <c r="UDX75"/>
      <c r="UDY75"/>
      <c r="UDZ75"/>
      <c r="UEA75"/>
      <c r="UEB75"/>
      <c r="UEC75"/>
      <c r="UED75"/>
      <c r="UEE75"/>
      <c r="UEF75"/>
      <c r="UEG75"/>
      <c r="UEH75"/>
      <c r="UEI75"/>
      <c r="UEJ75"/>
      <c r="UEK75"/>
      <c r="UEL75"/>
      <c r="UEM75"/>
      <c r="UEN75"/>
      <c r="UEO75"/>
      <c r="UEP75"/>
      <c r="UEQ75"/>
      <c r="UER75"/>
      <c r="UES75"/>
      <c r="UET75"/>
      <c r="UEU75"/>
      <c r="UEV75"/>
      <c r="UEW75"/>
      <c r="UEX75"/>
      <c r="UEY75"/>
      <c r="UEZ75"/>
      <c r="UFA75"/>
      <c r="UFB75"/>
      <c r="UFC75"/>
      <c r="UFD75"/>
      <c r="UFE75"/>
      <c r="UFF75"/>
      <c r="UFG75"/>
      <c r="UFH75"/>
      <c r="UFI75"/>
      <c r="UFJ75"/>
      <c r="UFK75"/>
      <c r="UFL75"/>
      <c r="UFM75"/>
      <c r="UFN75"/>
      <c r="UFO75"/>
      <c r="UFP75"/>
      <c r="UFQ75"/>
      <c r="UFR75"/>
      <c r="UFS75"/>
      <c r="UFT75"/>
      <c r="UFU75"/>
      <c r="UFV75"/>
      <c r="UFW75"/>
      <c r="UFX75"/>
      <c r="UFY75"/>
      <c r="UFZ75"/>
      <c r="UGA75"/>
      <c r="UGB75"/>
      <c r="UGC75"/>
      <c r="UGD75"/>
      <c r="UGE75"/>
      <c r="UGF75"/>
      <c r="UGG75"/>
      <c r="UGH75"/>
      <c r="UGI75"/>
      <c r="UGJ75"/>
      <c r="UGK75"/>
      <c r="UGL75"/>
      <c r="UGM75"/>
      <c r="UGN75"/>
      <c r="UGO75"/>
      <c r="UGP75"/>
      <c r="UGQ75"/>
      <c r="UGR75"/>
      <c r="UGS75"/>
      <c r="UGT75"/>
      <c r="UGU75"/>
      <c r="UGV75"/>
      <c r="UGW75"/>
      <c r="UGX75"/>
      <c r="UGY75"/>
      <c r="UGZ75"/>
      <c r="UHA75"/>
      <c r="UHB75"/>
      <c r="UHC75"/>
      <c r="UHD75"/>
      <c r="UHE75"/>
      <c r="UHF75"/>
      <c r="UHG75"/>
      <c r="UHH75"/>
      <c r="UHI75"/>
      <c r="UHJ75"/>
      <c r="UHK75"/>
      <c r="UHL75"/>
      <c r="UHM75"/>
      <c r="UHN75"/>
      <c r="UHO75"/>
      <c r="UHP75"/>
      <c r="UHQ75"/>
      <c r="UHR75"/>
      <c r="UHS75"/>
      <c r="UHT75"/>
      <c r="UHU75"/>
      <c r="UHV75"/>
      <c r="UHW75"/>
      <c r="UHX75"/>
      <c r="UHY75"/>
      <c r="UHZ75"/>
      <c r="UIA75"/>
      <c r="UIB75"/>
      <c r="UIC75"/>
      <c r="UID75"/>
      <c r="UIE75"/>
      <c r="UIF75"/>
      <c r="UIG75"/>
      <c r="UIH75"/>
      <c r="UII75"/>
      <c r="UIJ75"/>
      <c r="UIK75"/>
      <c r="UIL75"/>
      <c r="UIM75"/>
      <c r="UIN75"/>
      <c r="UIO75"/>
      <c r="UIP75"/>
      <c r="UIQ75"/>
      <c r="UIR75"/>
      <c r="UIS75"/>
      <c r="UIT75"/>
      <c r="UIU75"/>
      <c r="UIV75"/>
      <c r="UIW75"/>
      <c r="UIX75"/>
      <c r="UIY75"/>
      <c r="UIZ75"/>
      <c r="UJA75"/>
      <c r="UJB75"/>
      <c r="UJC75"/>
      <c r="UJD75"/>
      <c r="UJE75"/>
      <c r="UJF75"/>
      <c r="UJG75"/>
      <c r="UJH75"/>
      <c r="UJI75"/>
      <c r="UJJ75"/>
      <c r="UJK75"/>
      <c r="UJL75"/>
      <c r="UJM75"/>
      <c r="UJN75"/>
      <c r="UJO75"/>
      <c r="UJP75"/>
      <c r="UJQ75"/>
      <c r="UJR75"/>
      <c r="UJS75"/>
      <c r="UJT75"/>
      <c r="UJU75"/>
      <c r="UJV75"/>
      <c r="UJW75"/>
      <c r="UJX75"/>
      <c r="UJY75"/>
      <c r="UJZ75"/>
      <c r="UKA75"/>
      <c r="UKB75"/>
      <c r="UKC75"/>
      <c r="UKD75"/>
      <c r="UKE75"/>
      <c r="UKF75"/>
      <c r="UKG75"/>
      <c r="UKH75"/>
      <c r="UKI75"/>
      <c r="UKJ75"/>
      <c r="UKK75"/>
      <c r="UKL75"/>
      <c r="UKM75"/>
      <c r="UKN75"/>
      <c r="UKO75"/>
      <c r="UKP75"/>
      <c r="UKQ75"/>
      <c r="UKR75"/>
      <c r="UKS75"/>
      <c r="UKT75"/>
      <c r="UKU75"/>
      <c r="UKV75"/>
      <c r="UKW75"/>
      <c r="UKX75"/>
      <c r="UKY75"/>
      <c r="UKZ75"/>
      <c r="ULA75"/>
      <c r="ULB75"/>
      <c r="ULC75"/>
      <c r="ULD75"/>
      <c r="ULE75"/>
      <c r="ULF75"/>
      <c r="ULG75"/>
      <c r="ULH75"/>
      <c r="ULI75"/>
      <c r="ULJ75"/>
      <c r="ULK75"/>
      <c r="ULL75"/>
      <c r="ULM75"/>
      <c r="ULN75"/>
      <c r="ULO75"/>
      <c r="ULP75"/>
      <c r="ULQ75"/>
      <c r="ULR75"/>
      <c r="ULS75"/>
      <c r="ULT75"/>
      <c r="ULU75"/>
      <c r="ULV75"/>
      <c r="ULW75"/>
      <c r="ULX75"/>
      <c r="ULY75"/>
      <c r="ULZ75"/>
      <c r="UMA75"/>
      <c r="UMB75"/>
      <c r="UMC75"/>
      <c r="UMD75"/>
      <c r="UME75"/>
      <c r="UMF75"/>
      <c r="UMG75"/>
      <c r="UMH75"/>
      <c r="UMI75"/>
      <c r="UMJ75"/>
      <c r="UMK75"/>
      <c r="UML75"/>
      <c r="UMM75"/>
      <c r="UMN75"/>
      <c r="UMO75"/>
      <c r="UMP75"/>
      <c r="UMQ75"/>
      <c r="UMR75"/>
      <c r="UMS75"/>
      <c r="UMT75"/>
      <c r="UMU75"/>
      <c r="UMV75"/>
      <c r="UMW75"/>
      <c r="UMX75"/>
      <c r="UMY75"/>
      <c r="UMZ75"/>
      <c r="UNA75"/>
      <c r="UNB75"/>
      <c r="UNC75"/>
      <c r="UND75"/>
      <c r="UNE75"/>
      <c r="UNF75"/>
      <c r="UNG75"/>
      <c r="UNH75"/>
      <c r="UNI75"/>
      <c r="UNJ75"/>
      <c r="UNK75"/>
      <c r="UNL75"/>
      <c r="UNM75"/>
      <c r="UNN75"/>
      <c r="UNO75"/>
      <c r="UNP75"/>
      <c r="UNQ75"/>
      <c r="UNR75"/>
      <c r="UNS75"/>
      <c r="UNT75"/>
      <c r="UNU75"/>
      <c r="UNV75"/>
      <c r="UNW75"/>
      <c r="UNX75"/>
      <c r="UNY75"/>
      <c r="UNZ75"/>
      <c r="UOA75"/>
      <c r="UOB75"/>
      <c r="UOC75"/>
      <c r="UOD75"/>
      <c r="UOE75"/>
      <c r="UOF75"/>
      <c r="UOG75"/>
      <c r="UOH75"/>
      <c r="UOI75"/>
      <c r="UOJ75"/>
      <c r="UOK75"/>
      <c r="UOL75"/>
      <c r="UOM75"/>
      <c r="UON75"/>
      <c r="UOO75"/>
      <c r="UOP75"/>
      <c r="UOQ75"/>
      <c r="UOR75"/>
      <c r="UOS75"/>
      <c r="UOT75"/>
      <c r="UOU75"/>
      <c r="UOV75"/>
      <c r="UOW75"/>
      <c r="UOX75"/>
      <c r="UOY75"/>
      <c r="UOZ75"/>
      <c r="UPA75"/>
      <c r="UPB75"/>
      <c r="UPC75"/>
      <c r="UPD75"/>
      <c r="UPE75"/>
      <c r="UPF75"/>
      <c r="UPG75"/>
      <c r="UPH75"/>
      <c r="UPI75"/>
      <c r="UPJ75"/>
      <c r="UPK75"/>
      <c r="UPL75"/>
      <c r="UPM75"/>
      <c r="UPN75"/>
      <c r="UPO75"/>
      <c r="UPP75"/>
      <c r="UPQ75"/>
      <c r="UPR75"/>
      <c r="UPS75"/>
      <c r="UPT75"/>
      <c r="UPU75"/>
      <c r="UPV75"/>
      <c r="UPW75"/>
      <c r="UPX75"/>
      <c r="UPY75"/>
      <c r="UPZ75"/>
      <c r="UQA75"/>
      <c r="UQB75"/>
      <c r="UQC75"/>
      <c r="UQD75"/>
      <c r="UQE75"/>
      <c r="UQF75"/>
      <c r="UQG75"/>
      <c r="UQH75"/>
      <c r="UQI75"/>
      <c r="UQJ75"/>
      <c r="UQK75"/>
      <c r="UQL75"/>
      <c r="UQM75"/>
      <c r="UQN75"/>
      <c r="UQO75"/>
      <c r="UQP75"/>
      <c r="UQQ75"/>
      <c r="UQR75"/>
      <c r="UQS75"/>
      <c r="UQT75"/>
      <c r="UQU75"/>
      <c r="UQV75"/>
      <c r="UQW75"/>
      <c r="UQX75"/>
      <c r="UQY75"/>
      <c r="UQZ75"/>
      <c r="URA75"/>
      <c r="URB75"/>
      <c r="URC75"/>
      <c r="URD75"/>
      <c r="URE75"/>
      <c r="URF75"/>
      <c r="URG75"/>
      <c r="URH75"/>
      <c r="URI75"/>
      <c r="URJ75"/>
      <c r="URK75"/>
      <c r="URL75"/>
      <c r="URM75"/>
      <c r="URN75"/>
      <c r="URO75"/>
      <c r="URP75"/>
      <c r="URQ75"/>
      <c r="URR75"/>
      <c r="URS75"/>
      <c r="URT75"/>
      <c r="URU75"/>
      <c r="URV75"/>
      <c r="URW75"/>
      <c r="URX75"/>
      <c r="URY75"/>
      <c r="URZ75"/>
      <c r="USA75"/>
      <c r="USB75"/>
      <c r="USC75"/>
      <c r="USD75"/>
      <c r="USE75"/>
      <c r="USF75"/>
      <c r="USG75"/>
      <c r="USH75"/>
      <c r="USI75"/>
      <c r="USJ75"/>
      <c r="USK75"/>
      <c r="USL75"/>
      <c r="USM75"/>
      <c r="USN75"/>
      <c r="USO75"/>
      <c r="USP75"/>
      <c r="USQ75"/>
      <c r="USR75"/>
      <c r="USS75"/>
      <c r="UST75"/>
      <c r="USU75"/>
      <c r="USV75"/>
      <c r="USW75"/>
      <c r="USX75"/>
      <c r="USY75"/>
      <c r="USZ75"/>
      <c r="UTA75"/>
      <c r="UTB75"/>
      <c r="UTC75"/>
      <c r="UTD75"/>
      <c r="UTE75"/>
      <c r="UTF75"/>
      <c r="UTG75"/>
      <c r="UTH75"/>
      <c r="UTI75"/>
      <c r="UTJ75"/>
      <c r="UTK75"/>
      <c r="UTL75"/>
      <c r="UTM75"/>
      <c r="UTN75"/>
      <c r="UTO75"/>
      <c r="UTP75"/>
      <c r="UTQ75"/>
      <c r="UTR75"/>
      <c r="UTS75"/>
      <c r="UTT75"/>
      <c r="UTU75"/>
      <c r="UTV75"/>
      <c r="UTW75"/>
      <c r="UTX75"/>
      <c r="UTY75"/>
      <c r="UTZ75"/>
      <c r="UUA75"/>
      <c r="UUB75"/>
      <c r="UUC75"/>
      <c r="UUD75"/>
      <c r="UUE75"/>
      <c r="UUF75"/>
      <c r="UUG75"/>
      <c r="UUH75"/>
      <c r="UUI75"/>
      <c r="UUJ75"/>
      <c r="UUK75"/>
      <c r="UUL75"/>
      <c r="UUM75"/>
      <c r="UUN75"/>
      <c r="UUO75"/>
      <c r="UUP75"/>
      <c r="UUQ75"/>
      <c r="UUR75"/>
      <c r="UUS75"/>
      <c r="UUT75"/>
      <c r="UUU75"/>
      <c r="UUV75"/>
      <c r="UUW75"/>
      <c r="UUX75"/>
      <c r="UUY75"/>
      <c r="UUZ75"/>
      <c r="UVA75"/>
      <c r="UVB75"/>
      <c r="UVC75"/>
      <c r="UVD75"/>
      <c r="UVE75"/>
      <c r="UVF75"/>
      <c r="UVG75"/>
      <c r="UVH75"/>
      <c r="UVI75"/>
      <c r="UVJ75"/>
      <c r="UVK75"/>
      <c r="UVL75"/>
      <c r="UVM75"/>
      <c r="UVN75"/>
      <c r="UVO75"/>
      <c r="UVP75"/>
      <c r="UVQ75"/>
      <c r="UVR75"/>
      <c r="UVS75"/>
      <c r="UVT75"/>
      <c r="UVU75"/>
      <c r="UVV75"/>
      <c r="UVW75"/>
      <c r="UVX75"/>
      <c r="UVY75"/>
      <c r="UVZ75"/>
      <c r="UWA75"/>
      <c r="UWB75"/>
      <c r="UWC75"/>
      <c r="UWD75"/>
      <c r="UWE75"/>
      <c r="UWF75"/>
      <c r="UWG75"/>
      <c r="UWH75"/>
      <c r="UWI75"/>
      <c r="UWJ75"/>
      <c r="UWK75"/>
      <c r="UWL75"/>
      <c r="UWM75"/>
      <c r="UWN75"/>
      <c r="UWO75"/>
      <c r="UWP75"/>
      <c r="UWQ75"/>
      <c r="UWR75"/>
      <c r="UWS75"/>
      <c r="UWT75"/>
      <c r="UWU75"/>
      <c r="UWV75"/>
      <c r="UWW75"/>
      <c r="UWX75"/>
      <c r="UWY75"/>
      <c r="UWZ75"/>
      <c r="UXA75"/>
      <c r="UXB75"/>
      <c r="UXC75"/>
      <c r="UXD75"/>
      <c r="UXE75"/>
      <c r="UXF75"/>
      <c r="UXG75"/>
      <c r="UXH75"/>
      <c r="UXI75"/>
      <c r="UXJ75"/>
      <c r="UXK75"/>
      <c r="UXL75"/>
      <c r="UXM75"/>
      <c r="UXN75"/>
      <c r="UXO75"/>
      <c r="UXP75"/>
      <c r="UXQ75"/>
      <c r="UXR75"/>
      <c r="UXS75"/>
      <c r="UXT75"/>
      <c r="UXU75"/>
      <c r="UXV75"/>
      <c r="UXW75"/>
      <c r="UXX75"/>
      <c r="UXY75"/>
      <c r="UXZ75"/>
      <c r="UYA75"/>
      <c r="UYB75"/>
      <c r="UYC75"/>
      <c r="UYD75"/>
      <c r="UYE75"/>
      <c r="UYF75"/>
      <c r="UYG75"/>
      <c r="UYH75"/>
      <c r="UYI75"/>
      <c r="UYJ75"/>
      <c r="UYK75"/>
      <c r="UYL75"/>
      <c r="UYM75"/>
      <c r="UYN75"/>
      <c r="UYO75"/>
      <c r="UYP75"/>
      <c r="UYQ75"/>
      <c r="UYR75"/>
      <c r="UYS75"/>
      <c r="UYT75"/>
      <c r="UYU75"/>
      <c r="UYV75"/>
      <c r="UYW75"/>
      <c r="UYX75"/>
      <c r="UYY75"/>
      <c r="UYZ75"/>
      <c r="UZA75"/>
      <c r="UZB75"/>
      <c r="UZC75"/>
      <c r="UZD75"/>
      <c r="UZE75"/>
      <c r="UZF75"/>
      <c r="UZG75"/>
      <c r="UZH75"/>
      <c r="UZI75"/>
      <c r="UZJ75"/>
      <c r="UZK75"/>
      <c r="UZL75"/>
      <c r="UZM75"/>
      <c r="UZN75"/>
      <c r="UZO75"/>
      <c r="UZP75"/>
      <c r="UZQ75"/>
      <c r="UZR75"/>
      <c r="UZS75"/>
      <c r="UZT75"/>
      <c r="UZU75"/>
      <c r="UZV75"/>
      <c r="UZW75"/>
      <c r="UZX75"/>
      <c r="UZY75"/>
      <c r="UZZ75"/>
      <c r="VAA75"/>
      <c r="VAB75"/>
      <c r="VAC75"/>
      <c r="VAD75"/>
      <c r="VAE75"/>
      <c r="VAF75"/>
      <c r="VAG75"/>
      <c r="VAH75"/>
      <c r="VAI75"/>
      <c r="VAJ75"/>
      <c r="VAK75"/>
      <c r="VAL75"/>
      <c r="VAM75"/>
      <c r="VAN75"/>
      <c r="VAO75"/>
      <c r="VAP75"/>
      <c r="VAQ75"/>
      <c r="VAR75"/>
      <c r="VAS75"/>
      <c r="VAT75"/>
      <c r="VAU75"/>
      <c r="VAV75"/>
      <c r="VAW75"/>
      <c r="VAX75"/>
      <c r="VAY75"/>
      <c r="VAZ75"/>
      <c r="VBA75"/>
      <c r="VBB75"/>
      <c r="VBC75"/>
      <c r="VBD75"/>
      <c r="VBE75"/>
      <c r="VBF75"/>
      <c r="VBG75"/>
      <c r="VBH75"/>
      <c r="VBI75"/>
      <c r="VBJ75"/>
      <c r="VBK75"/>
      <c r="VBL75"/>
      <c r="VBM75"/>
      <c r="VBN75"/>
      <c r="VBO75"/>
      <c r="VBP75"/>
      <c r="VBQ75"/>
      <c r="VBR75"/>
      <c r="VBS75"/>
      <c r="VBT75"/>
      <c r="VBU75"/>
      <c r="VBV75"/>
      <c r="VBW75"/>
      <c r="VBX75"/>
      <c r="VBY75"/>
      <c r="VBZ75"/>
      <c r="VCA75"/>
      <c r="VCB75"/>
      <c r="VCC75"/>
      <c r="VCD75"/>
      <c r="VCE75"/>
      <c r="VCF75"/>
      <c r="VCG75"/>
      <c r="VCH75"/>
      <c r="VCI75"/>
      <c r="VCJ75"/>
      <c r="VCK75"/>
      <c r="VCL75"/>
      <c r="VCM75"/>
      <c r="VCN75"/>
      <c r="VCO75"/>
      <c r="VCP75"/>
      <c r="VCQ75"/>
      <c r="VCR75"/>
      <c r="VCS75"/>
      <c r="VCT75"/>
      <c r="VCU75"/>
      <c r="VCV75"/>
      <c r="VCW75"/>
      <c r="VCX75"/>
      <c r="VCY75"/>
      <c r="VCZ75"/>
      <c r="VDA75"/>
      <c r="VDB75"/>
      <c r="VDC75"/>
      <c r="VDD75"/>
      <c r="VDE75"/>
      <c r="VDF75"/>
      <c r="VDG75"/>
      <c r="VDH75"/>
      <c r="VDI75"/>
      <c r="VDJ75"/>
      <c r="VDK75"/>
      <c r="VDL75"/>
      <c r="VDM75"/>
      <c r="VDN75"/>
      <c r="VDO75"/>
      <c r="VDP75"/>
      <c r="VDQ75"/>
      <c r="VDR75"/>
      <c r="VDS75"/>
      <c r="VDT75"/>
      <c r="VDU75"/>
      <c r="VDV75"/>
      <c r="VDW75"/>
      <c r="VDX75"/>
      <c r="VDY75"/>
      <c r="VDZ75"/>
      <c r="VEA75"/>
      <c r="VEB75"/>
      <c r="VEC75"/>
      <c r="VED75"/>
      <c r="VEE75"/>
      <c r="VEF75"/>
      <c r="VEG75"/>
      <c r="VEH75"/>
      <c r="VEI75"/>
      <c r="VEJ75"/>
      <c r="VEK75"/>
      <c r="VEL75"/>
      <c r="VEM75"/>
      <c r="VEN75"/>
      <c r="VEO75"/>
      <c r="VEP75"/>
      <c r="VEQ75"/>
      <c r="VER75"/>
      <c r="VES75"/>
      <c r="VET75"/>
      <c r="VEU75"/>
      <c r="VEV75"/>
      <c r="VEW75"/>
      <c r="VEX75"/>
      <c r="VEY75"/>
      <c r="VEZ75"/>
      <c r="VFA75"/>
      <c r="VFB75"/>
      <c r="VFC75"/>
      <c r="VFD75"/>
      <c r="VFE75"/>
      <c r="VFF75"/>
      <c r="VFG75"/>
      <c r="VFH75"/>
      <c r="VFI75"/>
      <c r="VFJ75"/>
      <c r="VFK75"/>
      <c r="VFL75"/>
      <c r="VFM75"/>
      <c r="VFN75"/>
      <c r="VFO75"/>
      <c r="VFP75"/>
      <c r="VFQ75"/>
      <c r="VFR75"/>
      <c r="VFS75"/>
      <c r="VFT75"/>
      <c r="VFU75"/>
      <c r="VFV75"/>
      <c r="VFW75"/>
      <c r="VFX75"/>
      <c r="VFY75"/>
      <c r="VFZ75"/>
      <c r="VGA75"/>
      <c r="VGB75"/>
      <c r="VGC75"/>
      <c r="VGD75"/>
      <c r="VGE75"/>
      <c r="VGF75"/>
      <c r="VGG75"/>
      <c r="VGH75"/>
      <c r="VGI75"/>
      <c r="VGJ75"/>
      <c r="VGK75"/>
      <c r="VGL75"/>
      <c r="VGM75"/>
      <c r="VGN75"/>
      <c r="VGO75"/>
      <c r="VGP75"/>
      <c r="VGQ75"/>
      <c r="VGR75"/>
      <c r="VGS75"/>
      <c r="VGT75"/>
      <c r="VGU75"/>
      <c r="VGV75"/>
      <c r="VGW75"/>
      <c r="VGX75"/>
      <c r="VGY75"/>
      <c r="VGZ75"/>
      <c r="VHA75"/>
      <c r="VHB75"/>
      <c r="VHC75"/>
      <c r="VHD75"/>
      <c r="VHE75"/>
      <c r="VHF75"/>
      <c r="VHG75"/>
      <c r="VHH75"/>
      <c r="VHI75"/>
      <c r="VHJ75"/>
      <c r="VHK75"/>
      <c r="VHL75"/>
      <c r="VHM75"/>
      <c r="VHN75"/>
      <c r="VHO75"/>
      <c r="VHP75"/>
      <c r="VHQ75"/>
      <c r="VHR75"/>
      <c r="VHS75"/>
      <c r="VHT75"/>
      <c r="VHU75"/>
      <c r="VHV75"/>
      <c r="VHW75"/>
      <c r="VHX75"/>
      <c r="VHY75"/>
      <c r="VHZ75"/>
      <c r="VIA75"/>
      <c r="VIB75"/>
      <c r="VIC75"/>
      <c r="VID75"/>
      <c r="VIE75"/>
      <c r="VIF75"/>
      <c r="VIG75"/>
      <c r="VIH75"/>
      <c r="VII75"/>
      <c r="VIJ75"/>
      <c r="VIK75"/>
      <c r="VIL75"/>
      <c r="VIM75"/>
      <c r="VIN75"/>
      <c r="VIO75"/>
      <c r="VIP75"/>
      <c r="VIQ75"/>
      <c r="VIR75"/>
      <c r="VIS75"/>
      <c r="VIT75"/>
      <c r="VIU75"/>
      <c r="VIV75"/>
      <c r="VIW75"/>
      <c r="VIX75"/>
      <c r="VIY75"/>
      <c r="VIZ75"/>
      <c r="VJA75"/>
      <c r="VJB75"/>
      <c r="VJC75"/>
      <c r="VJD75"/>
      <c r="VJE75"/>
      <c r="VJF75"/>
      <c r="VJG75"/>
      <c r="VJH75"/>
      <c r="VJI75"/>
      <c r="VJJ75"/>
      <c r="VJK75"/>
      <c r="VJL75"/>
      <c r="VJM75"/>
      <c r="VJN75"/>
      <c r="VJO75"/>
      <c r="VJP75"/>
      <c r="VJQ75"/>
      <c r="VJR75"/>
      <c r="VJS75"/>
      <c r="VJT75"/>
      <c r="VJU75"/>
      <c r="VJV75"/>
      <c r="VJW75"/>
      <c r="VJX75"/>
      <c r="VJY75"/>
      <c r="VJZ75"/>
      <c r="VKA75"/>
      <c r="VKB75"/>
      <c r="VKC75"/>
      <c r="VKD75"/>
      <c r="VKE75"/>
      <c r="VKF75"/>
      <c r="VKG75"/>
      <c r="VKH75"/>
      <c r="VKI75"/>
      <c r="VKJ75"/>
      <c r="VKK75"/>
      <c r="VKL75"/>
      <c r="VKM75"/>
      <c r="VKN75"/>
      <c r="VKO75"/>
      <c r="VKP75"/>
      <c r="VKQ75"/>
      <c r="VKR75"/>
      <c r="VKS75"/>
      <c r="VKT75"/>
      <c r="VKU75"/>
      <c r="VKV75"/>
      <c r="VKW75"/>
      <c r="VKX75"/>
      <c r="VKY75"/>
      <c r="VKZ75"/>
      <c r="VLA75"/>
      <c r="VLB75"/>
      <c r="VLC75"/>
      <c r="VLD75"/>
      <c r="VLE75"/>
      <c r="VLF75"/>
      <c r="VLG75"/>
      <c r="VLH75"/>
      <c r="VLI75"/>
      <c r="VLJ75"/>
      <c r="VLK75"/>
      <c r="VLL75"/>
      <c r="VLM75"/>
      <c r="VLN75"/>
      <c r="VLO75"/>
      <c r="VLP75"/>
      <c r="VLQ75"/>
      <c r="VLR75"/>
      <c r="VLS75"/>
      <c r="VLT75"/>
      <c r="VLU75"/>
      <c r="VLV75"/>
      <c r="VLW75"/>
      <c r="VLX75"/>
      <c r="VLY75"/>
      <c r="VLZ75"/>
      <c r="VMA75"/>
      <c r="VMB75"/>
      <c r="VMC75"/>
      <c r="VMD75"/>
      <c r="VME75"/>
      <c r="VMF75"/>
      <c r="VMG75"/>
      <c r="VMH75"/>
      <c r="VMI75"/>
      <c r="VMJ75"/>
      <c r="VMK75"/>
      <c r="VML75"/>
      <c r="VMM75"/>
      <c r="VMN75"/>
      <c r="VMO75"/>
      <c r="VMP75"/>
      <c r="VMQ75"/>
      <c r="VMR75"/>
      <c r="VMS75"/>
      <c r="VMT75"/>
      <c r="VMU75"/>
      <c r="VMV75"/>
      <c r="VMW75"/>
      <c r="VMX75"/>
      <c r="VMY75"/>
      <c r="VMZ75"/>
      <c r="VNA75"/>
      <c r="VNB75"/>
      <c r="VNC75"/>
      <c r="VND75"/>
      <c r="VNE75"/>
      <c r="VNF75"/>
      <c r="VNG75"/>
      <c r="VNH75"/>
      <c r="VNI75"/>
      <c r="VNJ75"/>
      <c r="VNK75"/>
      <c r="VNL75"/>
      <c r="VNM75"/>
      <c r="VNN75"/>
      <c r="VNO75"/>
      <c r="VNP75"/>
      <c r="VNQ75"/>
      <c r="VNR75"/>
      <c r="VNS75"/>
      <c r="VNT75"/>
      <c r="VNU75"/>
      <c r="VNV75"/>
      <c r="VNW75"/>
      <c r="VNX75"/>
      <c r="VNY75"/>
      <c r="VNZ75"/>
      <c r="VOA75"/>
      <c r="VOB75"/>
      <c r="VOC75"/>
      <c r="VOD75"/>
      <c r="VOE75"/>
      <c r="VOF75"/>
      <c r="VOG75"/>
      <c r="VOH75"/>
      <c r="VOI75"/>
      <c r="VOJ75"/>
      <c r="VOK75"/>
      <c r="VOL75"/>
      <c r="VOM75"/>
      <c r="VON75"/>
      <c r="VOO75"/>
      <c r="VOP75"/>
      <c r="VOQ75"/>
      <c r="VOR75"/>
      <c r="VOS75"/>
      <c r="VOT75"/>
      <c r="VOU75"/>
      <c r="VOV75"/>
      <c r="VOW75"/>
      <c r="VOX75"/>
      <c r="VOY75"/>
      <c r="VOZ75"/>
      <c r="VPA75"/>
      <c r="VPB75"/>
      <c r="VPC75"/>
      <c r="VPD75"/>
      <c r="VPE75"/>
      <c r="VPF75"/>
      <c r="VPG75"/>
      <c r="VPH75"/>
      <c r="VPI75"/>
      <c r="VPJ75"/>
      <c r="VPK75"/>
      <c r="VPL75"/>
      <c r="VPM75"/>
      <c r="VPN75"/>
      <c r="VPO75"/>
      <c r="VPP75"/>
      <c r="VPQ75"/>
      <c r="VPR75"/>
      <c r="VPS75"/>
      <c r="VPT75"/>
      <c r="VPU75"/>
      <c r="VPV75"/>
      <c r="VPW75"/>
      <c r="VPX75"/>
      <c r="VPY75"/>
      <c r="VPZ75"/>
      <c r="VQA75"/>
      <c r="VQB75"/>
      <c r="VQC75"/>
      <c r="VQD75"/>
      <c r="VQE75"/>
      <c r="VQF75"/>
      <c r="VQG75"/>
      <c r="VQH75"/>
      <c r="VQI75"/>
      <c r="VQJ75"/>
      <c r="VQK75"/>
      <c r="VQL75"/>
      <c r="VQM75"/>
      <c r="VQN75"/>
      <c r="VQO75"/>
      <c r="VQP75"/>
      <c r="VQQ75"/>
      <c r="VQR75"/>
      <c r="VQS75"/>
      <c r="VQT75"/>
      <c r="VQU75"/>
      <c r="VQV75"/>
      <c r="VQW75"/>
      <c r="VQX75"/>
      <c r="VQY75"/>
      <c r="VQZ75"/>
      <c r="VRA75"/>
      <c r="VRB75"/>
      <c r="VRC75"/>
      <c r="VRD75"/>
      <c r="VRE75"/>
      <c r="VRF75"/>
      <c r="VRG75"/>
      <c r="VRH75"/>
      <c r="VRI75"/>
      <c r="VRJ75"/>
      <c r="VRK75"/>
      <c r="VRL75"/>
      <c r="VRM75"/>
      <c r="VRN75"/>
      <c r="VRO75"/>
      <c r="VRP75"/>
      <c r="VRQ75"/>
      <c r="VRR75"/>
      <c r="VRS75"/>
      <c r="VRT75"/>
      <c r="VRU75"/>
      <c r="VRV75"/>
      <c r="VRW75"/>
      <c r="VRX75"/>
      <c r="VRY75"/>
      <c r="VRZ75"/>
      <c r="VSA75"/>
      <c r="VSB75"/>
      <c r="VSC75"/>
      <c r="VSD75"/>
      <c r="VSE75"/>
      <c r="VSF75"/>
      <c r="VSG75"/>
      <c r="VSH75"/>
      <c r="VSI75"/>
      <c r="VSJ75"/>
      <c r="VSK75"/>
      <c r="VSL75"/>
      <c r="VSM75"/>
      <c r="VSN75"/>
      <c r="VSO75"/>
      <c r="VSP75"/>
      <c r="VSQ75"/>
      <c r="VSR75"/>
      <c r="VSS75"/>
      <c r="VST75"/>
      <c r="VSU75"/>
      <c r="VSV75"/>
      <c r="VSW75"/>
      <c r="VSX75"/>
      <c r="VSY75"/>
      <c r="VSZ75"/>
      <c r="VTA75"/>
      <c r="VTB75"/>
      <c r="VTC75"/>
      <c r="VTD75"/>
      <c r="VTE75"/>
      <c r="VTF75"/>
      <c r="VTG75"/>
      <c r="VTH75"/>
      <c r="VTI75"/>
      <c r="VTJ75"/>
      <c r="VTK75"/>
      <c r="VTL75"/>
      <c r="VTM75"/>
      <c r="VTN75"/>
      <c r="VTO75"/>
      <c r="VTP75"/>
      <c r="VTQ75"/>
      <c r="VTR75"/>
      <c r="VTS75"/>
      <c r="VTT75"/>
      <c r="VTU75"/>
      <c r="VTV75"/>
      <c r="VTW75"/>
      <c r="VTX75"/>
      <c r="VTY75"/>
      <c r="VTZ75"/>
      <c r="VUA75"/>
      <c r="VUB75"/>
      <c r="VUC75"/>
      <c r="VUD75"/>
      <c r="VUE75"/>
      <c r="VUF75"/>
      <c r="VUG75"/>
      <c r="VUH75"/>
      <c r="VUI75"/>
      <c r="VUJ75"/>
      <c r="VUK75"/>
      <c r="VUL75"/>
      <c r="VUM75"/>
      <c r="VUN75"/>
      <c r="VUO75"/>
      <c r="VUP75"/>
      <c r="VUQ75"/>
      <c r="VUR75"/>
      <c r="VUS75"/>
      <c r="VUT75"/>
      <c r="VUU75"/>
      <c r="VUV75"/>
      <c r="VUW75"/>
      <c r="VUX75"/>
      <c r="VUY75"/>
      <c r="VUZ75"/>
      <c r="VVA75"/>
      <c r="VVB75"/>
      <c r="VVC75"/>
      <c r="VVD75"/>
      <c r="VVE75"/>
      <c r="VVF75"/>
      <c r="VVG75"/>
      <c r="VVH75"/>
      <c r="VVI75"/>
      <c r="VVJ75"/>
      <c r="VVK75"/>
      <c r="VVL75"/>
      <c r="VVM75"/>
      <c r="VVN75"/>
      <c r="VVO75"/>
      <c r="VVP75"/>
      <c r="VVQ75"/>
      <c r="VVR75"/>
      <c r="VVS75"/>
      <c r="VVT75"/>
      <c r="VVU75"/>
      <c r="VVV75"/>
      <c r="VVW75"/>
      <c r="VVX75"/>
      <c r="VVY75"/>
      <c r="VVZ75"/>
      <c r="VWA75"/>
      <c r="VWB75"/>
      <c r="VWC75"/>
      <c r="VWD75"/>
      <c r="VWE75"/>
      <c r="VWF75"/>
      <c r="VWG75"/>
      <c r="VWH75"/>
      <c r="VWI75"/>
      <c r="VWJ75"/>
      <c r="VWK75"/>
      <c r="VWL75"/>
      <c r="VWM75"/>
      <c r="VWN75"/>
      <c r="VWO75"/>
      <c r="VWP75"/>
      <c r="VWQ75"/>
      <c r="VWR75"/>
      <c r="VWS75"/>
      <c r="VWT75"/>
      <c r="VWU75"/>
      <c r="VWV75"/>
      <c r="VWW75"/>
      <c r="VWX75"/>
      <c r="VWY75"/>
      <c r="VWZ75"/>
      <c r="VXA75"/>
      <c r="VXB75"/>
      <c r="VXC75"/>
      <c r="VXD75"/>
      <c r="VXE75"/>
      <c r="VXF75"/>
      <c r="VXG75"/>
      <c r="VXH75"/>
      <c r="VXI75"/>
      <c r="VXJ75"/>
      <c r="VXK75"/>
      <c r="VXL75"/>
      <c r="VXM75"/>
      <c r="VXN75"/>
      <c r="VXO75"/>
      <c r="VXP75"/>
      <c r="VXQ75"/>
      <c r="VXR75"/>
      <c r="VXS75"/>
      <c r="VXT75"/>
      <c r="VXU75"/>
      <c r="VXV75"/>
      <c r="VXW75"/>
      <c r="VXX75"/>
      <c r="VXY75"/>
      <c r="VXZ75"/>
      <c r="VYA75"/>
      <c r="VYB75"/>
      <c r="VYC75"/>
      <c r="VYD75"/>
      <c r="VYE75"/>
      <c r="VYF75"/>
      <c r="VYG75"/>
      <c r="VYH75"/>
      <c r="VYI75"/>
      <c r="VYJ75"/>
      <c r="VYK75"/>
      <c r="VYL75"/>
      <c r="VYM75"/>
      <c r="VYN75"/>
      <c r="VYO75"/>
      <c r="VYP75"/>
      <c r="VYQ75"/>
      <c r="VYR75"/>
      <c r="VYS75"/>
      <c r="VYT75"/>
      <c r="VYU75"/>
      <c r="VYV75"/>
      <c r="VYW75"/>
      <c r="VYX75"/>
      <c r="VYY75"/>
      <c r="VYZ75"/>
      <c r="VZA75"/>
      <c r="VZB75"/>
      <c r="VZC75"/>
      <c r="VZD75"/>
      <c r="VZE75"/>
      <c r="VZF75"/>
      <c r="VZG75"/>
      <c r="VZH75"/>
      <c r="VZI75"/>
      <c r="VZJ75"/>
      <c r="VZK75"/>
      <c r="VZL75"/>
      <c r="VZM75"/>
      <c r="VZN75"/>
      <c r="VZO75"/>
      <c r="VZP75"/>
      <c r="VZQ75"/>
      <c r="VZR75"/>
      <c r="VZS75"/>
      <c r="VZT75"/>
      <c r="VZU75"/>
      <c r="VZV75"/>
      <c r="VZW75"/>
      <c r="VZX75"/>
      <c r="VZY75"/>
      <c r="VZZ75"/>
      <c r="WAA75"/>
      <c r="WAB75"/>
      <c r="WAC75"/>
      <c r="WAD75"/>
      <c r="WAE75"/>
      <c r="WAF75"/>
      <c r="WAG75"/>
      <c r="WAH75"/>
      <c r="WAI75"/>
      <c r="WAJ75"/>
      <c r="WAK75"/>
      <c r="WAL75"/>
      <c r="WAM75"/>
      <c r="WAN75"/>
      <c r="WAO75"/>
      <c r="WAP75"/>
      <c r="WAQ75"/>
      <c r="WAR75"/>
      <c r="WAS75"/>
      <c r="WAT75"/>
      <c r="WAU75"/>
      <c r="WAV75"/>
      <c r="WAW75"/>
      <c r="WAX75"/>
      <c r="WAY75"/>
      <c r="WAZ75"/>
      <c r="WBA75"/>
      <c r="WBB75"/>
      <c r="WBC75"/>
      <c r="WBD75"/>
      <c r="WBE75"/>
      <c r="WBF75"/>
      <c r="WBG75"/>
      <c r="WBH75"/>
      <c r="WBI75"/>
      <c r="WBJ75"/>
      <c r="WBK75"/>
      <c r="WBL75"/>
      <c r="WBM75"/>
      <c r="WBN75"/>
      <c r="WBO75"/>
      <c r="WBP75"/>
      <c r="WBQ75"/>
      <c r="WBR75"/>
      <c r="WBS75"/>
      <c r="WBT75"/>
      <c r="WBU75"/>
      <c r="WBV75"/>
      <c r="WBW75"/>
      <c r="WBX75"/>
      <c r="WBY75"/>
      <c r="WBZ75"/>
      <c r="WCA75"/>
      <c r="WCB75"/>
      <c r="WCC75"/>
      <c r="WCD75"/>
      <c r="WCE75"/>
      <c r="WCF75"/>
      <c r="WCG75"/>
      <c r="WCH75"/>
      <c r="WCI75"/>
      <c r="WCJ75"/>
      <c r="WCK75"/>
      <c r="WCL75"/>
      <c r="WCM75"/>
      <c r="WCN75"/>
      <c r="WCO75"/>
      <c r="WCP75"/>
      <c r="WCQ75"/>
      <c r="WCR75"/>
      <c r="WCS75"/>
      <c r="WCT75"/>
      <c r="WCU75"/>
      <c r="WCV75"/>
      <c r="WCW75"/>
      <c r="WCX75"/>
      <c r="WCY75"/>
      <c r="WCZ75"/>
      <c r="WDA75"/>
      <c r="WDB75"/>
      <c r="WDC75"/>
      <c r="WDD75"/>
      <c r="WDE75"/>
      <c r="WDF75"/>
      <c r="WDG75"/>
      <c r="WDH75"/>
      <c r="WDI75"/>
      <c r="WDJ75"/>
      <c r="WDK75"/>
      <c r="WDL75"/>
      <c r="WDM75"/>
      <c r="WDN75"/>
      <c r="WDO75"/>
      <c r="WDP75"/>
      <c r="WDQ75"/>
      <c r="WDR75"/>
      <c r="WDS75"/>
      <c r="WDT75"/>
      <c r="WDU75"/>
      <c r="WDV75"/>
      <c r="WDW75"/>
      <c r="WDX75"/>
      <c r="WDY75"/>
      <c r="WDZ75"/>
      <c r="WEA75"/>
      <c r="WEB75"/>
      <c r="WEC75"/>
      <c r="WED75"/>
      <c r="WEE75"/>
      <c r="WEF75"/>
      <c r="WEG75"/>
      <c r="WEH75"/>
      <c r="WEI75"/>
      <c r="WEJ75"/>
      <c r="WEK75"/>
      <c r="WEL75"/>
      <c r="WEM75"/>
      <c r="WEN75"/>
      <c r="WEO75"/>
      <c r="WEP75"/>
      <c r="WEQ75"/>
      <c r="WER75"/>
      <c r="WES75"/>
      <c r="WET75"/>
      <c r="WEU75"/>
      <c r="WEV75"/>
      <c r="WEW75"/>
      <c r="WEX75"/>
      <c r="WEY75"/>
      <c r="WEZ75"/>
      <c r="WFA75"/>
      <c r="WFB75"/>
      <c r="WFC75"/>
      <c r="WFD75"/>
      <c r="WFE75"/>
      <c r="WFF75"/>
      <c r="WFG75"/>
      <c r="WFH75"/>
      <c r="WFI75"/>
      <c r="WFJ75"/>
      <c r="WFK75"/>
      <c r="WFL75"/>
      <c r="WFM75"/>
      <c r="WFN75"/>
      <c r="WFO75"/>
      <c r="WFP75"/>
      <c r="WFQ75"/>
      <c r="WFR75"/>
      <c r="WFS75"/>
      <c r="WFT75"/>
      <c r="WFU75"/>
      <c r="WFV75"/>
      <c r="WFW75"/>
      <c r="WFX75"/>
      <c r="WFY75"/>
      <c r="WFZ75"/>
      <c r="WGA75"/>
      <c r="WGB75"/>
      <c r="WGC75"/>
      <c r="WGD75"/>
      <c r="WGE75"/>
      <c r="WGF75"/>
      <c r="WGG75"/>
      <c r="WGH75"/>
      <c r="WGI75"/>
      <c r="WGJ75"/>
      <c r="WGK75"/>
      <c r="WGL75"/>
      <c r="WGM75"/>
      <c r="WGN75"/>
      <c r="WGO75"/>
      <c r="WGP75"/>
      <c r="WGQ75"/>
      <c r="WGR75"/>
      <c r="WGS75"/>
      <c r="WGT75"/>
      <c r="WGU75"/>
      <c r="WGV75"/>
      <c r="WGW75"/>
      <c r="WGX75"/>
      <c r="WGY75"/>
      <c r="WGZ75"/>
      <c r="WHA75"/>
      <c r="WHB75"/>
      <c r="WHC75"/>
      <c r="WHD75"/>
      <c r="WHE75"/>
      <c r="WHF75"/>
      <c r="WHG75"/>
      <c r="WHH75"/>
      <c r="WHI75"/>
      <c r="WHJ75"/>
      <c r="WHK75"/>
      <c r="WHL75"/>
      <c r="WHM75"/>
      <c r="WHN75"/>
      <c r="WHO75"/>
      <c r="WHP75"/>
      <c r="WHQ75"/>
      <c r="WHR75"/>
      <c r="WHS75"/>
      <c r="WHT75"/>
      <c r="WHU75"/>
      <c r="WHV75"/>
      <c r="WHW75"/>
      <c r="WHX75"/>
      <c r="WHY75"/>
      <c r="WHZ75"/>
      <c r="WIA75"/>
      <c r="WIB75"/>
      <c r="WIC75"/>
      <c r="WID75"/>
      <c r="WIE75"/>
      <c r="WIF75"/>
      <c r="WIG75"/>
      <c r="WIH75"/>
      <c r="WII75"/>
      <c r="WIJ75"/>
      <c r="WIK75"/>
      <c r="WIL75"/>
      <c r="WIM75"/>
      <c r="WIN75"/>
      <c r="WIO75"/>
      <c r="WIP75"/>
      <c r="WIQ75"/>
      <c r="WIR75"/>
      <c r="WIS75"/>
      <c r="WIT75"/>
      <c r="WIU75"/>
      <c r="WIV75"/>
      <c r="WIW75"/>
      <c r="WIX75"/>
      <c r="WIY75"/>
      <c r="WIZ75"/>
      <c r="WJA75"/>
      <c r="WJB75"/>
      <c r="WJC75"/>
      <c r="WJD75"/>
      <c r="WJE75"/>
      <c r="WJF75"/>
      <c r="WJG75"/>
      <c r="WJH75"/>
      <c r="WJI75"/>
      <c r="WJJ75"/>
      <c r="WJK75"/>
      <c r="WJL75"/>
      <c r="WJM75"/>
      <c r="WJN75"/>
      <c r="WJO75"/>
      <c r="WJP75"/>
      <c r="WJQ75"/>
      <c r="WJR75"/>
      <c r="WJS75"/>
      <c r="WJT75"/>
      <c r="WJU75"/>
      <c r="WJV75"/>
      <c r="WJW75"/>
      <c r="WJX75"/>
      <c r="WJY75"/>
      <c r="WJZ75"/>
      <c r="WKA75"/>
      <c r="WKB75"/>
      <c r="WKC75"/>
      <c r="WKD75"/>
      <c r="WKE75"/>
      <c r="WKF75"/>
      <c r="WKG75"/>
      <c r="WKH75"/>
      <c r="WKI75"/>
      <c r="WKJ75"/>
      <c r="WKK75"/>
      <c r="WKL75"/>
      <c r="WKM75"/>
      <c r="WKN75"/>
      <c r="WKO75"/>
      <c r="WKP75"/>
      <c r="WKQ75"/>
      <c r="WKR75"/>
      <c r="WKS75"/>
      <c r="WKT75"/>
      <c r="WKU75"/>
      <c r="WKV75"/>
      <c r="WKW75"/>
      <c r="WKX75"/>
      <c r="WKY75"/>
      <c r="WKZ75"/>
      <c r="WLA75"/>
      <c r="WLB75"/>
      <c r="WLC75"/>
      <c r="WLD75"/>
      <c r="WLE75"/>
      <c r="WLF75"/>
      <c r="WLG75"/>
      <c r="WLH75"/>
      <c r="WLI75"/>
      <c r="WLJ75"/>
      <c r="WLK75"/>
      <c r="WLL75"/>
      <c r="WLM75"/>
      <c r="WLN75"/>
      <c r="WLO75"/>
      <c r="WLP75"/>
      <c r="WLQ75"/>
      <c r="WLR75"/>
      <c r="WLS75"/>
      <c r="WLT75"/>
      <c r="WLU75"/>
      <c r="WLV75"/>
      <c r="WLW75"/>
      <c r="WLX75"/>
      <c r="WLY75"/>
      <c r="WLZ75"/>
      <c r="WMA75"/>
      <c r="WMB75"/>
      <c r="WMC75"/>
      <c r="WMD75"/>
      <c r="WME75"/>
      <c r="WMF75"/>
      <c r="WMG75"/>
      <c r="WMH75"/>
      <c r="WMI75"/>
      <c r="WMJ75"/>
      <c r="WMK75"/>
      <c r="WML75"/>
      <c r="WMM75"/>
      <c r="WMN75"/>
      <c r="WMO75"/>
      <c r="WMP75"/>
      <c r="WMQ75"/>
      <c r="WMR75"/>
      <c r="WMS75"/>
      <c r="WMT75"/>
      <c r="WMU75"/>
      <c r="WMV75"/>
      <c r="WMW75"/>
      <c r="WMX75"/>
      <c r="WMY75"/>
      <c r="WMZ75"/>
      <c r="WNA75"/>
      <c r="WNB75"/>
      <c r="WNC75"/>
      <c r="WND75"/>
      <c r="WNE75"/>
      <c r="WNF75"/>
      <c r="WNG75"/>
      <c r="WNH75"/>
      <c r="WNI75"/>
      <c r="WNJ75"/>
      <c r="WNK75"/>
      <c r="WNL75"/>
      <c r="WNM75"/>
      <c r="WNN75"/>
      <c r="WNO75"/>
      <c r="WNP75"/>
      <c r="WNQ75"/>
      <c r="WNR75"/>
      <c r="WNS75"/>
      <c r="WNT75"/>
      <c r="WNU75"/>
      <c r="WNV75"/>
      <c r="WNW75"/>
      <c r="WNX75"/>
      <c r="WNY75"/>
      <c r="WNZ75"/>
      <c r="WOA75"/>
      <c r="WOB75"/>
      <c r="WOC75"/>
      <c r="WOD75"/>
      <c r="WOE75"/>
      <c r="WOF75"/>
      <c r="WOG75"/>
      <c r="WOH75"/>
      <c r="WOI75"/>
      <c r="WOJ75"/>
      <c r="WOK75"/>
      <c r="WOL75"/>
      <c r="WOM75"/>
      <c r="WON75"/>
      <c r="WOO75"/>
      <c r="WOP75"/>
      <c r="WOQ75"/>
      <c r="WOR75"/>
      <c r="WOS75"/>
      <c r="WOT75"/>
      <c r="WOU75"/>
      <c r="WOV75"/>
      <c r="WOW75"/>
      <c r="WOX75"/>
      <c r="WOY75"/>
      <c r="WOZ75"/>
      <c r="WPA75"/>
      <c r="WPB75"/>
      <c r="WPC75"/>
      <c r="WPD75"/>
      <c r="WPE75"/>
      <c r="WPF75"/>
      <c r="WPG75"/>
      <c r="WPH75"/>
      <c r="WPI75"/>
      <c r="WPJ75"/>
      <c r="WPK75"/>
      <c r="WPL75"/>
      <c r="WPM75"/>
      <c r="WPN75"/>
      <c r="WPO75"/>
      <c r="WPP75"/>
      <c r="WPQ75"/>
      <c r="WPR75"/>
      <c r="WPS75"/>
      <c r="WPT75"/>
      <c r="WPU75"/>
      <c r="WPV75"/>
      <c r="WPW75"/>
      <c r="WPX75"/>
      <c r="WPY75"/>
      <c r="WPZ75"/>
      <c r="WQA75"/>
      <c r="WQB75"/>
      <c r="WQC75"/>
      <c r="WQD75"/>
      <c r="WQE75"/>
      <c r="WQF75"/>
      <c r="WQG75"/>
      <c r="WQH75"/>
      <c r="WQI75"/>
      <c r="WQJ75"/>
      <c r="WQK75"/>
      <c r="WQL75"/>
      <c r="WQM75"/>
      <c r="WQN75"/>
      <c r="WQO75"/>
      <c r="WQP75"/>
      <c r="WQQ75"/>
      <c r="WQR75"/>
      <c r="WQS75"/>
      <c r="WQT75"/>
      <c r="WQU75"/>
      <c r="WQV75"/>
      <c r="WQW75"/>
      <c r="WQX75"/>
      <c r="WQY75"/>
      <c r="WQZ75"/>
      <c r="WRA75"/>
      <c r="WRB75"/>
      <c r="WRC75"/>
      <c r="WRD75"/>
      <c r="WRE75"/>
      <c r="WRF75"/>
      <c r="WRG75"/>
      <c r="WRH75"/>
      <c r="WRI75"/>
      <c r="WRJ75"/>
      <c r="WRK75"/>
      <c r="WRL75"/>
      <c r="WRM75"/>
      <c r="WRN75"/>
      <c r="WRO75"/>
      <c r="WRP75"/>
      <c r="WRQ75"/>
      <c r="WRR75"/>
      <c r="WRS75"/>
      <c r="WRT75"/>
      <c r="WRU75"/>
      <c r="WRV75"/>
      <c r="WRW75"/>
      <c r="WRX75"/>
      <c r="WRY75"/>
      <c r="WRZ75"/>
      <c r="WSA75"/>
      <c r="WSB75"/>
      <c r="WSC75"/>
      <c r="WSD75"/>
      <c r="WSE75"/>
      <c r="WSF75"/>
      <c r="WSG75"/>
      <c r="WSH75"/>
      <c r="WSI75"/>
      <c r="WSJ75"/>
      <c r="WSK75"/>
      <c r="WSL75"/>
      <c r="WSM75"/>
      <c r="WSN75"/>
      <c r="WSO75"/>
      <c r="WSP75"/>
      <c r="WSQ75"/>
      <c r="WSR75"/>
      <c r="WSS75"/>
      <c r="WST75"/>
      <c r="WSU75"/>
      <c r="WSV75"/>
      <c r="WSW75"/>
      <c r="WSX75"/>
      <c r="WSY75"/>
      <c r="WSZ75"/>
      <c r="WTA75"/>
      <c r="WTB75"/>
      <c r="WTC75"/>
      <c r="WTD75"/>
      <c r="WTE75"/>
      <c r="WTF75"/>
      <c r="WTG75"/>
      <c r="WTH75"/>
      <c r="WTI75"/>
      <c r="WTJ75"/>
      <c r="WTK75"/>
      <c r="WTL75"/>
      <c r="WTM75"/>
      <c r="WTN75"/>
      <c r="WTO75"/>
      <c r="WTP75"/>
      <c r="WTQ75"/>
      <c r="WTR75"/>
      <c r="WTS75"/>
      <c r="WTT75"/>
      <c r="WTU75"/>
      <c r="WTV75"/>
      <c r="WTW75"/>
      <c r="WTX75"/>
      <c r="WTY75"/>
      <c r="WTZ75"/>
      <c r="WUA75"/>
      <c r="WUB75"/>
      <c r="WUC75"/>
      <c r="WUD75"/>
      <c r="WUE75"/>
      <c r="WUF75"/>
      <c r="WUG75"/>
      <c r="WUH75"/>
      <c r="WUI75"/>
      <c r="WUJ75"/>
      <c r="WUK75"/>
      <c r="WUL75"/>
      <c r="WUM75"/>
      <c r="WUN75"/>
      <c r="WUO75"/>
      <c r="WUP75"/>
      <c r="WUQ75"/>
      <c r="WUR75"/>
      <c r="WUS75"/>
      <c r="WUT75"/>
      <c r="WUU75"/>
      <c r="WUV75"/>
      <c r="WUW75"/>
      <c r="WUX75"/>
      <c r="WUY75"/>
      <c r="WUZ75"/>
      <c r="WVA75"/>
      <c r="WVB75"/>
      <c r="WVC75"/>
      <c r="WVD75"/>
      <c r="WVE75"/>
      <c r="WVF75"/>
      <c r="WVG75"/>
      <c r="WVH75"/>
      <c r="WVI75"/>
      <c r="WVJ75"/>
      <c r="WVK75"/>
      <c r="WVL75"/>
      <c r="WVM75"/>
      <c r="WVN75"/>
      <c r="WVO75"/>
      <c r="WVP75"/>
      <c r="WVQ75"/>
      <c r="WVR75"/>
      <c r="WVS75"/>
      <c r="WVT75"/>
      <c r="WVU75"/>
      <c r="WVV75"/>
      <c r="WVW75"/>
      <c r="WVX75"/>
      <c r="WVY75"/>
      <c r="WVZ75"/>
      <c r="WWA75"/>
      <c r="WWB75"/>
      <c r="WWC75"/>
      <c r="WWD75"/>
      <c r="WWE75"/>
      <c r="WWF75"/>
      <c r="WWG75"/>
      <c r="WWH75"/>
      <c r="WWI75"/>
      <c r="WWJ75"/>
      <c r="WWK75"/>
      <c r="WWL75"/>
      <c r="WWM75"/>
      <c r="WWN75"/>
      <c r="WWO75"/>
      <c r="WWP75"/>
      <c r="WWQ75"/>
      <c r="WWR75"/>
      <c r="WWS75"/>
      <c r="WWT75"/>
      <c r="WWU75"/>
      <c r="WWV75"/>
      <c r="WWW75"/>
      <c r="WWX75"/>
      <c r="WWY75"/>
      <c r="WWZ75"/>
      <c r="WXA75"/>
      <c r="WXB75"/>
      <c r="WXC75"/>
      <c r="WXD75"/>
      <c r="WXE75"/>
      <c r="WXF75"/>
      <c r="WXG75"/>
      <c r="WXH75"/>
      <c r="WXI75"/>
      <c r="WXJ75"/>
      <c r="WXK75"/>
      <c r="WXL75"/>
      <c r="WXM75"/>
      <c r="WXN75"/>
      <c r="WXO75"/>
      <c r="WXP75"/>
      <c r="WXQ75"/>
      <c r="WXR75"/>
      <c r="WXS75"/>
      <c r="WXT75"/>
      <c r="WXU75"/>
      <c r="WXV75"/>
      <c r="WXW75"/>
      <c r="WXX75"/>
      <c r="WXY75"/>
      <c r="WXZ75"/>
      <c r="WYA75"/>
      <c r="WYB75"/>
      <c r="WYC75"/>
      <c r="WYD75"/>
      <c r="WYE75"/>
      <c r="WYF75"/>
      <c r="WYG75"/>
      <c r="WYH75"/>
      <c r="WYI75"/>
      <c r="WYJ75"/>
      <c r="WYK75"/>
      <c r="WYL75"/>
      <c r="WYM75"/>
      <c r="WYN75"/>
      <c r="WYO75"/>
      <c r="WYP75"/>
      <c r="WYQ75"/>
      <c r="WYR75"/>
      <c r="WYS75"/>
      <c r="WYT75"/>
      <c r="WYU75"/>
      <c r="WYV75"/>
      <c r="WYW75"/>
      <c r="WYX75"/>
      <c r="WYY75"/>
      <c r="WYZ75"/>
      <c r="WZA75"/>
      <c r="WZB75"/>
      <c r="WZC75"/>
      <c r="WZD75"/>
      <c r="WZE75"/>
      <c r="WZF75"/>
      <c r="WZG75"/>
      <c r="WZH75"/>
      <c r="WZI75"/>
      <c r="WZJ75"/>
      <c r="WZK75"/>
      <c r="WZL75"/>
      <c r="WZM75"/>
      <c r="WZN75"/>
      <c r="WZO75"/>
      <c r="WZP75"/>
      <c r="WZQ75"/>
      <c r="WZR75"/>
      <c r="WZS75"/>
      <c r="WZT75"/>
      <c r="WZU75"/>
      <c r="WZV75"/>
      <c r="WZW75"/>
      <c r="WZX75"/>
      <c r="WZY75"/>
      <c r="WZZ75"/>
      <c r="XAA75"/>
      <c r="XAB75"/>
      <c r="XAC75"/>
      <c r="XAD75"/>
      <c r="XAE75"/>
      <c r="XAF75"/>
      <c r="XAG75"/>
      <c r="XAH75"/>
      <c r="XAI75"/>
      <c r="XAJ75"/>
      <c r="XAK75"/>
      <c r="XAL75"/>
      <c r="XAM75"/>
      <c r="XAN75"/>
      <c r="XAO75"/>
      <c r="XAP75"/>
      <c r="XAQ75"/>
      <c r="XAR75"/>
      <c r="XAS75"/>
      <c r="XAT75"/>
      <c r="XAU75"/>
      <c r="XAV75"/>
      <c r="XAW75"/>
      <c r="XAX75"/>
      <c r="XAY75"/>
      <c r="XAZ75"/>
      <c r="XBA75"/>
      <c r="XBB75"/>
      <c r="XBC75"/>
      <c r="XBD75"/>
      <c r="XBE75"/>
      <c r="XBF75"/>
      <c r="XBG75"/>
      <c r="XBH75"/>
      <c r="XBI75"/>
      <c r="XBJ75"/>
      <c r="XBK75"/>
      <c r="XBL75"/>
      <c r="XBM75"/>
      <c r="XBN75"/>
      <c r="XBO75"/>
      <c r="XBP75"/>
      <c r="XBQ75"/>
      <c r="XBR75"/>
      <c r="XBS75"/>
      <c r="XBT75"/>
      <c r="XBU75"/>
      <c r="XBV75"/>
      <c r="XBW75"/>
      <c r="XBX75"/>
      <c r="XBY75"/>
      <c r="XBZ75"/>
      <c r="XCA75"/>
      <c r="XCB75"/>
      <c r="XCC75"/>
      <c r="XCD75"/>
      <c r="XCE75"/>
      <c r="XCF75"/>
      <c r="XCG75"/>
      <c r="XCH75"/>
      <c r="XCI75"/>
      <c r="XCJ75"/>
      <c r="XCK75"/>
      <c r="XCL75"/>
      <c r="XCM75"/>
      <c r="XCN75"/>
      <c r="XCO75"/>
      <c r="XCP75"/>
      <c r="XCQ75"/>
      <c r="XCR75"/>
      <c r="XCS75"/>
      <c r="XCT75"/>
      <c r="XCU75"/>
      <c r="XCV75"/>
      <c r="XCW75"/>
      <c r="XCX75"/>
      <c r="XCY75"/>
      <c r="XCZ75"/>
      <c r="XDA75"/>
      <c r="XDB75"/>
      <c r="XDC75"/>
      <c r="XDD75"/>
      <c r="XDE75"/>
      <c r="XDF75"/>
      <c r="XDG75"/>
      <c r="XDH75"/>
      <c r="XDI75"/>
      <c r="XDJ75"/>
      <c r="XDK75"/>
      <c r="XDL75"/>
      <c r="XDM75"/>
      <c r="XDN75"/>
      <c r="XDO75"/>
      <c r="XDP75"/>
    </row>
    <row r="77" spans="1:16344" s="2" customFormat="1">
      <c r="A77"/>
      <c r="B77"/>
      <c r="C77" s="5"/>
      <c r="D77" s="34"/>
      <c r="E77" s="62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265"/>
      <c r="R77" s="265"/>
      <c r="S77"/>
      <c r="T77"/>
      <c r="V77"/>
      <c r="W77" s="265"/>
      <c r="X77" s="265"/>
      <c r="Y77" s="265"/>
      <c r="Z77" s="265"/>
      <c r="AA77" s="265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  <c r="BEF77"/>
      <c r="BEG77"/>
      <c r="BEH77"/>
      <c r="BEI77"/>
      <c r="BEJ77"/>
      <c r="BEK77"/>
      <c r="BEL77"/>
      <c r="BEM77"/>
      <c r="BEN77"/>
      <c r="BEO77"/>
      <c r="BEP77"/>
      <c r="BEQ77"/>
      <c r="BER77"/>
      <c r="BES77"/>
      <c r="BET77"/>
      <c r="BEU77"/>
      <c r="BEV77"/>
      <c r="BEW77"/>
      <c r="BEX77"/>
      <c r="BEY77"/>
      <c r="BEZ77"/>
      <c r="BFA77"/>
      <c r="BFB77"/>
      <c r="BFC77"/>
      <c r="BFD77"/>
      <c r="BFE77"/>
      <c r="BFF77"/>
      <c r="BFG77"/>
      <c r="BFH77"/>
      <c r="BFI77"/>
      <c r="BFJ77"/>
      <c r="BFK77"/>
      <c r="BFL77"/>
      <c r="BFM77"/>
      <c r="BFN77"/>
      <c r="BFO77"/>
      <c r="BFP77"/>
      <c r="BFQ77"/>
      <c r="BFR77"/>
      <c r="BFS77"/>
      <c r="BFT77"/>
      <c r="BFU77"/>
      <c r="BFV77"/>
      <c r="BFW77"/>
      <c r="BFX77"/>
      <c r="BFY77"/>
      <c r="BFZ77"/>
      <c r="BGA77"/>
      <c r="BGB77"/>
      <c r="BGC77"/>
      <c r="BGD77"/>
      <c r="BGE77"/>
      <c r="BGF77"/>
      <c r="BGG77"/>
      <c r="BGH77"/>
      <c r="BGI77"/>
      <c r="BGJ77"/>
      <c r="BGK77"/>
      <c r="BGL77"/>
      <c r="BGM77"/>
      <c r="BGN77"/>
      <c r="BGO77"/>
      <c r="BGP77"/>
      <c r="BGQ77"/>
      <c r="BGR77"/>
      <c r="BGS77"/>
      <c r="BGT77"/>
      <c r="BGU77"/>
      <c r="BGV77"/>
      <c r="BGW77"/>
      <c r="BGX77"/>
      <c r="BGY77"/>
      <c r="BGZ77"/>
      <c r="BHA77"/>
      <c r="BHB77"/>
      <c r="BHC77"/>
      <c r="BHD77"/>
      <c r="BHE77"/>
      <c r="BHF77"/>
      <c r="BHG77"/>
      <c r="BHH77"/>
      <c r="BHI77"/>
      <c r="BHJ77"/>
      <c r="BHK77"/>
      <c r="BHL77"/>
      <c r="BHM77"/>
      <c r="BHN77"/>
      <c r="BHO77"/>
      <c r="BHP77"/>
      <c r="BHQ77"/>
      <c r="BHR77"/>
      <c r="BHS77"/>
      <c r="BHT77"/>
      <c r="BHU77"/>
      <c r="BHV77"/>
      <c r="BHW77"/>
      <c r="BHX77"/>
      <c r="BHY77"/>
      <c r="BHZ77"/>
      <c r="BIA77"/>
      <c r="BIB77"/>
      <c r="BIC77"/>
      <c r="BID77"/>
      <c r="BIE77"/>
      <c r="BIF77"/>
      <c r="BIG77"/>
      <c r="BIH77"/>
      <c r="BII77"/>
      <c r="BIJ77"/>
      <c r="BIK77"/>
      <c r="BIL77"/>
      <c r="BIM77"/>
      <c r="BIN77"/>
      <c r="BIO77"/>
      <c r="BIP77"/>
      <c r="BIQ77"/>
      <c r="BIR77"/>
      <c r="BIS77"/>
      <c r="BIT77"/>
      <c r="BIU77"/>
      <c r="BIV77"/>
      <c r="BIW77"/>
      <c r="BIX77"/>
      <c r="BIY77"/>
      <c r="BIZ77"/>
      <c r="BJA77"/>
      <c r="BJB77"/>
      <c r="BJC77"/>
      <c r="BJD77"/>
      <c r="BJE77"/>
      <c r="BJF77"/>
      <c r="BJG77"/>
      <c r="BJH77"/>
      <c r="BJI77"/>
      <c r="BJJ77"/>
      <c r="BJK77"/>
      <c r="BJL77"/>
      <c r="BJM77"/>
      <c r="BJN77"/>
      <c r="BJO77"/>
      <c r="BJP77"/>
      <c r="BJQ77"/>
      <c r="BJR77"/>
      <c r="BJS77"/>
      <c r="BJT77"/>
      <c r="BJU77"/>
      <c r="BJV77"/>
      <c r="BJW77"/>
      <c r="BJX77"/>
      <c r="BJY77"/>
      <c r="BJZ77"/>
      <c r="BKA77"/>
      <c r="BKB77"/>
      <c r="BKC77"/>
      <c r="BKD77"/>
      <c r="BKE77"/>
      <c r="BKF77"/>
      <c r="BKG77"/>
      <c r="BKH77"/>
      <c r="BKI77"/>
      <c r="BKJ77"/>
      <c r="BKK77"/>
      <c r="BKL77"/>
      <c r="BKM77"/>
      <c r="BKN77"/>
      <c r="BKO77"/>
      <c r="BKP77"/>
      <c r="BKQ77"/>
      <c r="BKR77"/>
      <c r="BKS77"/>
      <c r="BKT77"/>
      <c r="BKU77"/>
      <c r="BKV77"/>
      <c r="BKW77"/>
      <c r="BKX77"/>
      <c r="BKY77"/>
      <c r="BKZ77"/>
      <c r="BLA77"/>
      <c r="BLB77"/>
      <c r="BLC77"/>
      <c r="BLD77"/>
      <c r="BLE77"/>
      <c r="BLF77"/>
      <c r="BLG77"/>
      <c r="BLH77"/>
      <c r="BLI77"/>
      <c r="BLJ77"/>
      <c r="BLK77"/>
      <c r="BLL77"/>
      <c r="BLM77"/>
      <c r="BLN77"/>
      <c r="BLO77"/>
      <c r="BLP77"/>
      <c r="BLQ77"/>
      <c r="BLR77"/>
      <c r="BLS77"/>
      <c r="BLT77"/>
      <c r="BLU77"/>
      <c r="BLV77"/>
      <c r="BLW77"/>
      <c r="BLX77"/>
      <c r="BLY77"/>
      <c r="BLZ77"/>
      <c r="BMA77"/>
      <c r="BMB77"/>
      <c r="BMC77"/>
      <c r="BMD77"/>
      <c r="BME77"/>
      <c r="BMF77"/>
      <c r="BMG77"/>
      <c r="BMH77"/>
      <c r="BMI77"/>
      <c r="BMJ77"/>
      <c r="BMK77"/>
      <c r="BML77"/>
      <c r="BMM77"/>
      <c r="BMN77"/>
      <c r="BMO77"/>
      <c r="BMP77"/>
      <c r="BMQ77"/>
      <c r="BMR77"/>
      <c r="BMS77"/>
      <c r="BMT77"/>
      <c r="BMU77"/>
      <c r="BMV77"/>
      <c r="BMW77"/>
      <c r="BMX77"/>
      <c r="BMY77"/>
      <c r="BMZ77"/>
      <c r="BNA77"/>
      <c r="BNB77"/>
      <c r="BNC77"/>
      <c r="BND77"/>
      <c r="BNE77"/>
      <c r="BNF77"/>
      <c r="BNG77"/>
      <c r="BNH77"/>
      <c r="BNI77"/>
      <c r="BNJ77"/>
      <c r="BNK77"/>
      <c r="BNL77"/>
      <c r="BNM77"/>
      <c r="BNN77"/>
      <c r="BNO77"/>
      <c r="BNP77"/>
      <c r="BNQ77"/>
      <c r="BNR77"/>
      <c r="BNS77"/>
      <c r="BNT77"/>
      <c r="BNU77"/>
      <c r="BNV77"/>
      <c r="BNW77"/>
      <c r="BNX77"/>
      <c r="BNY77"/>
      <c r="BNZ77"/>
      <c r="BOA77"/>
      <c r="BOB77"/>
      <c r="BOC77"/>
      <c r="BOD77"/>
      <c r="BOE77"/>
      <c r="BOF77"/>
      <c r="BOG77"/>
      <c r="BOH77"/>
      <c r="BOI77"/>
      <c r="BOJ77"/>
      <c r="BOK77"/>
      <c r="BOL77"/>
      <c r="BOM77"/>
      <c r="BON77"/>
      <c r="BOO77"/>
      <c r="BOP77"/>
      <c r="BOQ77"/>
      <c r="BOR77"/>
      <c r="BOS77"/>
      <c r="BOT77"/>
      <c r="BOU77"/>
      <c r="BOV77"/>
      <c r="BOW77"/>
      <c r="BOX77"/>
      <c r="BOY77"/>
      <c r="BOZ77"/>
      <c r="BPA77"/>
      <c r="BPB77"/>
      <c r="BPC77"/>
      <c r="BPD77"/>
      <c r="BPE77"/>
      <c r="BPF77"/>
      <c r="BPG77"/>
      <c r="BPH77"/>
      <c r="BPI77"/>
      <c r="BPJ77"/>
      <c r="BPK77"/>
      <c r="BPL77"/>
      <c r="BPM77"/>
      <c r="BPN77"/>
      <c r="BPO77"/>
      <c r="BPP77"/>
      <c r="BPQ77"/>
      <c r="BPR77"/>
      <c r="BPS77"/>
      <c r="BPT77"/>
      <c r="BPU77"/>
      <c r="BPV77"/>
      <c r="BPW77"/>
      <c r="BPX77"/>
      <c r="BPY77"/>
      <c r="BPZ77"/>
      <c r="BQA77"/>
      <c r="BQB77"/>
      <c r="BQC77"/>
      <c r="BQD77"/>
      <c r="BQE77"/>
      <c r="BQF77"/>
      <c r="BQG77"/>
      <c r="BQH77"/>
      <c r="BQI77"/>
      <c r="BQJ77"/>
      <c r="BQK77"/>
      <c r="BQL77"/>
      <c r="BQM77"/>
      <c r="BQN77"/>
      <c r="BQO77"/>
      <c r="BQP77"/>
      <c r="BQQ77"/>
      <c r="BQR77"/>
      <c r="BQS77"/>
      <c r="BQT77"/>
      <c r="BQU77"/>
      <c r="BQV77"/>
      <c r="BQW77"/>
      <c r="BQX77"/>
      <c r="BQY77"/>
      <c r="BQZ77"/>
      <c r="BRA77"/>
      <c r="BRB77"/>
      <c r="BRC77"/>
      <c r="BRD77"/>
      <c r="BRE77"/>
      <c r="BRF77"/>
      <c r="BRG77"/>
      <c r="BRH77"/>
      <c r="BRI77"/>
      <c r="BRJ77"/>
      <c r="BRK77"/>
      <c r="BRL77"/>
      <c r="BRM77"/>
      <c r="BRN77"/>
      <c r="BRO77"/>
      <c r="BRP77"/>
      <c r="BRQ77"/>
      <c r="BRR77"/>
      <c r="BRS77"/>
      <c r="BRT77"/>
      <c r="BRU77"/>
      <c r="BRV77"/>
      <c r="BRW77"/>
      <c r="BRX77"/>
      <c r="BRY77"/>
      <c r="BRZ77"/>
      <c r="BSA77"/>
      <c r="BSB77"/>
      <c r="BSC77"/>
      <c r="BSD77"/>
      <c r="BSE77"/>
      <c r="BSF77"/>
      <c r="BSG77"/>
      <c r="BSH77"/>
      <c r="BSI77"/>
      <c r="BSJ77"/>
      <c r="BSK77"/>
      <c r="BSL77"/>
      <c r="BSM77"/>
      <c r="BSN77"/>
      <c r="BSO77"/>
      <c r="BSP77"/>
      <c r="BSQ77"/>
      <c r="BSR77"/>
      <c r="BSS77"/>
      <c r="BST77"/>
      <c r="BSU77"/>
      <c r="BSV77"/>
      <c r="BSW77"/>
      <c r="BSX77"/>
      <c r="BSY77"/>
      <c r="BSZ77"/>
      <c r="BTA77"/>
      <c r="BTB77"/>
      <c r="BTC77"/>
      <c r="BTD77"/>
      <c r="BTE77"/>
      <c r="BTF77"/>
      <c r="BTG77"/>
      <c r="BTH77"/>
      <c r="BTI77"/>
      <c r="BTJ77"/>
      <c r="BTK77"/>
      <c r="BTL77"/>
      <c r="BTM77"/>
      <c r="BTN77"/>
      <c r="BTO77"/>
      <c r="BTP77"/>
      <c r="BTQ77"/>
      <c r="BTR77"/>
      <c r="BTS77"/>
      <c r="BTT77"/>
      <c r="BTU77"/>
      <c r="BTV77"/>
      <c r="BTW77"/>
      <c r="BTX77"/>
      <c r="BTY77"/>
      <c r="BTZ77"/>
      <c r="BUA77"/>
      <c r="BUB77"/>
      <c r="BUC77"/>
      <c r="BUD77"/>
      <c r="BUE77"/>
      <c r="BUF77"/>
      <c r="BUG77"/>
      <c r="BUH77"/>
      <c r="BUI77"/>
      <c r="BUJ77"/>
      <c r="BUK77"/>
      <c r="BUL77"/>
      <c r="BUM77"/>
      <c r="BUN77"/>
      <c r="BUO77"/>
      <c r="BUP77"/>
      <c r="BUQ77"/>
      <c r="BUR77"/>
      <c r="BUS77"/>
      <c r="BUT77"/>
      <c r="BUU77"/>
      <c r="BUV77"/>
      <c r="BUW77"/>
      <c r="BUX77"/>
      <c r="BUY77"/>
      <c r="BUZ77"/>
      <c r="BVA77"/>
      <c r="BVB77"/>
      <c r="BVC77"/>
      <c r="BVD77"/>
      <c r="BVE77"/>
      <c r="BVF77"/>
      <c r="BVG77"/>
      <c r="BVH77"/>
      <c r="BVI77"/>
      <c r="BVJ77"/>
      <c r="BVK77"/>
      <c r="BVL77"/>
      <c r="BVM77"/>
      <c r="BVN77"/>
      <c r="BVO77"/>
      <c r="BVP77"/>
      <c r="BVQ77"/>
      <c r="BVR77"/>
      <c r="BVS77"/>
      <c r="BVT77"/>
      <c r="BVU77"/>
      <c r="BVV77"/>
      <c r="BVW77"/>
      <c r="BVX77"/>
      <c r="BVY77"/>
      <c r="BVZ77"/>
      <c r="BWA77"/>
      <c r="BWB77"/>
      <c r="BWC77"/>
      <c r="BWD77"/>
      <c r="BWE77"/>
      <c r="BWF77"/>
      <c r="BWG77"/>
      <c r="BWH77"/>
      <c r="BWI77"/>
      <c r="BWJ77"/>
      <c r="BWK77"/>
      <c r="BWL77"/>
      <c r="BWM77"/>
      <c r="BWN77"/>
      <c r="BWO77"/>
      <c r="BWP77"/>
      <c r="BWQ77"/>
      <c r="BWR77"/>
      <c r="BWS77"/>
      <c r="BWT77"/>
      <c r="BWU77"/>
      <c r="BWV77"/>
      <c r="BWW77"/>
      <c r="BWX77"/>
      <c r="BWY77"/>
      <c r="BWZ77"/>
      <c r="BXA77"/>
      <c r="BXB77"/>
      <c r="BXC77"/>
      <c r="BXD77"/>
      <c r="BXE77"/>
      <c r="BXF77"/>
      <c r="BXG77"/>
      <c r="BXH77"/>
      <c r="BXI77"/>
      <c r="BXJ77"/>
      <c r="BXK77"/>
      <c r="BXL77"/>
      <c r="BXM77"/>
      <c r="BXN77"/>
      <c r="BXO77"/>
      <c r="BXP77"/>
      <c r="BXQ77"/>
      <c r="BXR77"/>
      <c r="BXS77"/>
      <c r="BXT77"/>
      <c r="BXU77"/>
      <c r="BXV77"/>
      <c r="BXW77"/>
      <c r="BXX77"/>
      <c r="BXY77"/>
      <c r="BXZ77"/>
      <c r="BYA77"/>
      <c r="BYB77"/>
      <c r="BYC77"/>
      <c r="BYD77"/>
      <c r="BYE77"/>
      <c r="BYF77"/>
      <c r="BYG77"/>
      <c r="BYH77"/>
      <c r="BYI77"/>
      <c r="BYJ77"/>
      <c r="BYK77"/>
      <c r="BYL77"/>
      <c r="BYM77"/>
      <c r="BYN77"/>
      <c r="BYO77"/>
      <c r="BYP77"/>
      <c r="BYQ77"/>
      <c r="BYR77"/>
      <c r="BYS77"/>
      <c r="BYT77"/>
      <c r="BYU77"/>
      <c r="BYV77"/>
      <c r="BYW77"/>
      <c r="BYX77"/>
      <c r="BYY77"/>
      <c r="BYZ77"/>
      <c r="BZA77"/>
      <c r="BZB77"/>
      <c r="BZC77"/>
      <c r="BZD77"/>
      <c r="BZE77"/>
      <c r="BZF77"/>
      <c r="BZG77"/>
      <c r="BZH77"/>
      <c r="BZI77"/>
      <c r="BZJ77"/>
      <c r="BZK77"/>
      <c r="BZL77"/>
      <c r="BZM77"/>
      <c r="BZN77"/>
      <c r="BZO77"/>
      <c r="BZP77"/>
      <c r="BZQ77"/>
      <c r="BZR77"/>
      <c r="BZS77"/>
      <c r="BZT77"/>
      <c r="BZU77"/>
      <c r="BZV77"/>
      <c r="BZW77"/>
      <c r="BZX77"/>
      <c r="BZY77"/>
      <c r="BZZ77"/>
      <c r="CAA77"/>
      <c r="CAB77"/>
      <c r="CAC77"/>
      <c r="CAD77"/>
      <c r="CAE77"/>
      <c r="CAF77"/>
      <c r="CAG77"/>
      <c r="CAH77"/>
      <c r="CAI77"/>
      <c r="CAJ77"/>
      <c r="CAK77"/>
      <c r="CAL77"/>
      <c r="CAM77"/>
      <c r="CAN77"/>
      <c r="CAO77"/>
      <c r="CAP77"/>
      <c r="CAQ77"/>
      <c r="CAR77"/>
      <c r="CAS77"/>
      <c r="CAT77"/>
      <c r="CAU77"/>
      <c r="CAV77"/>
      <c r="CAW77"/>
      <c r="CAX77"/>
      <c r="CAY77"/>
      <c r="CAZ77"/>
      <c r="CBA77"/>
      <c r="CBB77"/>
      <c r="CBC77"/>
      <c r="CBD77"/>
      <c r="CBE77"/>
      <c r="CBF77"/>
      <c r="CBG77"/>
      <c r="CBH77"/>
      <c r="CBI77"/>
      <c r="CBJ77"/>
      <c r="CBK77"/>
      <c r="CBL77"/>
      <c r="CBM77"/>
      <c r="CBN77"/>
      <c r="CBO77"/>
      <c r="CBP77"/>
      <c r="CBQ77"/>
      <c r="CBR77"/>
      <c r="CBS77"/>
      <c r="CBT77"/>
      <c r="CBU77"/>
      <c r="CBV77"/>
      <c r="CBW77"/>
      <c r="CBX77"/>
      <c r="CBY77"/>
      <c r="CBZ77"/>
      <c r="CCA77"/>
      <c r="CCB77"/>
      <c r="CCC77"/>
      <c r="CCD77"/>
      <c r="CCE77"/>
      <c r="CCF77"/>
      <c r="CCG77"/>
      <c r="CCH77"/>
      <c r="CCI77"/>
      <c r="CCJ77"/>
      <c r="CCK77"/>
      <c r="CCL77"/>
      <c r="CCM77"/>
      <c r="CCN77"/>
      <c r="CCO77"/>
      <c r="CCP77"/>
      <c r="CCQ77"/>
      <c r="CCR77"/>
      <c r="CCS77"/>
      <c r="CCT77"/>
      <c r="CCU77"/>
      <c r="CCV77"/>
      <c r="CCW77"/>
      <c r="CCX77"/>
      <c r="CCY77"/>
      <c r="CCZ77"/>
      <c r="CDA77"/>
      <c r="CDB77"/>
      <c r="CDC77"/>
      <c r="CDD77"/>
      <c r="CDE77"/>
      <c r="CDF77"/>
      <c r="CDG77"/>
      <c r="CDH77"/>
      <c r="CDI77"/>
      <c r="CDJ77"/>
      <c r="CDK77"/>
      <c r="CDL77"/>
      <c r="CDM77"/>
      <c r="CDN77"/>
      <c r="CDO77"/>
      <c r="CDP77"/>
      <c r="CDQ77"/>
      <c r="CDR77"/>
      <c r="CDS77"/>
      <c r="CDT77"/>
      <c r="CDU77"/>
      <c r="CDV77"/>
      <c r="CDW77"/>
      <c r="CDX77"/>
      <c r="CDY77"/>
      <c r="CDZ77"/>
      <c r="CEA77"/>
      <c r="CEB77"/>
      <c r="CEC77"/>
      <c r="CED77"/>
      <c r="CEE77"/>
      <c r="CEF77"/>
      <c r="CEG77"/>
      <c r="CEH77"/>
      <c r="CEI77"/>
      <c r="CEJ77"/>
      <c r="CEK77"/>
      <c r="CEL77"/>
      <c r="CEM77"/>
      <c r="CEN77"/>
      <c r="CEO77"/>
      <c r="CEP77"/>
      <c r="CEQ77"/>
      <c r="CER77"/>
      <c r="CES77"/>
      <c r="CET77"/>
      <c r="CEU77"/>
      <c r="CEV77"/>
      <c r="CEW77"/>
      <c r="CEX77"/>
      <c r="CEY77"/>
      <c r="CEZ77"/>
      <c r="CFA77"/>
      <c r="CFB77"/>
      <c r="CFC77"/>
      <c r="CFD77"/>
      <c r="CFE77"/>
      <c r="CFF77"/>
      <c r="CFG77"/>
      <c r="CFH77"/>
      <c r="CFI77"/>
      <c r="CFJ77"/>
      <c r="CFK77"/>
      <c r="CFL77"/>
      <c r="CFM77"/>
      <c r="CFN77"/>
      <c r="CFO77"/>
      <c r="CFP77"/>
      <c r="CFQ77"/>
      <c r="CFR77"/>
      <c r="CFS77"/>
      <c r="CFT77"/>
      <c r="CFU77"/>
      <c r="CFV77"/>
      <c r="CFW77"/>
      <c r="CFX77"/>
      <c r="CFY77"/>
      <c r="CFZ77"/>
      <c r="CGA77"/>
      <c r="CGB77"/>
      <c r="CGC77"/>
      <c r="CGD77"/>
      <c r="CGE77"/>
      <c r="CGF77"/>
      <c r="CGG77"/>
      <c r="CGH77"/>
      <c r="CGI77"/>
      <c r="CGJ77"/>
      <c r="CGK77"/>
      <c r="CGL77"/>
      <c r="CGM77"/>
      <c r="CGN77"/>
      <c r="CGO77"/>
      <c r="CGP77"/>
      <c r="CGQ77"/>
      <c r="CGR77"/>
      <c r="CGS77"/>
      <c r="CGT77"/>
      <c r="CGU77"/>
      <c r="CGV77"/>
      <c r="CGW77"/>
      <c r="CGX77"/>
      <c r="CGY77"/>
      <c r="CGZ77"/>
      <c r="CHA77"/>
      <c r="CHB77"/>
      <c r="CHC77"/>
      <c r="CHD77"/>
      <c r="CHE77"/>
      <c r="CHF77"/>
      <c r="CHG77"/>
      <c r="CHH77"/>
      <c r="CHI77"/>
      <c r="CHJ77"/>
      <c r="CHK77"/>
      <c r="CHL77"/>
      <c r="CHM77"/>
      <c r="CHN77"/>
      <c r="CHO77"/>
      <c r="CHP77"/>
      <c r="CHQ77"/>
      <c r="CHR77"/>
      <c r="CHS77"/>
      <c r="CHT77"/>
      <c r="CHU77"/>
      <c r="CHV77"/>
      <c r="CHW77"/>
      <c r="CHX77"/>
      <c r="CHY77"/>
      <c r="CHZ77"/>
      <c r="CIA77"/>
      <c r="CIB77"/>
      <c r="CIC77"/>
      <c r="CID77"/>
      <c r="CIE77"/>
      <c r="CIF77"/>
      <c r="CIG77"/>
      <c r="CIH77"/>
      <c r="CII77"/>
      <c r="CIJ77"/>
      <c r="CIK77"/>
      <c r="CIL77"/>
      <c r="CIM77"/>
      <c r="CIN77"/>
      <c r="CIO77"/>
      <c r="CIP77"/>
      <c r="CIQ77"/>
      <c r="CIR77"/>
      <c r="CIS77"/>
      <c r="CIT77"/>
      <c r="CIU77"/>
      <c r="CIV77"/>
      <c r="CIW77"/>
      <c r="CIX77"/>
      <c r="CIY77"/>
      <c r="CIZ77"/>
      <c r="CJA77"/>
      <c r="CJB77"/>
      <c r="CJC77"/>
      <c r="CJD77"/>
      <c r="CJE77"/>
      <c r="CJF77"/>
      <c r="CJG77"/>
      <c r="CJH77"/>
      <c r="CJI77"/>
      <c r="CJJ77"/>
      <c r="CJK77"/>
      <c r="CJL77"/>
      <c r="CJM77"/>
      <c r="CJN77"/>
      <c r="CJO77"/>
      <c r="CJP77"/>
      <c r="CJQ77"/>
      <c r="CJR77"/>
      <c r="CJS77"/>
      <c r="CJT77"/>
      <c r="CJU77"/>
      <c r="CJV77"/>
      <c r="CJW77"/>
      <c r="CJX77"/>
      <c r="CJY77"/>
      <c r="CJZ77"/>
      <c r="CKA77"/>
      <c r="CKB77"/>
      <c r="CKC77"/>
      <c r="CKD77"/>
      <c r="CKE77"/>
      <c r="CKF77"/>
      <c r="CKG77"/>
      <c r="CKH77"/>
      <c r="CKI77"/>
      <c r="CKJ77"/>
      <c r="CKK77"/>
      <c r="CKL77"/>
      <c r="CKM77"/>
      <c r="CKN77"/>
      <c r="CKO77"/>
      <c r="CKP77"/>
      <c r="CKQ77"/>
      <c r="CKR77"/>
      <c r="CKS77"/>
      <c r="CKT77"/>
      <c r="CKU77"/>
      <c r="CKV77"/>
      <c r="CKW77"/>
      <c r="CKX77"/>
      <c r="CKY77"/>
      <c r="CKZ77"/>
      <c r="CLA77"/>
      <c r="CLB77"/>
      <c r="CLC77"/>
      <c r="CLD77"/>
      <c r="CLE77"/>
      <c r="CLF77"/>
      <c r="CLG77"/>
      <c r="CLH77"/>
      <c r="CLI77"/>
      <c r="CLJ77"/>
      <c r="CLK77"/>
      <c r="CLL77"/>
      <c r="CLM77"/>
      <c r="CLN77"/>
      <c r="CLO77"/>
      <c r="CLP77"/>
      <c r="CLQ77"/>
      <c r="CLR77"/>
      <c r="CLS77"/>
      <c r="CLT77"/>
      <c r="CLU77"/>
      <c r="CLV77"/>
      <c r="CLW77"/>
      <c r="CLX77"/>
      <c r="CLY77"/>
      <c r="CLZ77"/>
      <c r="CMA77"/>
      <c r="CMB77"/>
      <c r="CMC77"/>
      <c r="CMD77"/>
      <c r="CME77"/>
      <c r="CMF77"/>
      <c r="CMG77"/>
      <c r="CMH77"/>
      <c r="CMI77"/>
      <c r="CMJ77"/>
      <c r="CMK77"/>
      <c r="CML77"/>
      <c r="CMM77"/>
      <c r="CMN77"/>
      <c r="CMO77"/>
      <c r="CMP77"/>
      <c r="CMQ77"/>
      <c r="CMR77"/>
      <c r="CMS77"/>
      <c r="CMT77"/>
      <c r="CMU77"/>
      <c r="CMV77"/>
      <c r="CMW77"/>
      <c r="CMX77"/>
      <c r="CMY77"/>
      <c r="CMZ77"/>
      <c r="CNA77"/>
      <c r="CNB77"/>
      <c r="CNC77"/>
      <c r="CND77"/>
      <c r="CNE77"/>
      <c r="CNF77"/>
      <c r="CNG77"/>
      <c r="CNH77"/>
      <c r="CNI77"/>
      <c r="CNJ77"/>
      <c r="CNK77"/>
      <c r="CNL77"/>
      <c r="CNM77"/>
      <c r="CNN77"/>
      <c r="CNO77"/>
      <c r="CNP77"/>
      <c r="CNQ77"/>
      <c r="CNR77"/>
      <c r="CNS77"/>
      <c r="CNT77"/>
      <c r="CNU77"/>
      <c r="CNV77"/>
      <c r="CNW77"/>
      <c r="CNX77"/>
      <c r="CNY77"/>
      <c r="CNZ77"/>
      <c r="COA77"/>
      <c r="COB77"/>
      <c r="COC77"/>
      <c r="COD77"/>
      <c r="COE77"/>
      <c r="COF77"/>
      <c r="COG77"/>
      <c r="COH77"/>
      <c r="COI77"/>
      <c r="COJ77"/>
      <c r="COK77"/>
      <c r="COL77"/>
      <c r="COM77"/>
      <c r="CON77"/>
      <c r="COO77"/>
      <c r="COP77"/>
      <c r="COQ77"/>
      <c r="COR77"/>
      <c r="COS77"/>
      <c r="COT77"/>
      <c r="COU77"/>
      <c r="COV77"/>
      <c r="COW77"/>
      <c r="COX77"/>
      <c r="COY77"/>
      <c r="COZ77"/>
      <c r="CPA77"/>
      <c r="CPB77"/>
      <c r="CPC77"/>
      <c r="CPD77"/>
      <c r="CPE77"/>
      <c r="CPF77"/>
      <c r="CPG77"/>
      <c r="CPH77"/>
      <c r="CPI77"/>
      <c r="CPJ77"/>
      <c r="CPK77"/>
      <c r="CPL77"/>
      <c r="CPM77"/>
      <c r="CPN77"/>
      <c r="CPO77"/>
      <c r="CPP77"/>
      <c r="CPQ77"/>
      <c r="CPR77"/>
      <c r="CPS77"/>
      <c r="CPT77"/>
      <c r="CPU77"/>
      <c r="CPV77"/>
      <c r="CPW77"/>
      <c r="CPX77"/>
      <c r="CPY77"/>
      <c r="CPZ77"/>
      <c r="CQA77"/>
      <c r="CQB77"/>
      <c r="CQC77"/>
      <c r="CQD77"/>
      <c r="CQE77"/>
      <c r="CQF77"/>
      <c r="CQG77"/>
      <c r="CQH77"/>
      <c r="CQI77"/>
      <c r="CQJ77"/>
      <c r="CQK77"/>
      <c r="CQL77"/>
      <c r="CQM77"/>
      <c r="CQN77"/>
      <c r="CQO77"/>
      <c r="CQP77"/>
      <c r="CQQ77"/>
      <c r="CQR77"/>
      <c r="CQS77"/>
      <c r="CQT77"/>
      <c r="CQU77"/>
      <c r="CQV77"/>
      <c r="CQW77"/>
      <c r="CQX77"/>
      <c r="CQY77"/>
      <c r="CQZ77"/>
      <c r="CRA77"/>
      <c r="CRB77"/>
      <c r="CRC77"/>
      <c r="CRD77"/>
      <c r="CRE77"/>
      <c r="CRF77"/>
      <c r="CRG77"/>
      <c r="CRH77"/>
      <c r="CRI77"/>
      <c r="CRJ77"/>
      <c r="CRK77"/>
      <c r="CRL77"/>
      <c r="CRM77"/>
      <c r="CRN77"/>
      <c r="CRO77"/>
      <c r="CRP77"/>
      <c r="CRQ77"/>
      <c r="CRR77"/>
      <c r="CRS77"/>
      <c r="CRT77"/>
      <c r="CRU77"/>
      <c r="CRV77"/>
      <c r="CRW77"/>
      <c r="CRX77"/>
      <c r="CRY77"/>
      <c r="CRZ77"/>
      <c r="CSA77"/>
      <c r="CSB77"/>
      <c r="CSC77"/>
      <c r="CSD77"/>
      <c r="CSE77"/>
      <c r="CSF77"/>
      <c r="CSG77"/>
      <c r="CSH77"/>
      <c r="CSI77"/>
      <c r="CSJ77"/>
      <c r="CSK77"/>
      <c r="CSL77"/>
      <c r="CSM77"/>
      <c r="CSN77"/>
      <c r="CSO77"/>
      <c r="CSP77"/>
      <c r="CSQ77"/>
      <c r="CSR77"/>
      <c r="CSS77"/>
      <c r="CST77"/>
      <c r="CSU77"/>
      <c r="CSV77"/>
      <c r="CSW77"/>
      <c r="CSX77"/>
      <c r="CSY77"/>
      <c r="CSZ77"/>
      <c r="CTA77"/>
      <c r="CTB77"/>
      <c r="CTC77"/>
      <c r="CTD77"/>
      <c r="CTE77"/>
      <c r="CTF77"/>
      <c r="CTG77"/>
      <c r="CTH77"/>
      <c r="CTI77"/>
      <c r="CTJ77"/>
      <c r="CTK77"/>
      <c r="CTL77"/>
      <c r="CTM77"/>
      <c r="CTN77"/>
      <c r="CTO77"/>
      <c r="CTP77"/>
      <c r="CTQ77"/>
      <c r="CTR77"/>
      <c r="CTS77"/>
      <c r="CTT77"/>
      <c r="CTU77"/>
      <c r="CTV77"/>
      <c r="CTW77"/>
      <c r="CTX77"/>
      <c r="CTY77"/>
      <c r="CTZ77"/>
      <c r="CUA77"/>
      <c r="CUB77"/>
      <c r="CUC77"/>
      <c r="CUD77"/>
      <c r="CUE77"/>
      <c r="CUF77"/>
      <c r="CUG77"/>
      <c r="CUH77"/>
      <c r="CUI77"/>
      <c r="CUJ77"/>
      <c r="CUK77"/>
      <c r="CUL77"/>
      <c r="CUM77"/>
      <c r="CUN77"/>
      <c r="CUO77"/>
      <c r="CUP77"/>
      <c r="CUQ77"/>
      <c r="CUR77"/>
      <c r="CUS77"/>
      <c r="CUT77"/>
      <c r="CUU77"/>
      <c r="CUV77"/>
      <c r="CUW77"/>
      <c r="CUX77"/>
      <c r="CUY77"/>
      <c r="CUZ77"/>
      <c r="CVA77"/>
      <c r="CVB77"/>
      <c r="CVC77"/>
      <c r="CVD77"/>
      <c r="CVE77"/>
      <c r="CVF77"/>
      <c r="CVG77"/>
      <c r="CVH77"/>
      <c r="CVI77"/>
      <c r="CVJ77"/>
      <c r="CVK77"/>
      <c r="CVL77"/>
      <c r="CVM77"/>
      <c r="CVN77"/>
      <c r="CVO77"/>
      <c r="CVP77"/>
      <c r="CVQ77"/>
      <c r="CVR77"/>
      <c r="CVS77"/>
      <c r="CVT77"/>
      <c r="CVU77"/>
      <c r="CVV77"/>
      <c r="CVW77"/>
      <c r="CVX77"/>
      <c r="CVY77"/>
      <c r="CVZ77"/>
      <c r="CWA77"/>
      <c r="CWB77"/>
      <c r="CWC77"/>
      <c r="CWD77"/>
      <c r="CWE77"/>
      <c r="CWF77"/>
      <c r="CWG77"/>
      <c r="CWH77"/>
      <c r="CWI77"/>
      <c r="CWJ77"/>
      <c r="CWK77"/>
      <c r="CWL77"/>
      <c r="CWM77"/>
      <c r="CWN77"/>
      <c r="CWO77"/>
      <c r="CWP77"/>
      <c r="CWQ77"/>
      <c r="CWR77"/>
      <c r="CWS77"/>
      <c r="CWT77"/>
      <c r="CWU77"/>
      <c r="CWV77"/>
      <c r="CWW77"/>
      <c r="CWX77"/>
      <c r="CWY77"/>
      <c r="CWZ77"/>
      <c r="CXA77"/>
      <c r="CXB77"/>
      <c r="CXC77"/>
      <c r="CXD77"/>
      <c r="CXE77"/>
      <c r="CXF77"/>
      <c r="CXG77"/>
      <c r="CXH77"/>
      <c r="CXI77"/>
      <c r="CXJ77"/>
      <c r="CXK77"/>
      <c r="CXL77"/>
      <c r="CXM77"/>
      <c r="CXN77"/>
      <c r="CXO77"/>
      <c r="CXP77"/>
      <c r="CXQ77"/>
      <c r="CXR77"/>
      <c r="CXS77"/>
      <c r="CXT77"/>
      <c r="CXU77"/>
      <c r="CXV77"/>
      <c r="CXW77"/>
      <c r="CXX77"/>
      <c r="CXY77"/>
      <c r="CXZ77"/>
      <c r="CYA77"/>
      <c r="CYB77"/>
      <c r="CYC77"/>
      <c r="CYD77"/>
      <c r="CYE77"/>
      <c r="CYF77"/>
      <c r="CYG77"/>
      <c r="CYH77"/>
      <c r="CYI77"/>
      <c r="CYJ77"/>
      <c r="CYK77"/>
      <c r="CYL77"/>
      <c r="CYM77"/>
      <c r="CYN77"/>
      <c r="CYO77"/>
      <c r="CYP77"/>
      <c r="CYQ77"/>
      <c r="CYR77"/>
      <c r="CYS77"/>
      <c r="CYT77"/>
      <c r="CYU77"/>
      <c r="CYV77"/>
      <c r="CYW77"/>
      <c r="CYX77"/>
      <c r="CYY77"/>
      <c r="CYZ77"/>
      <c r="CZA77"/>
      <c r="CZB77"/>
      <c r="CZC77"/>
      <c r="CZD77"/>
      <c r="CZE77"/>
      <c r="CZF77"/>
      <c r="CZG77"/>
      <c r="CZH77"/>
      <c r="CZI77"/>
      <c r="CZJ77"/>
      <c r="CZK77"/>
      <c r="CZL77"/>
      <c r="CZM77"/>
      <c r="CZN77"/>
      <c r="CZO77"/>
      <c r="CZP77"/>
      <c r="CZQ77"/>
      <c r="CZR77"/>
      <c r="CZS77"/>
      <c r="CZT77"/>
      <c r="CZU77"/>
      <c r="CZV77"/>
      <c r="CZW77"/>
      <c r="CZX77"/>
      <c r="CZY77"/>
      <c r="CZZ77"/>
      <c r="DAA77"/>
      <c r="DAB77"/>
      <c r="DAC77"/>
      <c r="DAD77"/>
      <c r="DAE77"/>
      <c r="DAF77"/>
      <c r="DAG77"/>
      <c r="DAH77"/>
      <c r="DAI77"/>
      <c r="DAJ77"/>
      <c r="DAK77"/>
      <c r="DAL77"/>
      <c r="DAM77"/>
      <c r="DAN77"/>
      <c r="DAO77"/>
      <c r="DAP77"/>
      <c r="DAQ77"/>
      <c r="DAR77"/>
      <c r="DAS77"/>
      <c r="DAT77"/>
      <c r="DAU77"/>
      <c r="DAV77"/>
      <c r="DAW77"/>
      <c r="DAX77"/>
      <c r="DAY77"/>
      <c r="DAZ77"/>
      <c r="DBA77"/>
      <c r="DBB77"/>
      <c r="DBC77"/>
      <c r="DBD77"/>
      <c r="DBE77"/>
      <c r="DBF77"/>
      <c r="DBG77"/>
      <c r="DBH77"/>
      <c r="DBI77"/>
      <c r="DBJ77"/>
      <c r="DBK77"/>
      <c r="DBL77"/>
      <c r="DBM77"/>
      <c r="DBN77"/>
      <c r="DBO77"/>
      <c r="DBP77"/>
      <c r="DBQ77"/>
      <c r="DBR77"/>
      <c r="DBS77"/>
      <c r="DBT77"/>
      <c r="DBU77"/>
      <c r="DBV77"/>
      <c r="DBW77"/>
      <c r="DBX77"/>
      <c r="DBY77"/>
      <c r="DBZ77"/>
      <c r="DCA77"/>
      <c r="DCB77"/>
      <c r="DCC77"/>
      <c r="DCD77"/>
      <c r="DCE77"/>
      <c r="DCF77"/>
      <c r="DCG77"/>
      <c r="DCH77"/>
      <c r="DCI77"/>
      <c r="DCJ77"/>
      <c r="DCK77"/>
      <c r="DCL77"/>
      <c r="DCM77"/>
      <c r="DCN77"/>
      <c r="DCO77"/>
      <c r="DCP77"/>
      <c r="DCQ77"/>
      <c r="DCR77"/>
      <c r="DCS77"/>
      <c r="DCT77"/>
      <c r="DCU77"/>
      <c r="DCV77"/>
      <c r="DCW77"/>
      <c r="DCX77"/>
      <c r="DCY77"/>
      <c r="DCZ77"/>
      <c r="DDA77"/>
      <c r="DDB77"/>
      <c r="DDC77"/>
      <c r="DDD77"/>
      <c r="DDE77"/>
      <c r="DDF77"/>
      <c r="DDG77"/>
      <c r="DDH77"/>
      <c r="DDI77"/>
      <c r="DDJ77"/>
      <c r="DDK77"/>
      <c r="DDL77"/>
      <c r="DDM77"/>
      <c r="DDN77"/>
      <c r="DDO77"/>
      <c r="DDP77"/>
      <c r="DDQ77"/>
      <c r="DDR77"/>
      <c r="DDS77"/>
      <c r="DDT77"/>
      <c r="DDU77"/>
      <c r="DDV77"/>
      <c r="DDW77"/>
      <c r="DDX77"/>
      <c r="DDY77"/>
      <c r="DDZ77"/>
      <c r="DEA77"/>
      <c r="DEB77"/>
      <c r="DEC77"/>
      <c r="DED77"/>
      <c r="DEE77"/>
      <c r="DEF77"/>
      <c r="DEG77"/>
      <c r="DEH77"/>
      <c r="DEI77"/>
      <c r="DEJ77"/>
      <c r="DEK77"/>
      <c r="DEL77"/>
      <c r="DEM77"/>
      <c r="DEN77"/>
      <c r="DEO77"/>
      <c r="DEP77"/>
      <c r="DEQ77"/>
      <c r="DER77"/>
      <c r="DES77"/>
      <c r="DET77"/>
      <c r="DEU77"/>
      <c r="DEV77"/>
      <c r="DEW77"/>
      <c r="DEX77"/>
      <c r="DEY77"/>
      <c r="DEZ77"/>
      <c r="DFA77"/>
      <c r="DFB77"/>
      <c r="DFC77"/>
      <c r="DFD77"/>
      <c r="DFE77"/>
      <c r="DFF77"/>
      <c r="DFG77"/>
      <c r="DFH77"/>
      <c r="DFI77"/>
      <c r="DFJ77"/>
      <c r="DFK77"/>
      <c r="DFL77"/>
      <c r="DFM77"/>
      <c r="DFN77"/>
      <c r="DFO77"/>
      <c r="DFP77"/>
      <c r="DFQ77"/>
      <c r="DFR77"/>
      <c r="DFS77"/>
      <c r="DFT77"/>
      <c r="DFU77"/>
      <c r="DFV77"/>
      <c r="DFW77"/>
      <c r="DFX77"/>
      <c r="DFY77"/>
      <c r="DFZ77"/>
      <c r="DGA77"/>
      <c r="DGB77"/>
      <c r="DGC77"/>
      <c r="DGD77"/>
      <c r="DGE77"/>
      <c r="DGF77"/>
      <c r="DGG77"/>
      <c r="DGH77"/>
      <c r="DGI77"/>
      <c r="DGJ77"/>
      <c r="DGK77"/>
      <c r="DGL77"/>
      <c r="DGM77"/>
      <c r="DGN77"/>
      <c r="DGO77"/>
      <c r="DGP77"/>
      <c r="DGQ77"/>
      <c r="DGR77"/>
      <c r="DGS77"/>
      <c r="DGT77"/>
      <c r="DGU77"/>
      <c r="DGV77"/>
      <c r="DGW77"/>
      <c r="DGX77"/>
      <c r="DGY77"/>
      <c r="DGZ77"/>
      <c r="DHA77"/>
      <c r="DHB77"/>
      <c r="DHC77"/>
      <c r="DHD77"/>
      <c r="DHE77"/>
      <c r="DHF77"/>
      <c r="DHG77"/>
      <c r="DHH77"/>
      <c r="DHI77"/>
      <c r="DHJ77"/>
      <c r="DHK77"/>
      <c r="DHL77"/>
      <c r="DHM77"/>
      <c r="DHN77"/>
      <c r="DHO77"/>
      <c r="DHP77"/>
      <c r="DHQ77"/>
      <c r="DHR77"/>
      <c r="DHS77"/>
      <c r="DHT77"/>
      <c r="DHU77"/>
      <c r="DHV77"/>
      <c r="DHW77"/>
      <c r="DHX77"/>
      <c r="DHY77"/>
      <c r="DHZ77"/>
      <c r="DIA77"/>
      <c r="DIB77"/>
      <c r="DIC77"/>
      <c r="DID77"/>
      <c r="DIE77"/>
      <c r="DIF77"/>
      <c r="DIG77"/>
      <c r="DIH77"/>
      <c r="DII77"/>
      <c r="DIJ77"/>
      <c r="DIK77"/>
      <c r="DIL77"/>
      <c r="DIM77"/>
      <c r="DIN77"/>
      <c r="DIO77"/>
      <c r="DIP77"/>
      <c r="DIQ77"/>
      <c r="DIR77"/>
      <c r="DIS77"/>
      <c r="DIT77"/>
      <c r="DIU77"/>
      <c r="DIV77"/>
      <c r="DIW77"/>
      <c r="DIX77"/>
      <c r="DIY77"/>
      <c r="DIZ77"/>
      <c r="DJA77"/>
      <c r="DJB77"/>
      <c r="DJC77"/>
      <c r="DJD77"/>
      <c r="DJE77"/>
      <c r="DJF77"/>
      <c r="DJG77"/>
      <c r="DJH77"/>
      <c r="DJI77"/>
      <c r="DJJ77"/>
      <c r="DJK77"/>
      <c r="DJL77"/>
      <c r="DJM77"/>
      <c r="DJN77"/>
      <c r="DJO77"/>
      <c r="DJP77"/>
      <c r="DJQ77"/>
      <c r="DJR77"/>
      <c r="DJS77"/>
      <c r="DJT77"/>
      <c r="DJU77"/>
      <c r="DJV77"/>
      <c r="DJW77"/>
      <c r="DJX77"/>
      <c r="DJY77"/>
      <c r="DJZ77"/>
      <c r="DKA77"/>
      <c r="DKB77"/>
      <c r="DKC77"/>
      <c r="DKD77"/>
      <c r="DKE77"/>
      <c r="DKF77"/>
      <c r="DKG77"/>
      <c r="DKH77"/>
      <c r="DKI77"/>
      <c r="DKJ77"/>
      <c r="DKK77"/>
      <c r="DKL77"/>
      <c r="DKM77"/>
      <c r="DKN77"/>
      <c r="DKO77"/>
      <c r="DKP77"/>
      <c r="DKQ77"/>
      <c r="DKR77"/>
      <c r="DKS77"/>
      <c r="DKT77"/>
      <c r="DKU77"/>
      <c r="DKV77"/>
      <c r="DKW77"/>
      <c r="DKX77"/>
      <c r="DKY77"/>
      <c r="DKZ77"/>
      <c r="DLA77"/>
      <c r="DLB77"/>
      <c r="DLC77"/>
      <c r="DLD77"/>
      <c r="DLE77"/>
      <c r="DLF77"/>
      <c r="DLG77"/>
      <c r="DLH77"/>
      <c r="DLI77"/>
      <c r="DLJ77"/>
      <c r="DLK77"/>
      <c r="DLL77"/>
      <c r="DLM77"/>
      <c r="DLN77"/>
      <c r="DLO77"/>
      <c r="DLP77"/>
      <c r="DLQ77"/>
      <c r="DLR77"/>
      <c r="DLS77"/>
      <c r="DLT77"/>
      <c r="DLU77"/>
      <c r="DLV77"/>
      <c r="DLW77"/>
      <c r="DLX77"/>
      <c r="DLY77"/>
      <c r="DLZ77"/>
      <c r="DMA77"/>
      <c r="DMB77"/>
      <c r="DMC77"/>
      <c r="DMD77"/>
      <c r="DME77"/>
      <c r="DMF77"/>
      <c r="DMG77"/>
      <c r="DMH77"/>
      <c r="DMI77"/>
      <c r="DMJ77"/>
      <c r="DMK77"/>
      <c r="DML77"/>
      <c r="DMM77"/>
      <c r="DMN77"/>
      <c r="DMO77"/>
      <c r="DMP77"/>
      <c r="DMQ77"/>
      <c r="DMR77"/>
      <c r="DMS77"/>
      <c r="DMT77"/>
      <c r="DMU77"/>
      <c r="DMV77"/>
      <c r="DMW77"/>
      <c r="DMX77"/>
      <c r="DMY77"/>
      <c r="DMZ77"/>
      <c r="DNA77"/>
      <c r="DNB77"/>
      <c r="DNC77"/>
      <c r="DND77"/>
      <c r="DNE77"/>
      <c r="DNF77"/>
      <c r="DNG77"/>
      <c r="DNH77"/>
      <c r="DNI77"/>
      <c r="DNJ77"/>
      <c r="DNK77"/>
      <c r="DNL77"/>
      <c r="DNM77"/>
      <c r="DNN77"/>
      <c r="DNO77"/>
      <c r="DNP77"/>
      <c r="DNQ77"/>
      <c r="DNR77"/>
      <c r="DNS77"/>
      <c r="DNT77"/>
      <c r="DNU77"/>
      <c r="DNV77"/>
      <c r="DNW77"/>
      <c r="DNX77"/>
      <c r="DNY77"/>
      <c r="DNZ77"/>
      <c r="DOA77"/>
      <c r="DOB77"/>
      <c r="DOC77"/>
      <c r="DOD77"/>
      <c r="DOE77"/>
      <c r="DOF77"/>
      <c r="DOG77"/>
      <c r="DOH77"/>
      <c r="DOI77"/>
      <c r="DOJ77"/>
      <c r="DOK77"/>
      <c r="DOL77"/>
      <c r="DOM77"/>
      <c r="DON77"/>
      <c r="DOO77"/>
      <c r="DOP77"/>
      <c r="DOQ77"/>
      <c r="DOR77"/>
      <c r="DOS77"/>
      <c r="DOT77"/>
      <c r="DOU77"/>
      <c r="DOV77"/>
      <c r="DOW77"/>
      <c r="DOX77"/>
      <c r="DOY77"/>
      <c r="DOZ77"/>
      <c r="DPA77"/>
      <c r="DPB77"/>
      <c r="DPC77"/>
      <c r="DPD77"/>
      <c r="DPE77"/>
      <c r="DPF77"/>
      <c r="DPG77"/>
      <c r="DPH77"/>
      <c r="DPI77"/>
      <c r="DPJ77"/>
      <c r="DPK77"/>
      <c r="DPL77"/>
      <c r="DPM77"/>
      <c r="DPN77"/>
      <c r="DPO77"/>
      <c r="DPP77"/>
      <c r="DPQ77"/>
      <c r="DPR77"/>
      <c r="DPS77"/>
      <c r="DPT77"/>
      <c r="DPU77"/>
      <c r="DPV77"/>
      <c r="DPW77"/>
      <c r="DPX77"/>
      <c r="DPY77"/>
      <c r="DPZ77"/>
      <c r="DQA77"/>
      <c r="DQB77"/>
      <c r="DQC77"/>
      <c r="DQD77"/>
      <c r="DQE77"/>
      <c r="DQF77"/>
      <c r="DQG77"/>
      <c r="DQH77"/>
      <c r="DQI77"/>
      <c r="DQJ77"/>
      <c r="DQK77"/>
      <c r="DQL77"/>
      <c r="DQM77"/>
      <c r="DQN77"/>
      <c r="DQO77"/>
      <c r="DQP77"/>
      <c r="DQQ77"/>
      <c r="DQR77"/>
      <c r="DQS77"/>
      <c r="DQT77"/>
      <c r="DQU77"/>
      <c r="DQV77"/>
      <c r="DQW77"/>
      <c r="DQX77"/>
      <c r="DQY77"/>
      <c r="DQZ77"/>
      <c r="DRA77"/>
      <c r="DRB77"/>
      <c r="DRC77"/>
      <c r="DRD77"/>
      <c r="DRE77"/>
      <c r="DRF77"/>
      <c r="DRG77"/>
      <c r="DRH77"/>
      <c r="DRI77"/>
      <c r="DRJ77"/>
      <c r="DRK77"/>
      <c r="DRL77"/>
      <c r="DRM77"/>
      <c r="DRN77"/>
      <c r="DRO77"/>
      <c r="DRP77"/>
      <c r="DRQ77"/>
      <c r="DRR77"/>
      <c r="DRS77"/>
      <c r="DRT77"/>
      <c r="DRU77"/>
      <c r="DRV77"/>
      <c r="DRW77"/>
      <c r="DRX77"/>
      <c r="DRY77"/>
      <c r="DRZ77"/>
      <c r="DSA77"/>
      <c r="DSB77"/>
      <c r="DSC77"/>
      <c r="DSD77"/>
      <c r="DSE77"/>
      <c r="DSF77"/>
      <c r="DSG77"/>
      <c r="DSH77"/>
      <c r="DSI77"/>
      <c r="DSJ77"/>
      <c r="DSK77"/>
      <c r="DSL77"/>
      <c r="DSM77"/>
      <c r="DSN77"/>
      <c r="DSO77"/>
      <c r="DSP77"/>
      <c r="DSQ77"/>
      <c r="DSR77"/>
      <c r="DSS77"/>
      <c r="DST77"/>
      <c r="DSU77"/>
      <c r="DSV77"/>
      <c r="DSW77"/>
      <c r="DSX77"/>
      <c r="DSY77"/>
      <c r="DSZ77"/>
      <c r="DTA77"/>
      <c r="DTB77"/>
      <c r="DTC77"/>
      <c r="DTD77"/>
      <c r="DTE77"/>
      <c r="DTF77"/>
      <c r="DTG77"/>
      <c r="DTH77"/>
      <c r="DTI77"/>
      <c r="DTJ77"/>
      <c r="DTK77"/>
      <c r="DTL77"/>
      <c r="DTM77"/>
      <c r="DTN77"/>
      <c r="DTO77"/>
      <c r="DTP77"/>
      <c r="DTQ77"/>
      <c r="DTR77"/>
      <c r="DTS77"/>
      <c r="DTT77"/>
      <c r="DTU77"/>
      <c r="DTV77"/>
      <c r="DTW77"/>
      <c r="DTX77"/>
      <c r="DTY77"/>
      <c r="DTZ77"/>
      <c r="DUA77"/>
      <c r="DUB77"/>
      <c r="DUC77"/>
      <c r="DUD77"/>
      <c r="DUE77"/>
      <c r="DUF77"/>
      <c r="DUG77"/>
      <c r="DUH77"/>
      <c r="DUI77"/>
      <c r="DUJ77"/>
      <c r="DUK77"/>
      <c r="DUL77"/>
      <c r="DUM77"/>
      <c r="DUN77"/>
      <c r="DUO77"/>
      <c r="DUP77"/>
      <c r="DUQ77"/>
      <c r="DUR77"/>
      <c r="DUS77"/>
      <c r="DUT77"/>
      <c r="DUU77"/>
      <c r="DUV77"/>
      <c r="DUW77"/>
      <c r="DUX77"/>
      <c r="DUY77"/>
      <c r="DUZ77"/>
      <c r="DVA77"/>
      <c r="DVB77"/>
      <c r="DVC77"/>
      <c r="DVD77"/>
      <c r="DVE77"/>
      <c r="DVF77"/>
      <c r="DVG77"/>
      <c r="DVH77"/>
      <c r="DVI77"/>
      <c r="DVJ77"/>
      <c r="DVK77"/>
      <c r="DVL77"/>
      <c r="DVM77"/>
      <c r="DVN77"/>
      <c r="DVO77"/>
      <c r="DVP77"/>
      <c r="DVQ77"/>
      <c r="DVR77"/>
      <c r="DVS77"/>
      <c r="DVT77"/>
      <c r="DVU77"/>
      <c r="DVV77"/>
      <c r="DVW77"/>
      <c r="DVX77"/>
      <c r="DVY77"/>
      <c r="DVZ77"/>
      <c r="DWA77"/>
      <c r="DWB77"/>
      <c r="DWC77"/>
      <c r="DWD77"/>
      <c r="DWE77"/>
      <c r="DWF77"/>
      <c r="DWG77"/>
      <c r="DWH77"/>
      <c r="DWI77"/>
      <c r="DWJ77"/>
      <c r="DWK77"/>
      <c r="DWL77"/>
      <c r="DWM77"/>
      <c r="DWN77"/>
      <c r="DWO77"/>
      <c r="DWP77"/>
      <c r="DWQ77"/>
      <c r="DWR77"/>
      <c r="DWS77"/>
      <c r="DWT77"/>
      <c r="DWU77"/>
      <c r="DWV77"/>
      <c r="DWW77"/>
      <c r="DWX77"/>
      <c r="DWY77"/>
      <c r="DWZ77"/>
      <c r="DXA77"/>
      <c r="DXB77"/>
      <c r="DXC77"/>
      <c r="DXD77"/>
      <c r="DXE77"/>
      <c r="DXF77"/>
      <c r="DXG77"/>
      <c r="DXH77"/>
      <c r="DXI77"/>
      <c r="DXJ77"/>
      <c r="DXK77"/>
      <c r="DXL77"/>
      <c r="DXM77"/>
      <c r="DXN77"/>
      <c r="DXO77"/>
      <c r="DXP77"/>
      <c r="DXQ77"/>
      <c r="DXR77"/>
      <c r="DXS77"/>
      <c r="DXT77"/>
      <c r="DXU77"/>
      <c r="DXV77"/>
      <c r="DXW77"/>
      <c r="DXX77"/>
      <c r="DXY77"/>
      <c r="DXZ77"/>
      <c r="DYA77"/>
      <c r="DYB77"/>
      <c r="DYC77"/>
      <c r="DYD77"/>
      <c r="DYE77"/>
      <c r="DYF77"/>
      <c r="DYG77"/>
      <c r="DYH77"/>
      <c r="DYI77"/>
      <c r="DYJ77"/>
      <c r="DYK77"/>
      <c r="DYL77"/>
      <c r="DYM77"/>
      <c r="DYN77"/>
      <c r="DYO77"/>
      <c r="DYP77"/>
      <c r="DYQ77"/>
      <c r="DYR77"/>
      <c r="DYS77"/>
      <c r="DYT77"/>
      <c r="DYU77"/>
      <c r="DYV77"/>
      <c r="DYW77"/>
      <c r="DYX77"/>
      <c r="DYY77"/>
      <c r="DYZ77"/>
      <c r="DZA77"/>
      <c r="DZB77"/>
      <c r="DZC77"/>
      <c r="DZD77"/>
      <c r="DZE77"/>
      <c r="DZF77"/>
      <c r="DZG77"/>
      <c r="DZH77"/>
      <c r="DZI77"/>
      <c r="DZJ77"/>
      <c r="DZK77"/>
      <c r="DZL77"/>
      <c r="DZM77"/>
      <c r="DZN77"/>
      <c r="DZO77"/>
      <c r="DZP77"/>
      <c r="DZQ77"/>
      <c r="DZR77"/>
      <c r="DZS77"/>
      <c r="DZT77"/>
      <c r="DZU77"/>
      <c r="DZV77"/>
      <c r="DZW77"/>
      <c r="DZX77"/>
      <c r="DZY77"/>
      <c r="DZZ77"/>
      <c r="EAA77"/>
      <c r="EAB77"/>
      <c r="EAC77"/>
      <c r="EAD77"/>
      <c r="EAE77"/>
      <c r="EAF77"/>
      <c r="EAG77"/>
      <c r="EAH77"/>
      <c r="EAI77"/>
      <c r="EAJ77"/>
      <c r="EAK77"/>
      <c r="EAL77"/>
      <c r="EAM77"/>
      <c r="EAN77"/>
      <c r="EAO77"/>
      <c r="EAP77"/>
      <c r="EAQ77"/>
      <c r="EAR77"/>
      <c r="EAS77"/>
      <c r="EAT77"/>
      <c r="EAU77"/>
      <c r="EAV77"/>
      <c r="EAW77"/>
      <c r="EAX77"/>
      <c r="EAY77"/>
      <c r="EAZ77"/>
      <c r="EBA77"/>
      <c r="EBB77"/>
      <c r="EBC77"/>
      <c r="EBD77"/>
      <c r="EBE77"/>
      <c r="EBF77"/>
      <c r="EBG77"/>
      <c r="EBH77"/>
      <c r="EBI77"/>
      <c r="EBJ77"/>
      <c r="EBK77"/>
      <c r="EBL77"/>
      <c r="EBM77"/>
      <c r="EBN77"/>
      <c r="EBO77"/>
      <c r="EBP77"/>
      <c r="EBQ77"/>
      <c r="EBR77"/>
      <c r="EBS77"/>
      <c r="EBT77"/>
      <c r="EBU77"/>
      <c r="EBV77"/>
      <c r="EBW77"/>
      <c r="EBX77"/>
      <c r="EBY77"/>
      <c r="EBZ77"/>
      <c r="ECA77"/>
      <c r="ECB77"/>
      <c r="ECC77"/>
      <c r="ECD77"/>
      <c r="ECE77"/>
      <c r="ECF77"/>
      <c r="ECG77"/>
      <c r="ECH77"/>
      <c r="ECI77"/>
      <c r="ECJ77"/>
      <c r="ECK77"/>
      <c r="ECL77"/>
      <c r="ECM77"/>
      <c r="ECN77"/>
      <c r="ECO77"/>
      <c r="ECP77"/>
      <c r="ECQ77"/>
      <c r="ECR77"/>
      <c r="ECS77"/>
      <c r="ECT77"/>
      <c r="ECU77"/>
      <c r="ECV77"/>
      <c r="ECW77"/>
      <c r="ECX77"/>
      <c r="ECY77"/>
      <c r="ECZ77"/>
      <c r="EDA77"/>
      <c r="EDB77"/>
      <c r="EDC77"/>
      <c r="EDD77"/>
      <c r="EDE77"/>
      <c r="EDF77"/>
      <c r="EDG77"/>
      <c r="EDH77"/>
      <c r="EDI77"/>
      <c r="EDJ77"/>
      <c r="EDK77"/>
      <c r="EDL77"/>
      <c r="EDM77"/>
      <c r="EDN77"/>
      <c r="EDO77"/>
      <c r="EDP77"/>
      <c r="EDQ77"/>
      <c r="EDR77"/>
      <c r="EDS77"/>
      <c r="EDT77"/>
      <c r="EDU77"/>
      <c r="EDV77"/>
      <c r="EDW77"/>
      <c r="EDX77"/>
      <c r="EDY77"/>
      <c r="EDZ77"/>
      <c r="EEA77"/>
      <c r="EEB77"/>
      <c r="EEC77"/>
      <c r="EED77"/>
      <c r="EEE77"/>
      <c r="EEF77"/>
      <c r="EEG77"/>
      <c r="EEH77"/>
      <c r="EEI77"/>
      <c r="EEJ77"/>
      <c r="EEK77"/>
      <c r="EEL77"/>
      <c r="EEM77"/>
      <c r="EEN77"/>
      <c r="EEO77"/>
      <c r="EEP77"/>
      <c r="EEQ77"/>
      <c r="EER77"/>
      <c r="EES77"/>
      <c r="EET77"/>
      <c r="EEU77"/>
      <c r="EEV77"/>
      <c r="EEW77"/>
      <c r="EEX77"/>
      <c r="EEY77"/>
      <c r="EEZ77"/>
      <c r="EFA77"/>
      <c r="EFB77"/>
      <c r="EFC77"/>
      <c r="EFD77"/>
      <c r="EFE77"/>
      <c r="EFF77"/>
      <c r="EFG77"/>
      <c r="EFH77"/>
      <c r="EFI77"/>
      <c r="EFJ77"/>
      <c r="EFK77"/>
      <c r="EFL77"/>
      <c r="EFM77"/>
      <c r="EFN77"/>
      <c r="EFO77"/>
      <c r="EFP77"/>
      <c r="EFQ77"/>
      <c r="EFR77"/>
      <c r="EFS77"/>
      <c r="EFT77"/>
      <c r="EFU77"/>
      <c r="EFV77"/>
      <c r="EFW77"/>
      <c r="EFX77"/>
      <c r="EFY77"/>
      <c r="EFZ77"/>
      <c r="EGA77"/>
      <c r="EGB77"/>
      <c r="EGC77"/>
      <c r="EGD77"/>
      <c r="EGE77"/>
      <c r="EGF77"/>
      <c r="EGG77"/>
      <c r="EGH77"/>
      <c r="EGI77"/>
      <c r="EGJ77"/>
      <c r="EGK77"/>
      <c r="EGL77"/>
      <c r="EGM77"/>
      <c r="EGN77"/>
      <c r="EGO77"/>
      <c r="EGP77"/>
      <c r="EGQ77"/>
      <c r="EGR77"/>
      <c r="EGS77"/>
      <c r="EGT77"/>
      <c r="EGU77"/>
      <c r="EGV77"/>
      <c r="EGW77"/>
      <c r="EGX77"/>
      <c r="EGY77"/>
      <c r="EGZ77"/>
      <c r="EHA77"/>
      <c r="EHB77"/>
      <c r="EHC77"/>
      <c r="EHD77"/>
      <c r="EHE77"/>
      <c r="EHF77"/>
      <c r="EHG77"/>
      <c r="EHH77"/>
      <c r="EHI77"/>
      <c r="EHJ77"/>
      <c r="EHK77"/>
      <c r="EHL77"/>
      <c r="EHM77"/>
      <c r="EHN77"/>
      <c r="EHO77"/>
      <c r="EHP77"/>
      <c r="EHQ77"/>
      <c r="EHR77"/>
      <c r="EHS77"/>
      <c r="EHT77"/>
      <c r="EHU77"/>
      <c r="EHV77"/>
      <c r="EHW77"/>
      <c r="EHX77"/>
      <c r="EHY77"/>
      <c r="EHZ77"/>
      <c r="EIA77"/>
      <c r="EIB77"/>
      <c r="EIC77"/>
      <c r="EID77"/>
      <c r="EIE77"/>
      <c r="EIF77"/>
      <c r="EIG77"/>
      <c r="EIH77"/>
      <c r="EII77"/>
      <c r="EIJ77"/>
      <c r="EIK77"/>
      <c r="EIL77"/>
      <c r="EIM77"/>
      <c r="EIN77"/>
      <c r="EIO77"/>
      <c r="EIP77"/>
      <c r="EIQ77"/>
      <c r="EIR77"/>
      <c r="EIS77"/>
      <c r="EIT77"/>
      <c r="EIU77"/>
      <c r="EIV77"/>
      <c r="EIW77"/>
      <c r="EIX77"/>
      <c r="EIY77"/>
      <c r="EIZ77"/>
      <c r="EJA77"/>
      <c r="EJB77"/>
      <c r="EJC77"/>
      <c r="EJD77"/>
      <c r="EJE77"/>
      <c r="EJF77"/>
      <c r="EJG77"/>
      <c r="EJH77"/>
      <c r="EJI77"/>
      <c r="EJJ77"/>
      <c r="EJK77"/>
      <c r="EJL77"/>
      <c r="EJM77"/>
      <c r="EJN77"/>
      <c r="EJO77"/>
      <c r="EJP77"/>
      <c r="EJQ77"/>
      <c r="EJR77"/>
      <c r="EJS77"/>
      <c r="EJT77"/>
      <c r="EJU77"/>
      <c r="EJV77"/>
      <c r="EJW77"/>
      <c r="EJX77"/>
      <c r="EJY77"/>
      <c r="EJZ77"/>
      <c r="EKA77"/>
      <c r="EKB77"/>
      <c r="EKC77"/>
      <c r="EKD77"/>
      <c r="EKE77"/>
      <c r="EKF77"/>
      <c r="EKG77"/>
      <c r="EKH77"/>
      <c r="EKI77"/>
      <c r="EKJ77"/>
      <c r="EKK77"/>
      <c r="EKL77"/>
      <c r="EKM77"/>
      <c r="EKN77"/>
      <c r="EKO77"/>
      <c r="EKP77"/>
      <c r="EKQ77"/>
      <c r="EKR77"/>
      <c r="EKS77"/>
      <c r="EKT77"/>
      <c r="EKU77"/>
      <c r="EKV77"/>
      <c r="EKW77"/>
      <c r="EKX77"/>
      <c r="EKY77"/>
      <c r="EKZ77"/>
      <c r="ELA77"/>
      <c r="ELB77"/>
      <c r="ELC77"/>
      <c r="ELD77"/>
      <c r="ELE77"/>
      <c r="ELF77"/>
      <c r="ELG77"/>
      <c r="ELH77"/>
      <c r="ELI77"/>
      <c r="ELJ77"/>
      <c r="ELK77"/>
      <c r="ELL77"/>
      <c r="ELM77"/>
      <c r="ELN77"/>
      <c r="ELO77"/>
      <c r="ELP77"/>
      <c r="ELQ77"/>
      <c r="ELR77"/>
      <c r="ELS77"/>
      <c r="ELT77"/>
      <c r="ELU77"/>
      <c r="ELV77"/>
      <c r="ELW77"/>
      <c r="ELX77"/>
      <c r="ELY77"/>
      <c r="ELZ77"/>
      <c r="EMA77"/>
      <c r="EMB77"/>
      <c r="EMC77"/>
      <c r="EMD77"/>
      <c r="EME77"/>
      <c r="EMF77"/>
      <c r="EMG77"/>
      <c r="EMH77"/>
      <c r="EMI77"/>
      <c r="EMJ77"/>
      <c r="EMK77"/>
      <c r="EML77"/>
      <c r="EMM77"/>
      <c r="EMN77"/>
      <c r="EMO77"/>
      <c r="EMP77"/>
      <c r="EMQ77"/>
      <c r="EMR77"/>
      <c r="EMS77"/>
      <c r="EMT77"/>
      <c r="EMU77"/>
      <c r="EMV77"/>
      <c r="EMW77"/>
      <c r="EMX77"/>
      <c r="EMY77"/>
      <c r="EMZ77"/>
      <c r="ENA77"/>
      <c r="ENB77"/>
      <c r="ENC77"/>
      <c r="END77"/>
      <c r="ENE77"/>
      <c r="ENF77"/>
      <c r="ENG77"/>
      <c r="ENH77"/>
      <c r="ENI77"/>
      <c r="ENJ77"/>
      <c r="ENK77"/>
      <c r="ENL77"/>
      <c r="ENM77"/>
      <c r="ENN77"/>
      <c r="ENO77"/>
      <c r="ENP77"/>
      <c r="ENQ77"/>
      <c r="ENR77"/>
      <c r="ENS77"/>
      <c r="ENT77"/>
      <c r="ENU77"/>
      <c r="ENV77"/>
      <c r="ENW77"/>
      <c r="ENX77"/>
      <c r="ENY77"/>
      <c r="ENZ77"/>
      <c r="EOA77"/>
      <c r="EOB77"/>
      <c r="EOC77"/>
      <c r="EOD77"/>
      <c r="EOE77"/>
      <c r="EOF77"/>
      <c r="EOG77"/>
      <c r="EOH77"/>
      <c r="EOI77"/>
      <c r="EOJ77"/>
      <c r="EOK77"/>
      <c r="EOL77"/>
      <c r="EOM77"/>
      <c r="EON77"/>
      <c r="EOO77"/>
      <c r="EOP77"/>
      <c r="EOQ77"/>
      <c r="EOR77"/>
      <c r="EOS77"/>
      <c r="EOT77"/>
      <c r="EOU77"/>
      <c r="EOV77"/>
      <c r="EOW77"/>
      <c r="EOX77"/>
      <c r="EOY77"/>
      <c r="EOZ77"/>
      <c r="EPA77"/>
      <c r="EPB77"/>
      <c r="EPC77"/>
      <c r="EPD77"/>
      <c r="EPE77"/>
      <c r="EPF77"/>
      <c r="EPG77"/>
      <c r="EPH77"/>
      <c r="EPI77"/>
      <c r="EPJ77"/>
      <c r="EPK77"/>
      <c r="EPL77"/>
      <c r="EPM77"/>
      <c r="EPN77"/>
      <c r="EPO77"/>
      <c r="EPP77"/>
      <c r="EPQ77"/>
      <c r="EPR77"/>
      <c r="EPS77"/>
      <c r="EPT77"/>
      <c r="EPU77"/>
      <c r="EPV77"/>
      <c r="EPW77"/>
      <c r="EPX77"/>
      <c r="EPY77"/>
      <c r="EPZ77"/>
      <c r="EQA77"/>
      <c r="EQB77"/>
      <c r="EQC77"/>
      <c r="EQD77"/>
      <c r="EQE77"/>
      <c r="EQF77"/>
      <c r="EQG77"/>
      <c r="EQH77"/>
      <c r="EQI77"/>
      <c r="EQJ77"/>
      <c r="EQK77"/>
      <c r="EQL77"/>
      <c r="EQM77"/>
      <c r="EQN77"/>
      <c r="EQO77"/>
      <c r="EQP77"/>
      <c r="EQQ77"/>
      <c r="EQR77"/>
      <c r="EQS77"/>
      <c r="EQT77"/>
      <c r="EQU77"/>
      <c r="EQV77"/>
      <c r="EQW77"/>
      <c r="EQX77"/>
      <c r="EQY77"/>
      <c r="EQZ77"/>
      <c r="ERA77"/>
      <c r="ERB77"/>
      <c r="ERC77"/>
      <c r="ERD77"/>
      <c r="ERE77"/>
      <c r="ERF77"/>
      <c r="ERG77"/>
      <c r="ERH77"/>
      <c r="ERI77"/>
      <c r="ERJ77"/>
      <c r="ERK77"/>
      <c r="ERL77"/>
      <c r="ERM77"/>
      <c r="ERN77"/>
      <c r="ERO77"/>
      <c r="ERP77"/>
      <c r="ERQ77"/>
      <c r="ERR77"/>
      <c r="ERS77"/>
      <c r="ERT77"/>
      <c r="ERU77"/>
      <c r="ERV77"/>
      <c r="ERW77"/>
      <c r="ERX77"/>
      <c r="ERY77"/>
      <c r="ERZ77"/>
      <c r="ESA77"/>
      <c r="ESB77"/>
      <c r="ESC77"/>
      <c r="ESD77"/>
      <c r="ESE77"/>
      <c r="ESF77"/>
      <c r="ESG77"/>
      <c r="ESH77"/>
      <c r="ESI77"/>
      <c r="ESJ77"/>
      <c r="ESK77"/>
      <c r="ESL77"/>
      <c r="ESM77"/>
      <c r="ESN77"/>
      <c r="ESO77"/>
      <c r="ESP77"/>
      <c r="ESQ77"/>
      <c r="ESR77"/>
      <c r="ESS77"/>
      <c r="EST77"/>
      <c r="ESU77"/>
      <c r="ESV77"/>
      <c r="ESW77"/>
      <c r="ESX77"/>
      <c r="ESY77"/>
      <c r="ESZ77"/>
      <c r="ETA77"/>
      <c r="ETB77"/>
      <c r="ETC77"/>
      <c r="ETD77"/>
      <c r="ETE77"/>
      <c r="ETF77"/>
      <c r="ETG77"/>
      <c r="ETH77"/>
      <c r="ETI77"/>
      <c r="ETJ77"/>
      <c r="ETK77"/>
      <c r="ETL77"/>
      <c r="ETM77"/>
      <c r="ETN77"/>
      <c r="ETO77"/>
      <c r="ETP77"/>
      <c r="ETQ77"/>
      <c r="ETR77"/>
      <c r="ETS77"/>
      <c r="ETT77"/>
      <c r="ETU77"/>
      <c r="ETV77"/>
      <c r="ETW77"/>
      <c r="ETX77"/>
      <c r="ETY77"/>
      <c r="ETZ77"/>
      <c r="EUA77"/>
      <c r="EUB77"/>
      <c r="EUC77"/>
      <c r="EUD77"/>
      <c r="EUE77"/>
      <c r="EUF77"/>
      <c r="EUG77"/>
      <c r="EUH77"/>
      <c r="EUI77"/>
      <c r="EUJ77"/>
      <c r="EUK77"/>
      <c r="EUL77"/>
      <c r="EUM77"/>
      <c r="EUN77"/>
      <c r="EUO77"/>
      <c r="EUP77"/>
      <c r="EUQ77"/>
      <c r="EUR77"/>
      <c r="EUS77"/>
      <c r="EUT77"/>
      <c r="EUU77"/>
      <c r="EUV77"/>
      <c r="EUW77"/>
      <c r="EUX77"/>
      <c r="EUY77"/>
      <c r="EUZ77"/>
      <c r="EVA77"/>
      <c r="EVB77"/>
      <c r="EVC77"/>
      <c r="EVD77"/>
      <c r="EVE77"/>
      <c r="EVF77"/>
      <c r="EVG77"/>
      <c r="EVH77"/>
      <c r="EVI77"/>
      <c r="EVJ77"/>
      <c r="EVK77"/>
      <c r="EVL77"/>
      <c r="EVM77"/>
      <c r="EVN77"/>
      <c r="EVO77"/>
      <c r="EVP77"/>
      <c r="EVQ77"/>
      <c r="EVR77"/>
      <c r="EVS77"/>
      <c r="EVT77"/>
      <c r="EVU77"/>
      <c r="EVV77"/>
      <c r="EVW77"/>
      <c r="EVX77"/>
      <c r="EVY77"/>
      <c r="EVZ77"/>
      <c r="EWA77"/>
      <c r="EWB77"/>
      <c r="EWC77"/>
      <c r="EWD77"/>
      <c r="EWE77"/>
      <c r="EWF77"/>
      <c r="EWG77"/>
      <c r="EWH77"/>
      <c r="EWI77"/>
      <c r="EWJ77"/>
      <c r="EWK77"/>
      <c r="EWL77"/>
      <c r="EWM77"/>
      <c r="EWN77"/>
      <c r="EWO77"/>
      <c r="EWP77"/>
      <c r="EWQ77"/>
      <c r="EWR77"/>
      <c r="EWS77"/>
      <c r="EWT77"/>
      <c r="EWU77"/>
      <c r="EWV77"/>
      <c r="EWW77"/>
      <c r="EWX77"/>
      <c r="EWY77"/>
      <c r="EWZ77"/>
      <c r="EXA77"/>
      <c r="EXB77"/>
      <c r="EXC77"/>
      <c r="EXD77"/>
      <c r="EXE77"/>
      <c r="EXF77"/>
      <c r="EXG77"/>
      <c r="EXH77"/>
      <c r="EXI77"/>
      <c r="EXJ77"/>
      <c r="EXK77"/>
      <c r="EXL77"/>
      <c r="EXM77"/>
      <c r="EXN77"/>
      <c r="EXO77"/>
      <c r="EXP77"/>
      <c r="EXQ77"/>
      <c r="EXR77"/>
      <c r="EXS77"/>
      <c r="EXT77"/>
      <c r="EXU77"/>
      <c r="EXV77"/>
      <c r="EXW77"/>
      <c r="EXX77"/>
      <c r="EXY77"/>
      <c r="EXZ77"/>
      <c r="EYA77"/>
      <c r="EYB77"/>
      <c r="EYC77"/>
      <c r="EYD77"/>
      <c r="EYE77"/>
      <c r="EYF77"/>
      <c r="EYG77"/>
      <c r="EYH77"/>
      <c r="EYI77"/>
      <c r="EYJ77"/>
      <c r="EYK77"/>
      <c r="EYL77"/>
      <c r="EYM77"/>
      <c r="EYN77"/>
      <c r="EYO77"/>
      <c r="EYP77"/>
      <c r="EYQ77"/>
      <c r="EYR77"/>
      <c r="EYS77"/>
      <c r="EYT77"/>
      <c r="EYU77"/>
      <c r="EYV77"/>
      <c r="EYW77"/>
      <c r="EYX77"/>
      <c r="EYY77"/>
      <c r="EYZ77"/>
      <c r="EZA77"/>
      <c r="EZB77"/>
      <c r="EZC77"/>
      <c r="EZD77"/>
      <c r="EZE77"/>
      <c r="EZF77"/>
      <c r="EZG77"/>
      <c r="EZH77"/>
      <c r="EZI77"/>
      <c r="EZJ77"/>
      <c r="EZK77"/>
      <c r="EZL77"/>
      <c r="EZM77"/>
      <c r="EZN77"/>
      <c r="EZO77"/>
      <c r="EZP77"/>
      <c r="EZQ77"/>
      <c r="EZR77"/>
      <c r="EZS77"/>
      <c r="EZT77"/>
      <c r="EZU77"/>
      <c r="EZV77"/>
      <c r="EZW77"/>
      <c r="EZX77"/>
      <c r="EZY77"/>
      <c r="EZZ77"/>
      <c r="FAA77"/>
      <c r="FAB77"/>
      <c r="FAC77"/>
      <c r="FAD77"/>
      <c r="FAE77"/>
      <c r="FAF77"/>
      <c r="FAG77"/>
      <c r="FAH77"/>
      <c r="FAI77"/>
      <c r="FAJ77"/>
      <c r="FAK77"/>
      <c r="FAL77"/>
      <c r="FAM77"/>
      <c r="FAN77"/>
      <c r="FAO77"/>
      <c r="FAP77"/>
      <c r="FAQ77"/>
      <c r="FAR77"/>
      <c r="FAS77"/>
      <c r="FAT77"/>
      <c r="FAU77"/>
      <c r="FAV77"/>
      <c r="FAW77"/>
      <c r="FAX77"/>
      <c r="FAY77"/>
      <c r="FAZ77"/>
      <c r="FBA77"/>
      <c r="FBB77"/>
      <c r="FBC77"/>
      <c r="FBD77"/>
      <c r="FBE77"/>
      <c r="FBF77"/>
      <c r="FBG77"/>
      <c r="FBH77"/>
      <c r="FBI77"/>
      <c r="FBJ77"/>
      <c r="FBK77"/>
      <c r="FBL77"/>
      <c r="FBM77"/>
      <c r="FBN77"/>
      <c r="FBO77"/>
      <c r="FBP77"/>
      <c r="FBQ77"/>
      <c r="FBR77"/>
      <c r="FBS77"/>
      <c r="FBT77"/>
      <c r="FBU77"/>
      <c r="FBV77"/>
      <c r="FBW77"/>
      <c r="FBX77"/>
      <c r="FBY77"/>
      <c r="FBZ77"/>
      <c r="FCA77"/>
      <c r="FCB77"/>
      <c r="FCC77"/>
      <c r="FCD77"/>
      <c r="FCE77"/>
      <c r="FCF77"/>
      <c r="FCG77"/>
      <c r="FCH77"/>
      <c r="FCI77"/>
      <c r="FCJ77"/>
      <c r="FCK77"/>
      <c r="FCL77"/>
      <c r="FCM77"/>
      <c r="FCN77"/>
      <c r="FCO77"/>
      <c r="FCP77"/>
      <c r="FCQ77"/>
      <c r="FCR77"/>
      <c r="FCS77"/>
      <c r="FCT77"/>
      <c r="FCU77"/>
      <c r="FCV77"/>
      <c r="FCW77"/>
      <c r="FCX77"/>
      <c r="FCY77"/>
      <c r="FCZ77"/>
      <c r="FDA77"/>
      <c r="FDB77"/>
      <c r="FDC77"/>
      <c r="FDD77"/>
      <c r="FDE77"/>
      <c r="FDF77"/>
      <c r="FDG77"/>
      <c r="FDH77"/>
      <c r="FDI77"/>
      <c r="FDJ77"/>
      <c r="FDK77"/>
      <c r="FDL77"/>
      <c r="FDM77"/>
      <c r="FDN77"/>
      <c r="FDO77"/>
      <c r="FDP77"/>
      <c r="FDQ77"/>
      <c r="FDR77"/>
      <c r="FDS77"/>
      <c r="FDT77"/>
      <c r="FDU77"/>
      <c r="FDV77"/>
      <c r="FDW77"/>
      <c r="FDX77"/>
      <c r="FDY77"/>
      <c r="FDZ77"/>
      <c r="FEA77"/>
      <c r="FEB77"/>
      <c r="FEC77"/>
      <c r="FED77"/>
      <c r="FEE77"/>
      <c r="FEF77"/>
      <c r="FEG77"/>
      <c r="FEH77"/>
      <c r="FEI77"/>
      <c r="FEJ77"/>
      <c r="FEK77"/>
      <c r="FEL77"/>
      <c r="FEM77"/>
      <c r="FEN77"/>
      <c r="FEO77"/>
      <c r="FEP77"/>
      <c r="FEQ77"/>
      <c r="FER77"/>
      <c r="FES77"/>
      <c r="FET77"/>
      <c r="FEU77"/>
      <c r="FEV77"/>
      <c r="FEW77"/>
      <c r="FEX77"/>
      <c r="FEY77"/>
      <c r="FEZ77"/>
      <c r="FFA77"/>
      <c r="FFB77"/>
      <c r="FFC77"/>
      <c r="FFD77"/>
      <c r="FFE77"/>
      <c r="FFF77"/>
      <c r="FFG77"/>
      <c r="FFH77"/>
      <c r="FFI77"/>
      <c r="FFJ77"/>
      <c r="FFK77"/>
      <c r="FFL77"/>
      <c r="FFM77"/>
      <c r="FFN77"/>
      <c r="FFO77"/>
      <c r="FFP77"/>
      <c r="FFQ77"/>
      <c r="FFR77"/>
      <c r="FFS77"/>
      <c r="FFT77"/>
      <c r="FFU77"/>
      <c r="FFV77"/>
      <c r="FFW77"/>
      <c r="FFX77"/>
      <c r="FFY77"/>
      <c r="FFZ77"/>
      <c r="FGA77"/>
      <c r="FGB77"/>
      <c r="FGC77"/>
      <c r="FGD77"/>
      <c r="FGE77"/>
      <c r="FGF77"/>
      <c r="FGG77"/>
      <c r="FGH77"/>
      <c r="FGI77"/>
      <c r="FGJ77"/>
      <c r="FGK77"/>
      <c r="FGL77"/>
      <c r="FGM77"/>
      <c r="FGN77"/>
      <c r="FGO77"/>
      <c r="FGP77"/>
      <c r="FGQ77"/>
      <c r="FGR77"/>
      <c r="FGS77"/>
      <c r="FGT77"/>
      <c r="FGU77"/>
      <c r="FGV77"/>
      <c r="FGW77"/>
      <c r="FGX77"/>
      <c r="FGY77"/>
      <c r="FGZ77"/>
      <c r="FHA77"/>
      <c r="FHB77"/>
      <c r="FHC77"/>
      <c r="FHD77"/>
      <c r="FHE77"/>
      <c r="FHF77"/>
      <c r="FHG77"/>
      <c r="FHH77"/>
      <c r="FHI77"/>
      <c r="FHJ77"/>
      <c r="FHK77"/>
      <c r="FHL77"/>
      <c r="FHM77"/>
      <c r="FHN77"/>
      <c r="FHO77"/>
      <c r="FHP77"/>
      <c r="FHQ77"/>
      <c r="FHR77"/>
      <c r="FHS77"/>
      <c r="FHT77"/>
      <c r="FHU77"/>
      <c r="FHV77"/>
      <c r="FHW77"/>
      <c r="FHX77"/>
      <c r="FHY77"/>
      <c r="FHZ77"/>
      <c r="FIA77"/>
      <c r="FIB77"/>
      <c r="FIC77"/>
      <c r="FID77"/>
      <c r="FIE77"/>
      <c r="FIF77"/>
      <c r="FIG77"/>
      <c r="FIH77"/>
      <c r="FII77"/>
      <c r="FIJ77"/>
      <c r="FIK77"/>
      <c r="FIL77"/>
      <c r="FIM77"/>
      <c r="FIN77"/>
      <c r="FIO77"/>
      <c r="FIP77"/>
      <c r="FIQ77"/>
      <c r="FIR77"/>
      <c r="FIS77"/>
      <c r="FIT77"/>
      <c r="FIU77"/>
      <c r="FIV77"/>
      <c r="FIW77"/>
      <c r="FIX77"/>
      <c r="FIY77"/>
      <c r="FIZ77"/>
      <c r="FJA77"/>
      <c r="FJB77"/>
      <c r="FJC77"/>
      <c r="FJD77"/>
      <c r="FJE77"/>
      <c r="FJF77"/>
      <c r="FJG77"/>
      <c r="FJH77"/>
      <c r="FJI77"/>
      <c r="FJJ77"/>
      <c r="FJK77"/>
      <c r="FJL77"/>
      <c r="FJM77"/>
      <c r="FJN77"/>
      <c r="FJO77"/>
      <c r="FJP77"/>
      <c r="FJQ77"/>
      <c r="FJR77"/>
      <c r="FJS77"/>
      <c r="FJT77"/>
      <c r="FJU77"/>
      <c r="FJV77"/>
      <c r="FJW77"/>
      <c r="FJX77"/>
      <c r="FJY77"/>
      <c r="FJZ77"/>
      <c r="FKA77"/>
      <c r="FKB77"/>
      <c r="FKC77"/>
      <c r="FKD77"/>
      <c r="FKE77"/>
      <c r="FKF77"/>
      <c r="FKG77"/>
      <c r="FKH77"/>
      <c r="FKI77"/>
      <c r="FKJ77"/>
      <c r="FKK77"/>
      <c r="FKL77"/>
      <c r="FKM77"/>
      <c r="FKN77"/>
      <c r="FKO77"/>
      <c r="FKP77"/>
      <c r="FKQ77"/>
      <c r="FKR77"/>
      <c r="FKS77"/>
      <c r="FKT77"/>
      <c r="FKU77"/>
      <c r="FKV77"/>
      <c r="FKW77"/>
      <c r="FKX77"/>
      <c r="FKY77"/>
      <c r="FKZ77"/>
      <c r="FLA77"/>
      <c r="FLB77"/>
      <c r="FLC77"/>
      <c r="FLD77"/>
      <c r="FLE77"/>
      <c r="FLF77"/>
      <c r="FLG77"/>
      <c r="FLH77"/>
      <c r="FLI77"/>
      <c r="FLJ77"/>
      <c r="FLK77"/>
      <c r="FLL77"/>
      <c r="FLM77"/>
      <c r="FLN77"/>
      <c r="FLO77"/>
      <c r="FLP77"/>
      <c r="FLQ77"/>
      <c r="FLR77"/>
      <c r="FLS77"/>
      <c r="FLT77"/>
      <c r="FLU77"/>
      <c r="FLV77"/>
      <c r="FLW77"/>
      <c r="FLX77"/>
      <c r="FLY77"/>
      <c r="FLZ77"/>
      <c r="FMA77"/>
      <c r="FMB77"/>
      <c r="FMC77"/>
      <c r="FMD77"/>
      <c r="FME77"/>
      <c r="FMF77"/>
      <c r="FMG77"/>
      <c r="FMH77"/>
      <c r="FMI77"/>
      <c r="FMJ77"/>
      <c r="FMK77"/>
      <c r="FML77"/>
      <c r="FMM77"/>
      <c r="FMN77"/>
      <c r="FMO77"/>
      <c r="FMP77"/>
      <c r="FMQ77"/>
      <c r="FMR77"/>
      <c r="FMS77"/>
      <c r="FMT77"/>
      <c r="FMU77"/>
      <c r="FMV77"/>
      <c r="FMW77"/>
      <c r="FMX77"/>
      <c r="FMY77"/>
      <c r="FMZ77"/>
      <c r="FNA77"/>
      <c r="FNB77"/>
      <c r="FNC77"/>
      <c r="FND77"/>
      <c r="FNE77"/>
      <c r="FNF77"/>
      <c r="FNG77"/>
      <c r="FNH77"/>
      <c r="FNI77"/>
      <c r="FNJ77"/>
      <c r="FNK77"/>
      <c r="FNL77"/>
      <c r="FNM77"/>
      <c r="FNN77"/>
      <c r="FNO77"/>
      <c r="FNP77"/>
      <c r="FNQ77"/>
      <c r="FNR77"/>
      <c r="FNS77"/>
      <c r="FNT77"/>
      <c r="FNU77"/>
      <c r="FNV77"/>
      <c r="FNW77"/>
      <c r="FNX77"/>
      <c r="FNY77"/>
      <c r="FNZ77"/>
      <c r="FOA77"/>
      <c r="FOB77"/>
      <c r="FOC77"/>
      <c r="FOD77"/>
      <c r="FOE77"/>
      <c r="FOF77"/>
      <c r="FOG77"/>
      <c r="FOH77"/>
      <c r="FOI77"/>
      <c r="FOJ77"/>
      <c r="FOK77"/>
      <c r="FOL77"/>
      <c r="FOM77"/>
      <c r="FON77"/>
      <c r="FOO77"/>
      <c r="FOP77"/>
      <c r="FOQ77"/>
      <c r="FOR77"/>
      <c r="FOS77"/>
      <c r="FOT77"/>
      <c r="FOU77"/>
      <c r="FOV77"/>
      <c r="FOW77"/>
      <c r="FOX77"/>
      <c r="FOY77"/>
      <c r="FOZ77"/>
      <c r="FPA77"/>
      <c r="FPB77"/>
      <c r="FPC77"/>
      <c r="FPD77"/>
      <c r="FPE77"/>
      <c r="FPF77"/>
      <c r="FPG77"/>
      <c r="FPH77"/>
      <c r="FPI77"/>
      <c r="FPJ77"/>
      <c r="FPK77"/>
      <c r="FPL77"/>
      <c r="FPM77"/>
      <c r="FPN77"/>
      <c r="FPO77"/>
      <c r="FPP77"/>
      <c r="FPQ77"/>
      <c r="FPR77"/>
      <c r="FPS77"/>
      <c r="FPT77"/>
      <c r="FPU77"/>
      <c r="FPV77"/>
      <c r="FPW77"/>
      <c r="FPX77"/>
      <c r="FPY77"/>
      <c r="FPZ77"/>
      <c r="FQA77"/>
      <c r="FQB77"/>
      <c r="FQC77"/>
      <c r="FQD77"/>
      <c r="FQE77"/>
      <c r="FQF77"/>
      <c r="FQG77"/>
      <c r="FQH77"/>
      <c r="FQI77"/>
      <c r="FQJ77"/>
      <c r="FQK77"/>
      <c r="FQL77"/>
      <c r="FQM77"/>
      <c r="FQN77"/>
      <c r="FQO77"/>
      <c r="FQP77"/>
      <c r="FQQ77"/>
      <c r="FQR77"/>
      <c r="FQS77"/>
      <c r="FQT77"/>
      <c r="FQU77"/>
      <c r="FQV77"/>
      <c r="FQW77"/>
      <c r="FQX77"/>
      <c r="FQY77"/>
      <c r="FQZ77"/>
      <c r="FRA77"/>
      <c r="FRB77"/>
      <c r="FRC77"/>
      <c r="FRD77"/>
      <c r="FRE77"/>
      <c r="FRF77"/>
      <c r="FRG77"/>
      <c r="FRH77"/>
      <c r="FRI77"/>
      <c r="FRJ77"/>
      <c r="FRK77"/>
      <c r="FRL77"/>
      <c r="FRM77"/>
      <c r="FRN77"/>
      <c r="FRO77"/>
      <c r="FRP77"/>
      <c r="FRQ77"/>
      <c r="FRR77"/>
      <c r="FRS77"/>
      <c r="FRT77"/>
      <c r="FRU77"/>
      <c r="FRV77"/>
      <c r="FRW77"/>
      <c r="FRX77"/>
      <c r="FRY77"/>
      <c r="FRZ77"/>
      <c r="FSA77"/>
      <c r="FSB77"/>
      <c r="FSC77"/>
      <c r="FSD77"/>
      <c r="FSE77"/>
      <c r="FSF77"/>
      <c r="FSG77"/>
      <c r="FSH77"/>
      <c r="FSI77"/>
      <c r="FSJ77"/>
      <c r="FSK77"/>
      <c r="FSL77"/>
      <c r="FSM77"/>
      <c r="FSN77"/>
      <c r="FSO77"/>
      <c r="FSP77"/>
      <c r="FSQ77"/>
      <c r="FSR77"/>
      <c r="FSS77"/>
      <c r="FST77"/>
      <c r="FSU77"/>
      <c r="FSV77"/>
      <c r="FSW77"/>
      <c r="FSX77"/>
      <c r="FSY77"/>
      <c r="FSZ77"/>
      <c r="FTA77"/>
      <c r="FTB77"/>
      <c r="FTC77"/>
      <c r="FTD77"/>
      <c r="FTE77"/>
      <c r="FTF77"/>
      <c r="FTG77"/>
      <c r="FTH77"/>
      <c r="FTI77"/>
      <c r="FTJ77"/>
      <c r="FTK77"/>
      <c r="FTL77"/>
      <c r="FTM77"/>
      <c r="FTN77"/>
      <c r="FTO77"/>
      <c r="FTP77"/>
      <c r="FTQ77"/>
      <c r="FTR77"/>
      <c r="FTS77"/>
      <c r="FTT77"/>
      <c r="FTU77"/>
      <c r="FTV77"/>
      <c r="FTW77"/>
      <c r="FTX77"/>
      <c r="FTY77"/>
      <c r="FTZ77"/>
      <c r="FUA77"/>
      <c r="FUB77"/>
      <c r="FUC77"/>
      <c r="FUD77"/>
      <c r="FUE77"/>
      <c r="FUF77"/>
      <c r="FUG77"/>
      <c r="FUH77"/>
      <c r="FUI77"/>
      <c r="FUJ77"/>
      <c r="FUK77"/>
      <c r="FUL77"/>
      <c r="FUM77"/>
      <c r="FUN77"/>
      <c r="FUO77"/>
      <c r="FUP77"/>
      <c r="FUQ77"/>
      <c r="FUR77"/>
      <c r="FUS77"/>
      <c r="FUT77"/>
      <c r="FUU77"/>
      <c r="FUV77"/>
      <c r="FUW77"/>
      <c r="FUX77"/>
      <c r="FUY77"/>
      <c r="FUZ77"/>
      <c r="FVA77"/>
      <c r="FVB77"/>
      <c r="FVC77"/>
      <c r="FVD77"/>
      <c r="FVE77"/>
      <c r="FVF77"/>
      <c r="FVG77"/>
      <c r="FVH77"/>
      <c r="FVI77"/>
      <c r="FVJ77"/>
      <c r="FVK77"/>
      <c r="FVL77"/>
      <c r="FVM77"/>
      <c r="FVN77"/>
      <c r="FVO77"/>
      <c r="FVP77"/>
      <c r="FVQ77"/>
      <c r="FVR77"/>
      <c r="FVS77"/>
      <c r="FVT77"/>
      <c r="FVU77"/>
      <c r="FVV77"/>
      <c r="FVW77"/>
      <c r="FVX77"/>
      <c r="FVY77"/>
      <c r="FVZ77"/>
      <c r="FWA77"/>
      <c r="FWB77"/>
      <c r="FWC77"/>
      <c r="FWD77"/>
      <c r="FWE77"/>
      <c r="FWF77"/>
      <c r="FWG77"/>
      <c r="FWH77"/>
      <c r="FWI77"/>
      <c r="FWJ77"/>
      <c r="FWK77"/>
      <c r="FWL77"/>
      <c r="FWM77"/>
      <c r="FWN77"/>
      <c r="FWO77"/>
      <c r="FWP77"/>
      <c r="FWQ77"/>
      <c r="FWR77"/>
      <c r="FWS77"/>
      <c r="FWT77"/>
      <c r="FWU77"/>
      <c r="FWV77"/>
      <c r="FWW77"/>
      <c r="FWX77"/>
      <c r="FWY77"/>
      <c r="FWZ77"/>
      <c r="FXA77"/>
      <c r="FXB77"/>
      <c r="FXC77"/>
      <c r="FXD77"/>
      <c r="FXE77"/>
      <c r="FXF77"/>
      <c r="FXG77"/>
      <c r="FXH77"/>
      <c r="FXI77"/>
      <c r="FXJ77"/>
      <c r="FXK77"/>
      <c r="FXL77"/>
      <c r="FXM77"/>
      <c r="FXN77"/>
      <c r="FXO77"/>
      <c r="FXP77"/>
      <c r="FXQ77"/>
      <c r="FXR77"/>
      <c r="FXS77"/>
      <c r="FXT77"/>
      <c r="FXU77"/>
      <c r="FXV77"/>
      <c r="FXW77"/>
      <c r="FXX77"/>
      <c r="FXY77"/>
      <c r="FXZ77"/>
      <c r="FYA77"/>
      <c r="FYB77"/>
      <c r="FYC77"/>
      <c r="FYD77"/>
      <c r="FYE77"/>
      <c r="FYF77"/>
      <c r="FYG77"/>
      <c r="FYH77"/>
      <c r="FYI77"/>
      <c r="FYJ77"/>
      <c r="FYK77"/>
      <c r="FYL77"/>
      <c r="FYM77"/>
      <c r="FYN77"/>
      <c r="FYO77"/>
      <c r="FYP77"/>
      <c r="FYQ77"/>
      <c r="FYR77"/>
      <c r="FYS77"/>
      <c r="FYT77"/>
      <c r="FYU77"/>
      <c r="FYV77"/>
      <c r="FYW77"/>
      <c r="FYX77"/>
      <c r="FYY77"/>
      <c r="FYZ77"/>
      <c r="FZA77"/>
      <c r="FZB77"/>
      <c r="FZC77"/>
      <c r="FZD77"/>
      <c r="FZE77"/>
      <c r="FZF77"/>
      <c r="FZG77"/>
      <c r="FZH77"/>
      <c r="FZI77"/>
      <c r="FZJ77"/>
      <c r="FZK77"/>
      <c r="FZL77"/>
      <c r="FZM77"/>
      <c r="FZN77"/>
      <c r="FZO77"/>
      <c r="FZP77"/>
      <c r="FZQ77"/>
      <c r="FZR77"/>
      <c r="FZS77"/>
      <c r="FZT77"/>
      <c r="FZU77"/>
      <c r="FZV77"/>
      <c r="FZW77"/>
      <c r="FZX77"/>
      <c r="FZY77"/>
      <c r="FZZ77"/>
      <c r="GAA77"/>
      <c r="GAB77"/>
      <c r="GAC77"/>
      <c r="GAD77"/>
      <c r="GAE77"/>
      <c r="GAF77"/>
      <c r="GAG77"/>
      <c r="GAH77"/>
      <c r="GAI77"/>
      <c r="GAJ77"/>
      <c r="GAK77"/>
      <c r="GAL77"/>
      <c r="GAM77"/>
      <c r="GAN77"/>
      <c r="GAO77"/>
      <c r="GAP77"/>
      <c r="GAQ77"/>
      <c r="GAR77"/>
      <c r="GAS77"/>
      <c r="GAT77"/>
      <c r="GAU77"/>
      <c r="GAV77"/>
      <c r="GAW77"/>
      <c r="GAX77"/>
      <c r="GAY77"/>
      <c r="GAZ77"/>
      <c r="GBA77"/>
      <c r="GBB77"/>
      <c r="GBC77"/>
      <c r="GBD77"/>
      <c r="GBE77"/>
      <c r="GBF77"/>
      <c r="GBG77"/>
      <c r="GBH77"/>
      <c r="GBI77"/>
      <c r="GBJ77"/>
      <c r="GBK77"/>
      <c r="GBL77"/>
      <c r="GBM77"/>
      <c r="GBN77"/>
      <c r="GBO77"/>
      <c r="GBP77"/>
      <c r="GBQ77"/>
      <c r="GBR77"/>
      <c r="GBS77"/>
      <c r="GBT77"/>
      <c r="GBU77"/>
      <c r="GBV77"/>
      <c r="GBW77"/>
      <c r="GBX77"/>
      <c r="GBY77"/>
      <c r="GBZ77"/>
      <c r="GCA77"/>
      <c r="GCB77"/>
      <c r="GCC77"/>
      <c r="GCD77"/>
      <c r="GCE77"/>
      <c r="GCF77"/>
      <c r="GCG77"/>
      <c r="GCH77"/>
      <c r="GCI77"/>
      <c r="GCJ77"/>
      <c r="GCK77"/>
      <c r="GCL77"/>
      <c r="GCM77"/>
      <c r="GCN77"/>
      <c r="GCO77"/>
      <c r="GCP77"/>
      <c r="GCQ77"/>
      <c r="GCR77"/>
      <c r="GCS77"/>
      <c r="GCT77"/>
      <c r="GCU77"/>
      <c r="GCV77"/>
      <c r="GCW77"/>
      <c r="GCX77"/>
      <c r="GCY77"/>
      <c r="GCZ77"/>
      <c r="GDA77"/>
      <c r="GDB77"/>
      <c r="GDC77"/>
      <c r="GDD77"/>
      <c r="GDE77"/>
      <c r="GDF77"/>
      <c r="GDG77"/>
      <c r="GDH77"/>
      <c r="GDI77"/>
      <c r="GDJ77"/>
      <c r="GDK77"/>
      <c r="GDL77"/>
      <c r="GDM77"/>
      <c r="GDN77"/>
      <c r="GDO77"/>
      <c r="GDP77"/>
      <c r="GDQ77"/>
      <c r="GDR77"/>
      <c r="GDS77"/>
      <c r="GDT77"/>
      <c r="GDU77"/>
      <c r="GDV77"/>
      <c r="GDW77"/>
      <c r="GDX77"/>
      <c r="GDY77"/>
      <c r="GDZ77"/>
      <c r="GEA77"/>
      <c r="GEB77"/>
      <c r="GEC77"/>
      <c r="GED77"/>
      <c r="GEE77"/>
      <c r="GEF77"/>
      <c r="GEG77"/>
      <c r="GEH77"/>
      <c r="GEI77"/>
      <c r="GEJ77"/>
      <c r="GEK77"/>
      <c r="GEL77"/>
      <c r="GEM77"/>
      <c r="GEN77"/>
      <c r="GEO77"/>
      <c r="GEP77"/>
      <c r="GEQ77"/>
      <c r="GER77"/>
      <c r="GES77"/>
      <c r="GET77"/>
      <c r="GEU77"/>
      <c r="GEV77"/>
      <c r="GEW77"/>
      <c r="GEX77"/>
      <c r="GEY77"/>
      <c r="GEZ77"/>
      <c r="GFA77"/>
      <c r="GFB77"/>
      <c r="GFC77"/>
      <c r="GFD77"/>
      <c r="GFE77"/>
      <c r="GFF77"/>
      <c r="GFG77"/>
      <c r="GFH77"/>
      <c r="GFI77"/>
      <c r="GFJ77"/>
      <c r="GFK77"/>
      <c r="GFL77"/>
      <c r="GFM77"/>
      <c r="GFN77"/>
      <c r="GFO77"/>
      <c r="GFP77"/>
      <c r="GFQ77"/>
      <c r="GFR77"/>
      <c r="GFS77"/>
      <c r="GFT77"/>
      <c r="GFU77"/>
      <c r="GFV77"/>
      <c r="GFW77"/>
      <c r="GFX77"/>
      <c r="GFY77"/>
      <c r="GFZ77"/>
      <c r="GGA77"/>
      <c r="GGB77"/>
      <c r="GGC77"/>
      <c r="GGD77"/>
      <c r="GGE77"/>
      <c r="GGF77"/>
      <c r="GGG77"/>
      <c r="GGH77"/>
      <c r="GGI77"/>
      <c r="GGJ77"/>
      <c r="GGK77"/>
      <c r="GGL77"/>
      <c r="GGM77"/>
      <c r="GGN77"/>
      <c r="GGO77"/>
      <c r="GGP77"/>
      <c r="GGQ77"/>
      <c r="GGR77"/>
      <c r="GGS77"/>
      <c r="GGT77"/>
      <c r="GGU77"/>
      <c r="GGV77"/>
      <c r="GGW77"/>
      <c r="GGX77"/>
      <c r="GGY77"/>
      <c r="GGZ77"/>
      <c r="GHA77"/>
      <c r="GHB77"/>
      <c r="GHC77"/>
      <c r="GHD77"/>
      <c r="GHE77"/>
      <c r="GHF77"/>
      <c r="GHG77"/>
      <c r="GHH77"/>
      <c r="GHI77"/>
      <c r="GHJ77"/>
      <c r="GHK77"/>
      <c r="GHL77"/>
      <c r="GHM77"/>
      <c r="GHN77"/>
      <c r="GHO77"/>
      <c r="GHP77"/>
      <c r="GHQ77"/>
      <c r="GHR77"/>
      <c r="GHS77"/>
      <c r="GHT77"/>
      <c r="GHU77"/>
      <c r="GHV77"/>
      <c r="GHW77"/>
      <c r="GHX77"/>
      <c r="GHY77"/>
      <c r="GHZ77"/>
      <c r="GIA77"/>
      <c r="GIB77"/>
      <c r="GIC77"/>
      <c r="GID77"/>
      <c r="GIE77"/>
      <c r="GIF77"/>
      <c r="GIG77"/>
      <c r="GIH77"/>
      <c r="GII77"/>
      <c r="GIJ77"/>
      <c r="GIK77"/>
      <c r="GIL77"/>
      <c r="GIM77"/>
      <c r="GIN77"/>
      <c r="GIO77"/>
      <c r="GIP77"/>
      <c r="GIQ77"/>
      <c r="GIR77"/>
      <c r="GIS77"/>
      <c r="GIT77"/>
      <c r="GIU77"/>
      <c r="GIV77"/>
      <c r="GIW77"/>
      <c r="GIX77"/>
      <c r="GIY77"/>
      <c r="GIZ77"/>
      <c r="GJA77"/>
      <c r="GJB77"/>
      <c r="GJC77"/>
      <c r="GJD77"/>
      <c r="GJE77"/>
      <c r="GJF77"/>
      <c r="GJG77"/>
      <c r="GJH77"/>
      <c r="GJI77"/>
      <c r="GJJ77"/>
      <c r="GJK77"/>
      <c r="GJL77"/>
      <c r="GJM77"/>
      <c r="GJN77"/>
      <c r="GJO77"/>
      <c r="GJP77"/>
      <c r="GJQ77"/>
      <c r="GJR77"/>
      <c r="GJS77"/>
      <c r="GJT77"/>
      <c r="GJU77"/>
      <c r="GJV77"/>
      <c r="GJW77"/>
      <c r="GJX77"/>
      <c r="GJY77"/>
      <c r="GJZ77"/>
      <c r="GKA77"/>
      <c r="GKB77"/>
      <c r="GKC77"/>
      <c r="GKD77"/>
      <c r="GKE77"/>
      <c r="GKF77"/>
      <c r="GKG77"/>
      <c r="GKH77"/>
      <c r="GKI77"/>
      <c r="GKJ77"/>
      <c r="GKK77"/>
      <c r="GKL77"/>
      <c r="GKM77"/>
      <c r="GKN77"/>
      <c r="GKO77"/>
      <c r="GKP77"/>
      <c r="GKQ77"/>
      <c r="GKR77"/>
      <c r="GKS77"/>
      <c r="GKT77"/>
      <c r="GKU77"/>
      <c r="GKV77"/>
      <c r="GKW77"/>
      <c r="GKX77"/>
      <c r="GKY77"/>
      <c r="GKZ77"/>
      <c r="GLA77"/>
      <c r="GLB77"/>
      <c r="GLC77"/>
      <c r="GLD77"/>
      <c r="GLE77"/>
      <c r="GLF77"/>
      <c r="GLG77"/>
      <c r="GLH77"/>
      <c r="GLI77"/>
      <c r="GLJ77"/>
      <c r="GLK77"/>
      <c r="GLL77"/>
      <c r="GLM77"/>
      <c r="GLN77"/>
      <c r="GLO77"/>
      <c r="GLP77"/>
      <c r="GLQ77"/>
      <c r="GLR77"/>
      <c r="GLS77"/>
      <c r="GLT77"/>
      <c r="GLU77"/>
      <c r="GLV77"/>
      <c r="GLW77"/>
      <c r="GLX77"/>
      <c r="GLY77"/>
      <c r="GLZ77"/>
      <c r="GMA77"/>
      <c r="GMB77"/>
      <c r="GMC77"/>
      <c r="GMD77"/>
      <c r="GME77"/>
      <c r="GMF77"/>
      <c r="GMG77"/>
      <c r="GMH77"/>
      <c r="GMI77"/>
      <c r="GMJ77"/>
      <c r="GMK77"/>
      <c r="GML77"/>
      <c r="GMM77"/>
      <c r="GMN77"/>
      <c r="GMO77"/>
      <c r="GMP77"/>
      <c r="GMQ77"/>
      <c r="GMR77"/>
      <c r="GMS77"/>
      <c r="GMT77"/>
      <c r="GMU77"/>
      <c r="GMV77"/>
      <c r="GMW77"/>
      <c r="GMX77"/>
      <c r="GMY77"/>
      <c r="GMZ77"/>
      <c r="GNA77"/>
      <c r="GNB77"/>
      <c r="GNC77"/>
      <c r="GND77"/>
      <c r="GNE77"/>
      <c r="GNF77"/>
      <c r="GNG77"/>
      <c r="GNH77"/>
      <c r="GNI77"/>
      <c r="GNJ77"/>
      <c r="GNK77"/>
      <c r="GNL77"/>
      <c r="GNM77"/>
      <c r="GNN77"/>
      <c r="GNO77"/>
      <c r="GNP77"/>
      <c r="GNQ77"/>
      <c r="GNR77"/>
      <c r="GNS77"/>
      <c r="GNT77"/>
      <c r="GNU77"/>
      <c r="GNV77"/>
      <c r="GNW77"/>
      <c r="GNX77"/>
      <c r="GNY77"/>
      <c r="GNZ77"/>
      <c r="GOA77"/>
      <c r="GOB77"/>
      <c r="GOC77"/>
      <c r="GOD77"/>
      <c r="GOE77"/>
      <c r="GOF77"/>
      <c r="GOG77"/>
      <c r="GOH77"/>
      <c r="GOI77"/>
      <c r="GOJ77"/>
      <c r="GOK77"/>
      <c r="GOL77"/>
      <c r="GOM77"/>
      <c r="GON77"/>
      <c r="GOO77"/>
      <c r="GOP77"/>
      <c r="GOQ77"/>
      <c r="GOR77"/>
      <c r="GOS77"/>
      <c r="GOT77"/>
      <c r="GOU77"/>
      <c r="GOV77"/>
      <c r="GOW77"/>
      <c r="GOX77"/>
      <c r="GOY77"/>
      <c r="GOZ77"/>
      <c r="GPA77"/>
      <c r="GPB77"/>
      <c r="GPC77"/>
      <c r="GPD77"/>
      <c r="GPE77"/>
      <c r="GPF77"/>
      <c r="GPG77"/>
      <c r="GPH77"/>
      <c r="GPI77"/>
      <c r="GPJ77"/>
      <c r="GPK77"/>
      <c r="GPL77"/>
      <c r="GPM77"/>
      <c r="GPN77"/>
      <c r="GPO77"/>
      <c r="GPP77"/>
      <c r="GPQ77"/>
      <c r="GPR77"/>
      <c r="GPS77"/>
      <c r="GPT77"/>
      <c r="GPU77"/>
      <c r="GPV77"/>
      <c r="GPW77"/>
      <c r="GPX77"/>
      <c r="GPY77"/>
      <c r="GPZ77"/>
      <c r="GQA77"/>
      <c r="GQB77"/>
      <c r="GQC77"/>
      <c r="GQD77"/>
      <c r="GQE77"/>
      <c r="GQF77"/>
      <c r="GQG77"/>
      <c r="GQH77"/>
      <c r="GQI77"/>
      <c r="GQJ77"/>
      <c r="GQK77"/>
      <c r="GQL77"/>
      <c r="GQM77"/>
      <c r="GQN77"/>
      <c r="GQO77"/>
      <c r="GQP77"/>
      <c r="GQQ77"/>
      <c r="GQR77"/>
      <c r="GQS77"/>
      <c r="GQT77"/>
      <c r="GQU77"/>
      <c r="GQV77"/>
      <c r="GQW77"/>
      <c r="GQX77"/>
      <c r="GQY77"/>
      <c r="GQZ77"/>
      <c r="GRA77"/>
      <c r="GRB77"/>
      <c r="GRC77"/>
      <c r="GRD77"/>
      <c r="GRE77"/>
      <c r="GRF77"/>
      <c r="GRG77"/>
      <c r="GRH77"/>
      <c r="GRI77"/>
      <c r="GRJ77"/>
      <c r="GRK77"/>
      <c r="GRL77"/>
      <c r="GRM77"/>
      <c r="GRN77"/>
      <c r="GRO77"/>
      <c r="GRP77"/>
      <c r="GRQ77"/>
      <c r="GRR77"/>
      <c r="GRS77"/>
      <c r="GRT77"/>
      <c r="GRU77"/>
      <c r="GRV77"/>
      <c r="GRW77"/>
      <c r="GRX77"/>
      <c r="GRY77"/>
      <c r="GRZ77"/>
      <c r="GSA77"/>
      <c r="GSB77"/>
      <c r="GSC77"/>
      <c r="GSD77"/>
      <c r="GSE77"/>
      <c r="GSF77"/>
      <c r="GSG77"/>
      <c r="GSH77"/>
      <c r="GSI77"/>
      <c r="GSJ77"/>
      <c r="GSK77"/>
      <c r="GSL77"/>
      <c r="GSM77"/>
      <c r="GSN77"/>
      <c r="GSO77"/>
      <c r="GSP77"/>
      <c r="GSQ77"/>
      <c r="GSR77"/>
      <c r="GSS77"/>
      <c r="GST77"/>
      <c r="GSU77"/>
      <c r="GSV77"/>
      <c r="GSW77"/>
      <c r="GSX77"/>
      <c r="GSY77"/>
      <c r="GSZ77"/>
      <c r="GTA77"/>
      <c r="GTB77"/>
      <c r="GTC77"/>
      <c r="GTD77"/>
      <c r="GTE77"/>
      <c r="GTF77"/>
      <c r="GTG77"/>
      <c r="GTH77"/>
      <c r="GTI77"/>
      <c r="GTJ77"/>
      <c r="GTK77"/>
      <c r="GTL77"/>
      <c r="GTM77"/>
      <c r="GTN77"/>
      <c r="GTO77"/>
      <c r="GTP77"/>
      <c r="GTQ77"/>
      <c r="GTR77"/>
      <c r="GTS77"/>
      <c r="GTT77"/>
      <c r="GTU77"/>
      <c r="GTV77"/>
      <c r="GTW77"/>
      <c r="GTX77"/>
      <c r="GTY77"/>
      <c r="GTZ77"/>
      <c r="GUA77"/>
      <c r="GUB77"/>
      <c r="GUC77"/>
      <c r="GUD77"/>
      <c r="GUE77"/>
      <c r="GUF77"/>
      <c r="GUG77"/>
      <c r="GUH77"/>
      <c r="GUI77"/>
      <c r="GUJ77"/>
      <c r="GUK77"/>
      <c r="GUL77"/>
      <c r="GUM77"/>
      <c r="GUN77"/>
      <c r="GUO77"/>
      <c r="GUP77"/>
      <c r="GUQ77"/>
      <c r="GUR77"/>
      <c r="GUS77"/>
      <c r="GUT77"/>
      <c r="GUU77"/>
      <c r="GUV77"/>
      <c r="GUW77"/>
      <c r="GUX77"/>
      <c r="GUY77"/>
      <c r="GUZ77"/>
      <c r="GVA77"/>
      <c r="GVB77"/>
      <c r="GVC77"/>
      <c r="GVD77"/>
      <c r="GVE77"/>
      <c r="GVF77"/>
      <c r="GVG77"/>
      <c r="GVH77"/>
      <c r="GVI77"/>
      <c r="GVJ77"/>
      <c r="GVK77"/>
      <c r="GVL77"/>
      <c r="GVM77"/>
      <c r="GVN77"/>
      <c r="GVO77"/>
      <c r="GVP77"/>
      <c r="GVQ77"/>
      <c r="GVR77"/>
      <c r="GVS77"/>
      <c r="GVT77"/>
      <c r="GVU77"/>
      <c r="GVV77"/>
      <c r="GVW77"/>
      <c r="GVX77"/>
      <c r="GVY77"/>
      <c r="GVZ77"/>
      <c r="GWA77"/>
      <c r="GWB77"/>
      <c r="GWC77"/>
      <c r="GWD77"/>
      <c r="GWE77"/>
      <c r="GWF77"/>
      <c r="GWG77"/>
      <c r="GWH77"/>
      <c r="GWI77"/>
      <c r="GWJ77"/>
      <c r="GWK77"/>
      <c r="GWL77"/>
      <c r="GWM77"/>
      <c r="GWN77"/>
      <c r="GWO77"/>
      <c r="GWP77"/>
      <c r="GWQ77"/>
      <c r="GWR77"/>
      <c r="GWS77"/>
      <c r="GWT77"/>
      <c r="GWU77"/>
      <c r="GWV77"/>
      <c r="GWW77"/>
      <c r="GWX77"/>
      <c r="GWY77"/>
      <c r="GWZ77"/>
      <c r="GXA77"/>
      <c r="GXB77"/>
      <c r="GXC77"/>
      <c r="GXD77"/>
      <c r="GXE77"/>
      <c r="GXF77"/>
      <c r="GXG77"/>
      <c r="GXH77"/>
      <c r="GXI77"/>
      <c r="GXJ77"/>
      <c r="GXK77"/>
      <c r="GXL77"/>
      <c r="GXM77"/>
      <c r="GXN77"/>
      <c r="GXO77"/>
      <c r="GXP77"/>
      <c r="GXQ77"/>
      <c r="GXR77"/>
      <c r="GXS77"/>
      <c r="GXT77"/>
      <c r="GXU77"/>
      <c r="GXV77"/>
      <c r="GXW77"/>
      <c r="GXX77"/>
      <c r="GXY77"/>
      <c r="GXZ77"/>
      <c r="GYA77"/>
      <c r="GYB77"/>
      <c r="GYC77"/>
      <c r="GYD77"/>
      <c r="GYE77"/>
      <c r="GYF77"/>
      <c r="GYG77"/>
      <c r="GYH77"/>
      <c r="GYI77"/>
      <c r="GYJ77"/>
      <c r="GYK77"/>
      <c r="GYL77"/>
      <c r="GYM77"/>
      <c r="GYN77"/>
      <c r="GYO77"/>
      <c r="GYP77"/>
      <c r="GYQ77"/>
      <c r="GYR77"/>
      <c r="GYS77"/>
      <c r="GYT77"/>
      <c r="GYU77"/>
      <c r="GYV77"/>
      <c r="GYW77"/>
      <c r="GYX77"/>
      <c r="GYY77"/>
      <c r="GYZ77"/>
      <c r="GZA77"/>
      <c r="GZB77"/>
      <c r="GZC77"/>
      <c r="GZD77"/>
      <c r="GZE77"/>
      <c r="GZF77"/>
      <c r="GZG77"/>
      <c r="GZH77"/>
      <c r="GZI77"/>
      <c r="GZJ77"/>
      <c r="GZK77"/>
      <c r="GZL77"/>
      <c r="GZM77"/>
      <c r="GZN77"/>
      <c r="GZO77"/>
      <c r="GZP77"/>
      <c r="GZQ77"/>
      <c r="GZR77"/>
      <c r="GZS77"/>
      <c r="GZT77"/>
      <c r="GZU77"/>
      <c r="GZV77"/>
      <c r="GZW77"/>
      <c r="GZX77"/>
      <c r="GZY77"/>
      <c r="GZZ77"/>
      <c r="HAA77"/>
      <c r="HAB77"/>
      <c r="HAC77"/>
      <c r="HAD77"/>
      <c r="HAE77"/>
      <c r="HAF77"/>
      <c r="HAG77"/>
      <c r="HAH77"/>
      <c r="HAI77"/>
      <c r="HAJ77"/>
      <c r="HAK77"/>
      <c r="HAL77"/>
      <c r="HAM77"/>
      <c r="HAN77"/>
      <c r="HAO77"/>
      <c r="HAP77"/>
      <c r="HAQ77"/>
      <c r="HAR77"/>
      <c r="HAS77"/>
      <c r="HAT77"/>
      <c r="HAU77"/>
      <c r="HAV77"/>
      <c r="HAW77"/>
      <c r="HAX77"/>
      <c r="HAY77"/>
      <c r="HAZ77"/>
      <c r="HBA77"/>
      <c r="HBB77"/>
      <c r="HBC77"/>
      <c r="HBD77"/>
      <c r="HBE77"/>
      <c r="HBF77"/>
      <c r="HBG77"/>
      <c r="HBH77"/>
      <c r="HBI77"/>
      <c r="HBJ77"/>
      <c r="HBK77"/>
      <c r="HBL77"/>
      <c r="HBM77"/>
      <c r="HBN77"/>
      <c r="HBO77"/>
      <c r="HBP77"/>
      <c r="HBQ77"/>
      <c r="HBR77"/>
      <c r="HBS77"/>
      <c r="HBT77"/>
      <c r="HBU77"/>
      <c r="HBV77"/>
      <c r="HBW77"/>
      <c r="HBX77"/>
      <c r="HBY77"/>
      <c r="HBZ77"/>
      <c r="HCA77"/>
      <c r="HCB77"/>
      <c r="HCC77"/>
      <c r="HCD77"/>
      <c r="HCE77"/>
      <c r="HCF77"/>
      <c r="HCG77"/>
      <c r="HCH77"/>
      <c r="HCI77"/>
      <c r="HCJ77"/>
      <c r="HCK77"/>
      <c r="HCL77"/>
      <c r="HCM77"/>
      <c r="HCN77"/>
      <c r="HCO77"/>
      <c r="HCP77"/>
      <c r="HCQ77"/>
      <c r="HCR77"/>
      <c r="HCS77"/>
      <c r="HCT77"/>
      <c r="HCU77"/>
      <c r="HCV77"/>
      <c r="HCW77"/>
      <c r="HCX77"/>
      <c r="HCY77"/>
      <c r="HCZ77"/>
      <c r="HDA77"/>
      <c r="HDB77"/>
      <c r="HDC77"/>
      <c r="HDD77"/>
      <c r="HDE77"/>
      <c r="HDF77"/>
      <c r="HDG77"/>
      <c r="HDH77"/>
      <c r="HDI77"/>
      <c r="HDJ77"/>
      <c r="HDK77"/>
      <c r="HDL77"/>
      <c r="HDM77"/>
      <c r="HDN77"/>
      <c r="HDO77"/>
      <c r="HDP77"/>
      <c r="HDQ77"/>
      <c r="HDR77"/>
      <c r="HDS77"/>
      <c r="HDT77"/>
      <c r="HDU77"/>
      <c r="HDV77"/>
      <c r="HDW77"/>
      <c r="HDX77"/>
      <c r="HDY77"/>
      <c r="HDZ77"/>
      <c r="HEA77"/>
      <c r="HEB77"/>
      <c r="HEC77"/>
      <c r="HED77"/>
      <c r="HEE77"/>
      <c r="HEF77"/>
      <c r="HEG77"/>
      <c r="HEH77"/>
      <c r="HEI77"/>
      <c r="HEJ77"/>
      <c r="HEK77"/>
      <c r="HEL77"/>
      <c r="HEM77"/>
      <c r="HEN77"/>
      <c r="HEO77"/>
      <c r="HEP77"/>
      <c r="HEQ77"/>
      <c r="HER77"/>
      <c r="HES77"/>
      <c r="HET77"/>
      <c r="HEU77"/>
      <c r="HEV77"/>
      <c r="HEW77"/>
      <c r="HEX77"/>
      <c r="HEY77"/>
      <c r="HEZ77"/>
      <c r="HFA77"/>
      <c r="HFB77"/>
      <c r="HFC77"/>
      <c r="HFD77"/>
      <c r="HFE77"/>
      <c r="HFF77"/>
      <c r="HFG77"/>
      <c r="HFH77"/>
      <c r="HFI77"/>
      <c r="HFJ77"/>
      <c r="HFK77"/>
      <c r="HFL77"/>
      <c r="HFM77"/>
      <c r="HFN77"/>
      <c r="HFO77"/>
      <c r="HFP77"/>
      <c r="HFQ77"/>
      <c r="HFR77"/>
      <c r="HFS77"/>
      <c r="HFT77"/>
      <c r="HFU77"/>
      <c r="HFV77"/>
      <c r="HFW77"/>
      <c r="HFX77"/>
      <c r="HFY77"/>
      <c r="HFZ77"/>
      <c r="HGA77"/>
      <c r="HGB77"/>
      <c r="HGC77"/>
      <c r="HGD77"/>
      <c r="HGE77"/>
      <c r="HGF77"/>
      <c r="HGG77"/>
      <c r="HGH77"/>
      <c r="HGI77"/>
      <c r="HGJ77"/>
      <c r="HGK77"/>
      <c r="HGL77"/>
      <c r="HGM77"/>
      <c r="HGN77"/>
      <c r="HGO77"/>
      <c r="HGP77"/>
      <c r="HGQ77"/>
      <c r="HGR77"/>
      <c r="HGS77"/>
      <c r="HGT77"/>
      <c r="HGU77"/>
      <c r="HGV77"/>
      <c r="HGW77"/>
      <c r="HGX77"/>
      <c r="HGY77"/>
      <c r="HGZ77"/>
      <c r="HHA77"/>
      <c r="HHB77"/>
      <c r="HHC77"/>
      <c r="HHD77"/>
      <c r="HHE77"/>
      <c r="HHF77"/>
      <c r="HHG77"/>
      <c r="HHH77"/>
      <c r="HHI77"/>
      <c r="HHJ77"/>
      <c r="HHK77"/>
      <c r="HHL77"/>
      <c r="HHM77"/>
      <c r="HHN77"/>
      <c r="HHO77"/>
      <c r="HHP77"/>
      <c r="HHQ77"/>
      <c r="HHR77"/>
      <c r="HHS77"/>
      <c r="HHT77"/>
      <c r="HHU77"/>
      <c r="HHV77"/>
      <c r="HHW77"/>
      <c r="HHX77"/>
      <c r="HHY77"/>
      <c r="HHZ77"/>
      <c r="HIA77"/>
      <c r="HIB77"/>
      <c r="HIC77"/>
      <c r="HID77"/>
      <c r="HIE77"/>
      <c r="HIF77"/>
      <c r="HIG77"/>
      <c r="HIH77"/>
      <c r="HII77"/>
      <c r="HIJ77"/>
      <c r="HIK77"/>
      <c r="HIL77"/>
      <c r="HIM77"/>
      <c r="HIN77"/>
      <c r="HIO77"/>
      <c r="HIP77"/>
      <c r="HIQ77"/>
      <c r="HIR77"/>
      <c r="HIS77"/>
      <c r="HIT77"/>
      <c r="HIU77"/>
      <c r="HIV77"/>
      <c r="HIW77"/>
      <c r="HIX77"/>
      <c r="HIY77"/>
      <c r="HIZ77"/>
      <c r="HJA77"/>
      <c r="HJB77"/>
      <c r="HJC77"/>
      <c r="HJD77"/>
      <c r="HJE77"/>
      <c r="HJF77"/>
      <c r="HJG77"/>
      <c r="HJH77"/>
      <c r="HJI77"/>
      <c r="HJJ77"/>
      <c r="HJK77"/>
      <c r="HJL77"/>
      <c r="HJM77"/>
      <c r="HJN77"/>
      <c r="HJO77"/>
      <c r="HJP77"/>
      <c r="HJQ77"/>
      <c r="HJR77"/>
      <c r="HJS77"/>
      <c r="HJT77"/>
      <c r="HJU77"/>
      <c r="HJV77"/>
      <c r="HJW77"/>
      <c r="HJX77"/>
      <c r="HJY77"/>
      <c r="HJZ77"/>
      <c r="HKA77"/>
      <c r="HKB77"/>
      <c r="HKC77"/>
      <c r="HKD77"/>
      <c r="HKE77"/>
      <c r="HKF77"/>
      <c r="HKG77"/>
      <c r="HKH77"/>
      <c r="HKI77"/>
      <c r="HKJ77"/>
      <c r="HKK77"/>
      <c r="HKL77"/>
      <c r="HKM77"/>
      <c r="HKN77"/>
      <c r="HKO77"/>
      <c r="HKP77"/>
      <c r="HKQ77"/>
      <c r="HKR77"/>
      <c r="HKS77"/>
      <c r="HKT77"/>
      <c r="HKU77"/>
      <c r="HKV77"/>
      <c r="HKW77"/>
      <c r="HKX77"/>
      <c r="HKY77"/>
      <c r="HKZ77"/>
      <c r="HLA77"/>
      <c r="HLB77"/>
      <c r="HLC77"/>
      <c r="HLD77"/>
      <c r="HLE77"/>
      <c r="HLF77"/>
      <c r="HLG77"/>
      <c r="HLH77"/>
      <c r="HLI77"/>
      <c r="HLJ77"/>
      <c r="HLK77"/>
      <c r="HLL77"/>
      <c r="HLM77"/>
      <c r="HLN77"/>
      <c r="HLO77"/>
      <c r="HLP77"/>
      <c r="HLQ77"/>
      <c r="HLR77"/>
      <c r="HLS77"/>
      <c r="HLT77"/>
      <c r="HLU77"/>
      <c r="HLV77"/>
      <c r="HLW77"/>
      <c r="HLX77"/>
      <c r="HLY77"/>
      <c r="HLZ77"/>
      <c r="HMA77"/>
      <c r="HMB77"/>
      <c r="HMC77"/>
      <c r="HMD77"/>
      <c r="HME77"/>
      <c r="HMF77"/>
      <c r="HMG77"/>
      <c r="HMH77"/>
      <c r="HMI77"/>
      <c r="HMJ77"/>
      <c r="HMK77"/>
      <c r="HML77"/>
      <c r="HMM77"/>
      <c r="HMN77"/>
      <c r="HMO77"/>
      <c r="HMP77"/>
      <c r="HMQ77"/>
      <c r="HMR77"/>
      <c r="HMS77"/>
      <c r="HMT77"/>
      <c r="HMU77"/>
      <c r="HMV77"/>
      <c r="HMW77"/>
      <c r="HMX77"/>
      <c r="HMY77"/>
      <c r="HMZ77"/>
      <c r="HNA77"/>
      <c r="HNB77"/>
      <c r="HNC77"/>
      <c r="HND77"/>
      <c r="HNE77"/>
      <c r="HNF77"/>
      <c r="HNG77"/>
      <c r="HNH77"/>
      <c r="HNI77"/>
      <c r="HNJ77"/>
      <c r="HNK77"/>
      <c r="HNL77"/>
      <c r="HNM77"/>
      <c r="HNN77"/>
      <c r="HNO77"/>
      <c r="HNP77"/>
      <c r="HNQ77"/>
      <c r="HNR77"/>
      <c r="HNS77"/>
      <c r="HNT77"/>
      <c r="HNU77"/>
      <c r="HNV77"/>
      <c r="HNW77"/>
      <c r="HNX77"/>
      <c r="HNY77"/>
      <c r="HNZ77"/>
      <c r="HOA77"/>
      <c r="HOB77"/>
      <c r="HOC77"/>
      <c r="HOD77"/>
      <c r="HOE77"/>
      <c r="HOF77"/>
      <c r="HOG77"/>
      <c r="HOH77"/>
      <c r="HOI77"/>
      <c r="HOJ77"/>
      <c r="HOK77"/>
      <c r="HOL77"/>
      <c r="HOM77"/>
      <c r="HON77"/>
      <c r="HOO77"/>
      <c r="HOP77"/>
      <c r="HOQ77"/>
      <c r="HOR77"/>
      <c r="HOS77"/>
      <c r="HOT77"/>
      <c r="HOU77"/>
      <c r="HOV77"/>
      <c r="HOW77"/>
      <c r="HOX77"/>
      <c r="HOY77"/>
      <c r="HOZ77"/>
      <c r="HPA77"/>
      <c r="HPB77"/>
      <c r="HPC77"/>
      <c r="HPD77"/>
      <c r="HPE77"/>
      <c r="HPF77"/>
      <c r="HPG77"/>
      <c r="HPH77"/>
      <c r="HPI77"/>
      <c r="HPJ77"/>
      <c r="HPK77"/>
      <c r="HPL77"/>
      <c r="HPM77"/>
      <c r="HPN77"/>
      <c r="HPO77"/>
      <c r="HPP77"/>
      <c r="HPQ77"/>
      <c r="HPR77"/>
      <c r="HPS77"/>
      <c r="HPT77"/>
      <c r="HPU77"/>
      <c r="HPV77"/>
      <c r="HPW77"/>
      <c r="HPX77"/>
      <c r="HPY77"/>
      <c r="HPZ77"/>
      <c r="HQA77"/>
      <c r="HQB77"/>
      <c r="HQC77"/>
      <c r="HQD77"/>
      <c r="HQE77"/>
      <c r="HQF77"/>
      <c r="HQG77"/>
      <c r="HQH77"/>
      <c r="HQI77"/>
      <c r="HQJ77"/>
      <c r="HQK77"/>
      <c r="HQL77"/>
      <c r="HQM77"/>
      <c r="HQN77"/>
      <c r="HQO77"/>
      <c r="HQP77"/>
      <c r="HQQ77"/>
      <c r="HQR77"/>
      <c r="HQS77"/>
      <c r="HQT77"/>
      <c r="HQU77"/>
      <c r="HQV77"/>
      <c r="HQW77"/>
      <c r="HQX77"/>
      <c r="HQY77"/>
      <c r="HQZ77"/>
      <c r="HRA77"/>
      <c r="HRB77"/>
      <c r="HRC77"/>
      <c r="HRD77"/>
      <c r="HRE77"/>
      <c r="HRF77"/>
      <c r="HRG77"/>
      <c r="HRH77"/>
      <c r="HRI77"/>
      <c r="HRJ77"/>
      <c r="HRK77"/>
      <c r="HRL77"/>
      <c r="HRM77"/>
      <c r="HRN77"/>
      <c r="HRO77"/>
      <c r="HRP77"/>
      <c r="HRQ77"/>
      <c r="HRR77"/>
      <c r="HRS77"/>
      <c r="HRT77"/>
      <c r="HRU77"/>
      <c r="HRV77"/>
      <c r="HRW77"/>
      <c r="HRX77"/>
      <c r="HRY77"/>
      <c r="HRZ77"/>
      <c r="HSA77"/>
      <c r="HSB77"/>
      <c r="HSC77"/>
      <c r="HSD77"/>
      <c r="HSE77"/>
      <c r="HSF77"/>
      <c r="HSG77"/>
      <c r="HSH77"/>
      <c r="HSI77"/>
      <c r="HSJ77"/>
      <c r="HSK77"/>
      <c r="HSL77"/>
      <c r="HSM77"/>
      <c r="HSN77"/>
      <c r="HSO77"/>
      <c r="HSP77"/>
      <c r="HSQ77"/>
      <c r="HSR77"/>
      <c r="HSS77"/>
      <c r="HST77"/>
      <c r="HSU77"/>
      <c r="HSV77"/>
      <c r="HSW77"/>
      <c r="HSX77"/>
      <c r="HSY77"/>
      <c r="HSZ77"/>
      <c r="HTA77"/>
      <c r="HTB77"/>
      <c r="HTC77"/>
      <c r="HTD77"/>
      <c r="HTE77"/>
      <c r="HTF77"/>
      <c r="HTG77"/>
      <c r="HTH77"/>
      <c r="HTI77"/>
      <c r="HTJ77"/>
      <c r="HTK77"/>
      <c r="HTL77"/>
      <c r="HTM77"/>
      <c r="HTN77"/>
      <c r="HTO77"/>
      <c r="HTP77"/>
      <c r="HTQ77"/>
      <c r="HTR77"/>
      <c r="HTS77"/>
      <c r="HTT77"/>
      <c r="HTU77"/>
      <c r="HTV77"/>
      <c r="HTW77"/>
      <c r="HTX77"/>
      <c r="HTY77"/>
      <c r="HTZ77"/>
      <c r="HUA77"/>
      <c r="HUB77"/>
      <c r="HUC77"/>
      <c r="HUD77"/>
      <c r="HUE77"/>
      <c r="HUF77"/>
      <c r="HUG77"/>
      <c r="HUH77"/>
      <c r="HUI77"/>
      <c r="HUJ77"/>
      <c r="HUK77"/>
      <c r="HUL77"/>
      <c r="HUM77"/>
      <c r="HUN77"/>
      <c r="HUO77"/>
      <c r="HUP77"/>
      <c r="HUQ77"/>
      <c r="HUR77"/>
      <c r="HUS77"/>
      <c r="HUT77"/>
      <c r="HUU77"/>
      <c r="HUV77"/>
      <c r="HUW77"/>
      <c r="HUX77"/>
      <c r="HUY77"/>
      <c r="HUZ77"/>
      <c r="HVA77"/>
      <c r="HVB77"/>
      <c r="HVC77"/>
      <c r="HVD77"/>
      <c r="HVE77"/>
      <c r="HVF77"/>
      <c r="HVG77"/>
      <c r="HVH77"/>
      <c r="HVI77"/>
      <c r="HVJ77"/>
      <c r="HVK77"/>
      <c r="HVL77"/>
      <c r="HVM77"/>
      <c r="HVN77"/>
      <c r="HVO77"/>
      <c r="HVP77"/>
      <c r="HVQ77"/>
      <c r="HVR77"/>
      <c r="HVS77"/>
      <c r="HVT77"/>
      <c r="HVU77"/>
      <c r="HVV77"/>
      <c r="HVW77"/>
      <c r="HVX77"/>
      <c r="HVY77"/>
      <c r="HVZ77"/>
      <c r="HWA77"/>
      <c r="HWB77"/>
      <c r="HWC77"/>
      <c r="HWD77"/>
      <c r="HWE77"/>
      <c r="HWF77"/>
      <c r="HWG77"/>
      <c r="HWH77"/>
      <c r="HWI77"/>
      <c r="HWJ77"/>
      <c r="HWK77"/>
      <c r="HWL77"/>
      <c r="HWM77"/>
      <c r="HWN77"/>
      <c r="HWO77"/>
      <c r="HWP77"/>
      <c r="HWQ77"/>
      <c r="HWR77"/>
      <c r="HWS77"/>
      <c r="HWT77"/>
      <c r="HWU77"/>
      <c r="HWV77"/>
      <c r="HWW77"/>
      <c r="HWX77"/>
      <c r="HWY77"/>
      <c r="HWZ77"/>
      <c r="HXA77"/>
      <c r="HXB77"/>
      <c r="HXC77"/>
      <c r="HXD77"/>
      <c r="HXE77"/>
      <c r="HXF77"/>
      <c r="HXG77"/>
      <c r="HXH77"/>
      <c r="HXI77"/>
      <c r="HXJ77"/>
      <c r="HXK77"/>
      <c r="HXL77"/>
      <c r="HXM77"/>
      <c r="HXN77"/>
      <c r="HXO77"/>
      <c r="HXP77"/>
      <c r="HXQ77"/>
      <c r="HXR77"/>
      <c r="HXS77"/>
      <c r="HXT77"/>
      <c r="HXU77"/>
      <c r="HXV77"/>
      <c r="HXW77"/>
      <c r="HXX77"/>
      <c r="HXY77"/>
      <c r="HXZ77"/>
      <c r="HYA77"/>
      <c r="HYB77"/>
      <c r="HYC77"/>
      <c r="HYD77"/>
      <c r="HYE77"/>
      <c r="HYF77"/>
      <c r="HYG77"/>
      <c r="HYH77"/>
      <c r="HYI77"/>
      <c r="HYJ77"/>
      <c r="HYK77"/>
      <c r="HYL77"/>
      <c r="HYM77"/>
      <c r="HYN77"/>
      <c r="HYO77"/>
      <c r="HYP77"/>
      <c r="HYQ77"/>
      <c r="HYR77"/>
      <c r="HYS77"/>
      <c r="HYT77"/>
      <c r="HYU77"/>
      <c r="HYV77"/>
      <c r="HYW77"/>
      <c r="HYX77"/>
      <c r="HYY77"/>
      <c r="HYZ77"/>
      <c r="HZA77"/>
      <c r="HZB77"/>
      <c r="HZC77"/>
      <c r="HZD77"/>
      <c r="HZE77"/>
      <c r="HZF77"/>
      <c r="HZG77"/>
      <c r="HZH77"/>
      <c r="HZI77"/>
      <c r="HZJ77"/>
      <c r="HZK77"/>
      <c r="HZL77"/>
      <c r="HZM77"/>
      <c r="HZN77"/>
      <c r="HZO77"/>
      <c r="HZP77"/>
      <c r="HZQ77"/>
      <c r="HZR77"/>
      <c r="HZS77"/>
      <c r="HZT77"/>
      <c r="HZU77"/>
      <c r="HZV77"/>
      <c r="HZW77"/>
      <c r="HZX77"/>
      <c r="HZY77"/>
      <c r="HZZ77"/>
      <c r="IAA77"/>
      <c r="IAB77"/>
      <c r="IAC77"/>
      <c r="IAD77"/>
      <c r="IAE77"/>
      <c r="IAF77"/>
      <c r="IAG77"/>
      <c r="IAH77"/>
      <c r="IAI77"/>
      <c r="IAJ77"/>
      <c r="IAK77"/>
      <c r="IAL77"/>
      <c r="IAM77"/>
      <c r="IAN77"/>
      <c r="IAO77"/>
      <c r="IAP77"/>
      <c r="IAQ77"/>
      <c r="IAR77"/>
      <c r="IAS77"/>
      <c r="IAT77"/>
      <c r="IAU77"/>
      <c r="IAV77"/>
      <c r="IAW77"/>
      <c r="IAX77"/>
      <c r="IAY77"/>
      <c r="IAZ77"/>
      <c r="IBA77"/>
      <c r="IBB77"/>
      <c r="IBC77"/>
      <c r="IBD77"/>
      <c r="IBE77"/>
      <c r="IBF77"/>
      <c r="IBG77"/>
      <c r="IBH77"/>
      <c r="IBI77"/>
      <c r="IBJ77"/>
      <c r="IBK77"/>
      <c r="IBL77"/>
      <c r="IBM77"/>
      <c r="IBN77"/>
      <c r="IBO77"/>
      <c r="IBP77"/>
      <c r="IBQ77"/>
      <c r="IBR77"/>
      <c r="IBS77"/>
      <c r="IBT77"/>
      <c r="IBU77"/>
      <c r="IBV77"/>
      <c r="IBW77"/>
      <c r="IBX77"/>
      <c r="IBY77"/>
      <c r="IBZ77"/>
      <c r="ICA77"/>
      <c r="ICB77"/>
      <c r="ICC77"/>
      <c r="ICD77"/>
      <c r="ICE77"/>
      <c r="ICF77"/>
      <c r="ICG77"/>
      <c r="ICH77"/>
      <c r="ICI77"/>
      <c r="ICJ77"/>
      <c r="ICK77"/>
      <c r="ICL77"/>
      <c r="ICM77"/>
      <c r="ICN77"/>
      <c r="ICO77"/>
      <c r="ICP77"/>
      <c r="ICQ77"/>
      <c r="ICR77"/>
      <c r="ICS77"/>
      <c r="ICT77"/>
      <c r="ICU77"/>
      <c r="ICV77"/>
      <c r="ICW77"/>
      <c r="ICX77"/>
      <c r="ICY77"/>
      <c r="ICZ77"/>
      <c r="IDA77"/>
      <c r="IDB77"/>
      <c r="IDC77"/>
      <c r="IDD77"/>
      <c r="IDE77"/>
      <c r="IDF77"/>
      <c r="IDG77"/>
      <c r="IDH77"/>
      <c r="IDI77"/>
      <c r="IDJ77"/>
      <c r="IDK77"/>
      <c r="IDL77"/>
      <c r="IDM77"/>
      <c r="IDN77"/>
      <c r="IDO77"/>
      <c r="IDP77"/>
      <c r="IDQ77"/>
      <c r="IDR77"/>
      <c r="IDS77"/>
      <c r="IDT77"/>
      <c r="IDU77"/>
      <c r="IDV77"/>
      <c r="IDW77"/>
      <c r="IDX77"/>
      <c r="IDY77"/>
      <c r="IDZ77"/>
      <c r="IEA77"/>
      <c r="IEB77"/>
      <c r="IEC77"/>
      <c r="IED77"/>
      <c r="IEE77"/>
      <c r="IEF77"/>
      <c r="IEG77"/>
      <c r="IEH77"/>
      <c r="IEI77"/>
      <c r="IEJ77"/>
      <c r="IEK77"/>
      <c r="IEL77"/>
      <c r="IEM77"/>
      <c r="IEN77"/>
      <c r="IEO77"/>
      <c r="IEP77"/>
      <c r="IEQ77"/>
      <c r="IER77"/>
      <c r="IES77"/>
      <c r="IET77"/>
      <c r="IEU77"/>
      <c r="IEV77"/>
      <c r="IEW77"/>
      <c r="IEX77"/>
      <c r="IEY77"/>
      <c r="IEZ77"/>
      <c r="IFA77"/>
      <c r="IFB77"/>
      <c r="IFC77"/>
      <c r="IFD77"/>
      <c r="IFE77"/>
      <c r="IFF77"/>
      <c r="IFG77"/>
      <c r="IFH77"/>
      <c r="IFI77"/>
      <c r="IFJ77"/>
      <c r="IFK77"/>
      <c r="IFL77"/>
      <c r="IFM77"/>
      <c r="IFN77"/>
      <c r="IFO77"/>
      <c r="IFP77"/>
      <c r="IFQ77"/>
      <c r="IFR77"/>
      <c r="IFS77"/>
      <c r="IFT77"/>
      <c r="IFU77"/>
      <c r="IFV77"/>
      <c r="IFW77"/>
      <c r="IFX77"/>
      <c r="IFY77"/>
      <c r="IFZ77"/>
      <c r="IGA77"/>
      <c r="IGB77"/>
      <c r="IGC77"/>
      <c r="IGD77"/>
      <c r="IGE77"/>
      <c r="IGF77"/>
      <c r="IGG77"/>
      <c r="IGH77"/>
      <c r="IGI77"/>
      <c r="IGJ77"/>
      <c r="IGK77"/>
      <c r="IGL77"/>
      <c r="IGM77"/>
      <c r="IGN77"/>
      <c r="IGO77"/>
      <c r="IGP77"/>
      <c r="IGQ77"/>
      <c r="IGR77"/>
      <c r="IGS77"/>
      <c r="IGT77"/>
      <c r="IGU77"/>
      <c r="IGV77"/>
      <c r="IGW77"/>
      <c r="IGX77"/>
      <c r="IGY77"/>
      <c r="IGZ77"/>
      <c r="IHA77"/>
      <c r="IHB77"/>
      <c r="IHC77"/>
      <c r="IHD77"/>
      <c r="IHE77"/>
      <c r="IHF77"/>
      <c r="IHG77"/>
      <c r="IHH77"/>
      <c r="IHI77"/>
      <c r="IHJ77"/>
      <c r="IHK77"/>
      <c r="IHL77"/>
      <c r="IHM77"/>
      <c r="IHN77"/>
      <c r="IHO77"/>
      <c r="IHP77"/>
      <c r="IHQ77"/>
      <c r="IHR77"/>
      <c r="IHS77"/>
      <c r="IHT77"/>
      <c r="IHU77"/>
      <c r="IHV77"/>
      <c r="IHW77"/>
      <c r="IHX77"/>
      <c r="IHY77"/>
      <c r="IHZ77"/>
      <c r="IIA77"/>
      <c r="IIB77"/>
      <c r="IIC77"/>
      <c r="IID77"/>
      <c r="IIE77"/>
      <c r="IIF77"/>
      <c r="IIG77"/>
      <c r="IIH77"/>
      <c r="III77"/>
      <c r="IIJ77"/>
      <c r="IIK77"/>
      <c r="IIL77"/>
      <c r="IIM77"/>
      <c r="IIN77"/>
      <c r="IIO77"/>
      <c r="IIP77"/>
      <c r="IIQ77"/>
      <c r="IIR77"/>
      <c r="IIS77"/>
      <c r="IIT77"/>
      <c r="IIU77"/>
      <c r="IIV77"/>
      <c r="IIW77"/>
      <c r="IIX77"/>
      <c r="IIY77"/>
      <c r="IIZ77"/>
      <c r="IJA77"/>
      <c r="IJB77"/>
      <c r="IJC77"/>
      <c r="IJD77"/>
      <c r="IJE77"/>
      <c r="IJF77"/>
      <c r="IJG77"/>
      <c r="IJH77"/>
      <c r="IJI77"/>
      <c r="IJJ77"/>
      <c r="IJK77"/>
      <c r="IJL77"/>
      <c r="IJM77"/>
      <c r="IJN77"/>
      <c r="IJO77"/>
      <c r="IJP77"/>
      <c r="IJQ77"/>
      <c r="IJR77"/>
      <c r="IJS77"/>
      <c r="IJT77"/>
      <c r="IJU77"/>
      <c r="IJV77"/>
      <c r="IJW77"/>
      <c r="IJX77"/>
      <c r="IJY77"/>
      <c r="IJZ77"/>
      <c r="IKA77"/>
      <c r="IKB77"/>
      <c r="IKC77"/>
      <c r="IKD77"/>
      <c r="IKE77"/>
      <c r="IKF77"/>
      <c r="IKG77"/>
      <c r="IKH77"/>
      <c r="IKI77"/>
      <c r="IKJ77"/>
      <c r="IKK77"/>
      <c r="IKL77"/>
      <c r="IKM77"/>
      <c r="IKN77"/>
      <c r="IKO77"/>
      <c r="IKP77"/>
      <c r="IKQ77"/>
      <c r="IKR77"/>
      <c r="IKS77"/>
      <c r="IKT77"/>
      <c r="IKU77"/>
      <c r="IKV77"/>
      <c r="IKW77"/>
      <c r="IKX77"/>
      <c r="IKY77"/>
      <c r="IKZ77"/>
      <c r="ILA77"/>
      <c r="ILB77"/>
      <c r="ILC77"/>
      <c r="ILD77"/>
      <c r="ILE77"/>
      <c r="ILF77"/>
      <c r="ILG77"/>
      <c r="ILH77"/>
      <c r="ILI77"/>
      <c r="ILJ77"/>
      <c r="ILK77"/>
      <c r="ILL77"/>
      <c r="ILM77"/>
      <c r="ILN77"/>
      <c r="ILO77"/>
      <c r="ILP77"/>
      <c r="ILQ77"/>
      <c r="ILR77"/>
      <c r="ILS77"/>
      <c r="ILT77"/>
      <c r="ILU77"/>
      <c r="ILV77"/>
      <c r="ILW77"/>
      <c r="ILX77"/>
      <c r="ILY77"/>
      <c r="ILZ77"/>
      <c r="IMA77"/>
      <c r="IMB77"/>
      <c r="IMC77"/>
      <c r="IMD77"/>
      <c r="IME77"/>
      <c r="IMF77"/>
      <c r="IMG77"/>
      <c r="IMH77"/>
      <c r="IMI77"/>
      <c r="IMJ77"/>
      <c r="IMK77"/>
      <c r="IML77"/>
      <c r="IMM77"/>
      <c r="IMN77"/>
      <c r="IMO77"/>
      <c r="IMP77"/>
      <c r="IMQ77"/>
      <c r="IMR77"/>
      <c r="IMS77"/>
      <c r="IMT77"/>
      <c r="IMU77"/>
      <c r="IMV77"/>
      <c r="IMW77"/>
      <c r="IMX77"/>
      <c r="IMY77"/>
      <c r="IMZ77"/>
      <c r="INA77"/>
      <c r="INB77"/>
      <c r="INC77"/>
      <c r="IND77"/>
      <c r="INE77"/>
      <c r="INF77"/>
      <c r="ING77"/>
      <c r="INH77"/>
      <c r="INI77"/>
      <c r="INJ77"/>
      <c r="INK77"/>
      <c r="INL77"/>
      <c r="INM77"/>
      <c r="INN77"/>
      <c r="INO77"/>
      <c r="INP77"/>
      <c r="INQ77"/>
      <c r="INR77"/>
      <c r="INS77"/>
      <c r="INT77"/>
      <c r="INU77"/>
      <c r="INV77"/>
      <c r="INW77"/>
      <c r="INX77"/>
      <c r="INY77"/>
      <c r="INZ77"/>
      <c r="IOA77"/>
      <c r="IOB77"/>
      <c r="IOC77"/>
      <c r="IOD77"/>
      <c r="IOE77"/>
      <c r="IOF77"/>
      <c r="IOG77"/>
      <c r="IOH77"/>
      <c r="IOI77"/>
      <c r="IOJ77"/>
      <c r="IOK77"/>
      <c r="IOL77"/>
      <c r="IOM77"/>
      <c r="ION77"/>
      <c r="IOO77"/>
      <c r="IOP77"/>
      <c r="IOQ77"/>
      <c r="IOR77"/>
      <c r="IOS77"/>
      <c r="IOT77"/>
      <c r="IOU77"/>
      <c r="IOV77"/>
      <c r="IOW77"/>
      <c r="IOX77"/>
      <c r="IOY77"/>
      <c r="IOZ77"/>
      <c r="IPA77"/>
      <c r="IPB77"/>
      <c r="IPC77"/>
      <c r="IPD77"/>
      <c r="IPE77"/>
      <c r="IPF77"/>
      <c r="IPG77"/>
      <c r="IPH77"/>
      <c r="IPI77"/>
      <c r="IPJ77"/>
      <c r="IPK77"/>
      <c r="IPL77"/>
      <c r="IPM77"/>
      <c r="IPN77"/>
      <c r="IPO77"/>
      <c r="IPP77"/>
      <c r="IPQ77"/>
      <c r="IPR77"/>
      <c r="IPS77"/>
      <c r="IPT77"/>
      <c r="IPU77"/>
      <c r="IPV77"/>
      <c r="IPW77"/>
      <c r="IPX77"/>
      <c r="IPY77"/>
      <c r="IPZ77"/>
      <c r="IQA77"/>
      <c r="IQB77"/>
      <c r="IQC77"/>
      <c r="IQD77"/>
      <c r="IQE77"/>
      <c r="IQF77"/>
      <c r="IQG77"/>
      <c r="IQH77"/>
      <c r="IQI77"/>
      <c r="IQJ77"/>
      <c r="IQK77"/>
      <c r="IQL77"/>
      <c r="IQM77"/>
      <c r="IQN77"/>
      <c r="IQO77"/>
      <c r="IQP77"/>
      <c r="IQQ77"/>
      <c r="IQR77"/>
      <c r="IQS77"/>
      <c r="IQT77"/>
      <c r="IQU77"/>
      <c r="IQV77"/>
      <c r="IQW77"/>
      <c r="IQX77"/>
      <c r="IQY77"/>
      <c r="IQZ77"/>
      <c r="IRA77"/>
      <c r="IRB77"/>
      <c r="IRC77"/>
      <c r="IRD77"/>
      <c r="IRE77"/>
      <c r="IRF77"/>
      <c r="IRG77"/>
      <c r="IRH77"/>
      <c r="IRI77"/>
      <c r="IRJ77"/>
      <c r="IRK77"/>
      <c r="IRL77"/>
      <c r="IRM77"/>
      <c r="IRN77"/>
      <c r="IRO77"/>
      <c r="IRP77"/>
      <c r="IRQ77"/>
      <c r="IRR77"/>
      <c r="IRS77"/>
      <c r="IRT77"/>
      <c r="IRU77"/>
      <c r="IRV77"/>
      <c r="IRW77"/>
      <c r="IRX77"/>
      <c r="IRY77"/>
      <c r="IRZ77"/>
      <c r="ISA77"/>
      <c r="ISB77"/>
      <c r="ISC77"/>
      <c r="ISD77"/>
      <c r="ISE77"/>
      <c r="ISF77"/>
      <c r="ISG77"/>
      <c r="ISH77"/>
      <c r="ISI77"/>
      <c r="ISJ77"/>
      <c r="ISK77"/>
      <c r="ISL77"/>
      <c r="ISM77"/>
      <c r="ISN77"/>
      <c r="ISO77"/>
      <c r="ISP77"/>
      <c r="ISQ77"/>
      <c r="ISR77"/>
      <c r="ISS77"/>
      <c r="IST77"/>
      <c r="ISU77"/>
      <c r="ISV77"/>
      <c r="ISW77"/>
      <c r="ISX77"/>
      <c r="ISY77"/>
      <c r="ISZ77"/>
      <c r="ITA77"/>
      <c r="ITB77"/>
      <c r="ITC77"/>
      <c r="ITD77"/>
      <c r="ITE77"/>
      <c r="ITF77"/>
      <c r="ITG77"/>
      <c r="ITH77"/>
      <c r="ITI77"/>
      <c r="ITJ77"/>
      <c r="ITK77"/>
      <c r="ITL77"/>
      <c r="ITM77"/>
      <c r="ITN77"/>
      <c r="ITO77"/>
      <c r="ITP77"/>
      <c r="ITQ77"/>
      <c r="ITR77"/>
      <c r="ITS77"/>
      <c r="ITT77"/>
      <c r="ITU77"/>
      <c r="ITV77"/>
      <c r="ITW77"/>
      <c r="ITX77"/>
      <c r="ITY77"/>
      <c r="ITZ77"/>
      <c r="IUA77"/>
      <c r="IUB77"/>
      <c r="IUC77"/>
      <c r="IUD77"/>
      <c r="IUE77"/>
      <c r="IUF77"/>
      <c r="IUG77"/>
      <c r="IUH77"/>
      <c r="IUI77"/>
      <c r="IUJ77"/>
      <c r="IUK77"/>
      <c r="IUL77"/>
      <c r="IUM77"/>
      <c r="IUN77"/>
      <c r="IUO77"/>
      <c r="IUP77"/>
      <c r="IUQ77"/>
      <c r="IUR77"/>
      <c r="IUS77"/>
      <c r="IUT77"/>
      <c r="IUU77"/>
      <c r="IUV77"/>
      <c r="IUW77"/>
      <c r="IUX77"/>
      <c r="IUY77"/>
      <c r="IUZ77"/>
      <c r="IVA77"/>
      <c r="IVB77"/>
      <c r="IVC77"/>
      <c r="IVD77"/>
      <c r="IVE77"/>
      <c r="IVF77"/>
      <c r="IVG77"/>
      <c r="IVH77"/>
      <c r="IVI77"/>
      <c r="IVJ77"/>
      <c r="IVK77"/>
      <c r="IVL77"/>
      <c r="IVM77"/>
      <c r="IVN77"/>
      <c r="IVO77"/>
      <c r="IVP77"/>
      <c r="IVQ77"/>
      <c r="IVR77"/>
      <c r="IVS77"/>
      <c r="IVT77"/>
      <c r="IVU77"/>
      <c r="IVV77"/>
      <c r="IVW77"/>
      <c r="IVX77"/>
      <c r="IVY77"/>
      <c r="IVZ77"/>
      <c r="IWA77"/>
      <c r="IWB77"/>
      <c r="IWC77"/>
      <c r="IWD77"/>
      <c r="IWE77"/>
      <c r="IWF77"/>
      <c r="IWG77"/>
      <c r="IWH77"/>
      <c r="IWI77"/>
      <c r="IWJ77"/>
      <c r="IWK77"/>
      <c r="IWL77"/>
      <c r="IWM77"/>
      <c r="IWN77"/>
      <c r="IWO77"/>
      <c r="IWP77"/>
      <c r="IWQ77"/>
      <c r="IWR77"/>
      <c r="IWS77"/>
      <c r="IWT77"/>
      <c r="IWU77"/>
      <c r="IWV77"/>
      <c r="IWW77"/>
      <c r="IWX77"/>
      <c r="IWY77"/>
      <c r="IWZ77"/>
      <c r="IXA77"/>
      <c r="IXB77"/>
      <c r="IXC77"/>
      <c r="IXD77"/>
      <c r="IXE77"/>
      <c r="IXF77"/>
      <c r="IXG77"/>
      <c r="IXH77"/>
      <c r="IXI77"/>
      <c r="IXJ77"/>
      <c r="IXK77"/>
      <c r="IXL77"/>
      <c r="IXM77"/>
      <c r="IXN77"/>
      <c r="IXO77"/>
      <c r="IXP77"/>
      <c r="IXQ77"/>
      <c r="IXR77"/>
      <c r="IXS77"/>
      <c r="IXT77"/>
      <c r="IXU77"/>
      <c r="IXV77"/>
      <c r="IXW77"/>
      <c r="IXX77"/>
      <c r="IXY77"/>
      <c r="IXZ77"/>
      <c r="IYA77"/>
      <c r="IYB77"/>
      <c r="IYC77"/>
      <c r="IYD77"/>
      <c r="IYE77"/>
      <c r="IYF77"/>
      <c r="IYG77"/>
      <c r="IYH77"/>
      <c r="IYI77"/>
      <c r="IYJ77"/>
      <c r="IYK77"/>
      <c r="IYL77"/>
      <c r="IYM77"/>
      <c r="IYN77"/>
      <c r="IYO77"/>
      <c r="IYP77"/>
      <c r="IYQ77"/>
      <c r="IYR77"/>
      <c r="IYS77"/>
      <c r="IYT77"/>
      <c r="IYU77"/>
      <c r="IYV77"/>
      <c r="IYW77"/>
      <c r="IYX77"/>
      <c r="IYY77"/>
      <c r="IYZ77"/>
      <c r="IZA77"/>
      <c r="IZB77"/>
      <c r="IZC77"/>
      <c r="IZD77"/>
      <c r="IZE77"/>
      <c r="IZF77"/>
      <c r="IZG77"/>
      <c r="IZH77"/>
      <c r="IZI77"/>
      <c r="IZJ77"/>
      <c r="IZK77"/>
      <c r="IZL77"/>
      <c r="IZM77"/>
      <c r="IZN77"/>
      <c r="IZO77"/>
      <c r="IZP77"/>
      <c r="IZQ77"/>
      <c r="IZR77"/>
      <c r="IZS77"/>
      <c r="IZT77"/>
      <c r="IZU77"/>
      <c r="IZV77"/>
      <c r="IZW77"/>
      <c r="IZX77"/>
      <c r="IZY77"/>
      <c r="IZZ77"/>
      <c r="JAA77"/>
      <c r="JAB77"/>
      <c r="JAC77"/>
      <c r="JAD77"/>
      <c r="JAE77"/>
      <c r="JAF77"/>
      <c r="JAG77"/>
      <c r="JAH77"/>
      <c r="JAI77"/>
      <c r="JAJ77"/>
      <c r="JAK77"/>
      <c r="JAL77"/>
      <c r="JAM77"/>
      <c r="JAN77"/>
      <c r="JAO77"/>
      <c r="JAP77"/>
      <c r="JAQ77"/>
      <c r="JAR77"/>
      <c r="JAS77"/>
      <c r="JAT77"/>
      <c r="JAU77"/>
      <c r="JAV77"/>
      <c r="JAW77"/>
      <c r="JAX77"/>
      <c r="JAY77"/>
      <c r="JAZ77"/>
      <c r="JBA77"/>
      <c r="JBB77"/>
      <c r="JBC77"/>
      <c r="JBD77"/>
      <c r="JBE77"/>
      <c r="JBF77"/>
      <c r="JBG77"/>
      <c r="JBH77"/>
      <c r="JBI77"/>
      <c r="JBJ77"/>
      <c r="JBK77"/>
      <c r="JBL77"/>
      <c r="JBM77"/>
      <c r="JBN77"/>
      <c r="JBO77"/>
      <c r="JBP77"/>
      <c r="JBQ77"/>
      <c r="JBR77"/>
      <c r="JBS77"/>
      <c r="JBT77"/>
      <c r="JBU77"/>
      <c r="JBV77"/>
      <c r="JBW77"/>
      <c r="JBX77"/>
      <c r="JBY77"/>
      <c r="JBZ77"/>
      <c r="JCA77"/>
      <c r="JCB77"/>
      <c r="JCC77"/>
      <c r="JCD77"/>
      <c r="JCE77"/>
      <c r="JCF77"/>
      <c r="JCG77"/>
      <c r="JCH77"/>
      <c r="JCI77"/>
      <c r="JCJ77"/>
      <c r="JCK77"/>
      <c r="JCL77"/>
      <c r="JCM77"/>
      <c r="JCN77"/>
      <c r="JCO77"/>
      <c r="JCP77"/>
      <c r="JCQ77"/>
      <c r="JCR77"/>
      <c r="JCS77"/>
      <c r="JCT77"/>
      <c r="JCU77"/>
      <c r="JCV77"/>
      <c r="JCW77"/>
      <c r="JCX77"/>
      <c r="JCY77"/>
      <c r="JCZ77"/>
      <c r="JDA77"/>
      <c r="JDB77"/>
      <c r="JDC77"/>
      <c r="JDD77"/>
      <c r="JDE77"/>
      <c r="JDF77"/>
      <c r="JDG77"/>
      <c r="JDH77"/>
      <c r="JDI77"/>
      <c r="JDJ77"/>
      <c r="JDK77"/>
      <c r="JDL77"/>
      <c r="JDM77"/>
      <c r="JDN77"/>
      <c r="JDO77"/>
      <c r="JDP77"/>
      <c r="JDQ77"/>
      <c r="JDR77"/>
      <c r="JDS77"/>
      <c r="JDT77"/>
      <c r="JDU77"/>
      <c r="JDV77"/>
      <c r="JDW77"/>
      <c r="JDX77"/>
      <c r="JDY77"/>
      <c r="JDZ77"/>
      <c r="JEA77"/>
      <c r="JEB77"/>
      <c r="JEC77"/>
      <c r="JED77"/>
      <c r="JEE77"/>
      <c r="JEF77"/>
      <c r="JEG77"/>
      <c r="JEH77"/>
      <c r="JEI77"/>
      <c r="JEJ77"/>
      <c r="JEK77"/>
      <c r="JEL77"/>
      <c r="JEM77"/>
      <c r="JEN77"/>
      <c r="JEO77"/>
      <c r="JEP77"/>
      <c r="JEQ77"/>
      <c r="JER77"/>
      <c r="JES77"/>
      <c r="JET77"/>
      <c r="JEU77"/>
      <c r="JEV77"/>
      <c r="JEW77"/>
      <c r="JEX77"/>
      <c r="JEY77"/>
      <c r="JEZ77"/>
      <c r="JFA77"/>
      <c r="JFB77"/>
      <c r="JFC77"/>
      <c r="JFD77"/>
      <c r="JFE77"/>
      <c r="JFF77"/>
      <c r="JFG77"/>
      <c r="JFH77"/>
      <c r="JFI77"/>
      <c r="JFJ77"/>
      <c r="JFK77"/>
      <c r="JFL77"/>
      <c r="JFM77"/>
      <c r="JFN77"/>
      <c r="JFO77"/>
      <c r="JFP77"/>
      <c r="JFQ77"/>
      <c r="JFR77"/>
      <c r="JFS77"/>
      <c r="JFT77"/>
      <c r="JFU77"/>
      <c r="JFV77"/>
      <c r="JFW77"/>
      <c r="JFX77"/>
      <c r="JFY77"/>
      <c r="JFZ77"/>
      <c r="JGA77"/>
      <c r="JGB77"/>
      <c r="JGC77"/>
      <c r="JGD77"/>
      <c r="JGE77"/>
      <c r="JGF77"/>
      <c r="JGG77"/>
      <c r="JGH77"/>
      <c r="JGI77"/>
      <c r="JGJ77"/>
      <c r="JGK77"/>
      <c r="JGL77"/>
      <c r="JGM77"/>
      <c r="JGN77"/>
      <c r="JGO77"/>
      <c r="JGP77"/>
      <c r="JGQ77"/>
      <c r="JGR77"/>
      <c r="JGS77"/>
      <c r="JGT77"/>
      <c r="JGU77"/>
      <c r="JGV77"/>
      <c r="JGW77"/>
      <c r="JGX77"/>
      <c r="JGY77"/>
      <c r="JGZ77"/>
      <c r="JHA77"/>
      <c r="JHB77"/>
      <c r="JHC77"/>
      <c r="JHD77"/>
      <c r="JHE77"/>
      <c r="JHF77"/>
      <c r="JHG77"/>
      <c r="JHH77"/>
      <c r="JHI77"/>
      <c r="JHJ77"/>
      <c r="JHK77"/>
      <c r="JHL77"/>
      <c r="JHM77"/>
      <c r="JHN77"/>
      <c r="JHO77"/>
      <c r="JHP77"/>
      <c r="JHQ77"/>
      <c r="JHR77"/>
      <c r="JHS77"/>
      <c r="JHT77"/>
      <c r="JHU77"/>
      <c r="JHV77"/>
      <c r="JHW77"/>
      <c r="JHX77"/>
      <c r="JHY77"/>
      <c r="JHZ77"/>
      <c r="JIA77"/>
      <c r="JIB77"/>
      <c r="JIC77"/>
      <c r="JID77"/>
      <c r="JIE77"/>
      <c r="JIF77"/>
      <c r="JIG77"/>
      <c r="JIH77"/>
      <c r="JII77"/>
      <c r="JIJ77"/>
      <c r="JIK77"/>
      <c r="JIL77"/>
      <c r="JIM77"/>
      <c r="JIN77"/>
      <c r="JIO77"/>
      <c r="JIP77"/>
      <c r="JIQ77"/>
      <c r="JIR77"/>
      <c r="JIS77"/>
      <c r="JIT77"/>
      <c r="JIU77"/>
      <c r="JIV77"/>
      <c r="JIW77"/>
      <c r="JIX77"/>
      <c r="JIY77"/>
      <c r="JIZ77"/>
      <c r="JJA77"/>
      <c r="JJB77"/>
      <c r="JJC77"/>
      <c r="JJD77"/>
      <c r="JJE77"/>
      <c r="JJF77"/>
      <c r="JJG77"/>
      <c r="JJH77"/>
      <c r="JJI77"/>
      <c r="JJJ77"/>
      <c r="JJK77"/>
      <c r="JJL77"/>
      <c r="JJM77"/>
      <c r="JJN77"/>
      <c r="JJO77"/>
      <c r="JJP77"/>
      <c r="JJQ77"/>
      <c r="JJR77"/>
      <c r="JJS77"/>
      <c r="JJT77"/>
      <c r="JJU77"/>
      <c r="JJV77"/>
      <c r="JJW77"/>
      <c r="JJX77"/>
      <c r="JJY77"/>
      <c r="JJZ77"/>
      <c r="JKA77"/>
      <c r="JKB77"/>
      <c r="JKC77"/>
      <c r="JKD77"/>
      <c r="JKE77"/>
      <c r="JKF77"/>
      <c r="JKG77"/>
      <c r="JKH77"/>
      <c r="JKI77"/>
      <c r="JKJ77"/>
      <c r="JKK77"/>
      <c r="JKL77"/>
      <c r="JKM77"/>
      <c r="JKN77"/>
      <c r="JKO77"/>
      <c r="JKP77"/>
      <c r="JKQ77"/>
      <c r="JKR77"/>
      <c r="JKS77"/>
      <c r="JKT77"/>
      <c r="JKU77"/>
      <c r="JKV77"/>
      <c r="JKW77"/>
      <c r="JKX77"/>
      <c r="JKY77"/>
      <c r="JKZ77"/>
      <c r="JLA77"/>
      <c r="JLB77"/>
      <c r="JLC77"/>
      <c r="JLD77"/>
      <c r="JLE77"/>
      <c r="JLF77"/>
      <c r="JLG77"/>
      <c r="JLH77"/>
      <c r="JLI77"/>
      <c r="JLJ77"/>
      <c r="JLK77"/>
      <c r="JLL77"/>
      <c r="JLM77"/>
      <c r="JLN77"/>
      <c r="JLO77"/>
      <c r="JLP77"/>
      <c r="JLQ77"/>
      <c r="JLR77"/>
      <c r="JLS77"/>
      <c r="JLT77"/>
      <c r="JLU77"/>
      <c r="JLV77"/>
      <c r="JLW77"/>
      <c r="JLX77"/>
      <c r="JLY77"/>
      <c r="JLZ77"/>
      <c r="JMA77"/>
      <c r="JMB77"/>
      <c r="JMC77"/>
      <c r="JMD77"/>
      <c r="JME77"/>
      <c r="JMF77"/>
      <c r="JMG77"/>
      <c r="JMH77"/>
      <c r="JMI77"/>
      <c r="JMJ77"/>
      <c r="JMK77"/>
      <c r="JML77"/>
      <c r="JMM77"/>
      <c r="JMN77"/>
      <c r="JMO77"/>
      <c r="JMP77"/>
      <c r="JMQ77"/>
      <c r="JMR77"/>
      <c r="JMS77"/>
      <c r="JMT77"/>
      <c r="JMU77"/>
      <c r="JMV77"/>
      <c r="JMW77"/>
      <c r="JMX77"/>
      <c r="JMY77"/>
      <c r="JMZ77"/>
      <c r="JNA77"/>
      <c r="JNB77"/>
      <c r="JNC77"/>
      <c r="JND77"/>
      <c r="JNE77"/>
      <c r="JNF77"/>
      <c r="JNG77"/>
      <c r="JNH77"/>
      <c r="JNI77"/>
      <c r="JNJ77"/>
      <c r="JNK77"/>
      <c r="JNL77"/>
      <c r="JNM77"/>
      <c r="JNN77"/>
      <c r="JNO77"/>
      <c r="JNP77"/>
      <c r="JNQ77"/>
      <c r="JNR77"/>
      <c r="JNS77"/>
      <c r="JNT77"/>
      <c r="JNU77"/>
      <c r="JNV77"/>
      <c r="JNW77"/>
      <c r="JNX77"/>
      <c r="JNY77"/>
      <c r="JNZ77"/>
      <c r="JOA77"/>
      <c r="JOB77"/>
      <c r="JOC77"/>
      <c r="JOD77"/>
      <c r="JOE77"/>
      <c r="JOF77"/>
      <c r="JOG77"/>
      <c r="JOH77"/>
      <c r="JOI77"/>
      <c r="JOJ77"/>
      <c r="JOK77"/>
      <c r="JOL77"/>
      <c r="JOM77"/>
      <c r="JON77"/>
      <c r="JOO77"/>
      <c r="JOP77"/>
      <c r="JOQ77"/>
      <c r="JOR77"/>
      <c r="JOS77"/>
      <c r="JOT77"/>
      <c r="JOU77"/>
      <c r="JOV77"/>
      <c r="JOW77"/>
      <c r="JOX77"/>
      <c r="JOY77"/>
      <c r="JOZ77"/>
      <c r="JPA77"/>
      <c r="JPB77"/>
      <c r="JPC77"/>
      <c r="JPD77"/>
      <c r="JPE77"/>
      <c r="JPF77"/>
      <c r="JPG77"/>
      <c r="JPH77"/>
      <c r="JPI77"/>
      <c r="JPJ77"/>
      <c r="JPK77"/>
      <c r="JPL77"/>
      <c r="JPM77"/>
      <c r="JPN77"/>
      <c r="JPO77"/>
      <c r="JPP77"/>
      <c r="JPQ77"/>
      <c r="JPR77"/>
      <c r="JPS77"/>
      <c r="JPT77"/>
      <c r="JPU77"/>
      <c r="JPV77"/>
      <c r="JPW77"/>
      <c r="JPX77"/>
      <c r="JPY77"/>
      <c r="JPZ77"/>
      <c r="JQA77"/>
      <c r="JQB77"/>
      <c r="JQC77"/>
      <c r="JQD77"/>
      <c r="JQE77"/>
      <c r="JQF77"/>
      <c r="JQG77"/>
      <c r="JQH77"/>
      <c r="JQI77"/>
      <c r="JQJ77"/>
      <c r="JQK77"/>
      <c r="JQL77"/>
      <c r="JQM77"/>
      <c r="JQN77"/>
      <c r="JQO77"/>
      <c r="JQP77"/>
      <c r="JQQ77"/>
      <c r="JQR77"/>
      <c r="JQS77"/>
      <c r="JQT77"/>
      <c r="JQU77"/>
      <c r="JQV77"/>
      <c r="JQW77"/>
      <c r="JQX77"/>
      <c r="JQY77"/>
      <c r="JQZ77"/>
      <c r="JRA77"/>
      <c r="JRB77"/>
      <c r="JRC77"/>
      <c r="JRD77"/>
      <c r="JRE77"/>
      <c r="JRF77"/>
      <c r="JRG77"/>
      <c r="JRH77"/>
      <c r="JRI77"/>
      <c r="JRJ77"/>
      <c r="JRK77"/>
      <c r="JRL77"/>
      <c r="JRM77"/>
      <c r="JRN77"/>
      <c r="JRO77"/>
      <c r="JRP77"/>
      <c r="JRQ77"/>
      <c r="JRR77"/>
      <c r="JRS77"/>
      <c r="JRT77"/>
      <c r="JRU77"/>
      <c r="JRV77"/>
      <c r="JRW77"/>
      <c r="JRX77"/>
      <c r="JRY77"/>
      <c r="JRZ77"/>
      <c r="JSA77"/>
      <c r="JSB77"/>
      <c r="JSC77"/>
      <c r="JSD77"/>
      <c r="JSE77"/>
      <c r="JSF77"/>
      <c r="JSG77"/>
      <c r="JSH77"/>
      <c r="JSI77"/>
      <c r="JSJ77"/>
      <c r="JSK77"/>
      <c r="JSL77"/>
      <c r="JSM77"/>
      <c r="JSN77"/>
      <c r="JSO77"/>
      <c r="JSP77"/>
      <c r="JSQ77"/>
      <c r="JSR77"/>
      <c r="JSS77"/>
      <c r="JST77"/>
      <c r="JSU77"/>
      <c r="JSV77"/>
      <c r="JSW77"/>
      <c r="JSX77"/>
      <c r="JSY77"/>
      <c r="JSZ77"/>
      <c r="JTA77"/>
      <c r="JTB77"/>
      <c r="JTC77"/>
      <c r="JTD77"/>
      <c r="JTE77"/>
      <c r="JTF77"/>
      <c r="JTG77"/>
      <c r="JTH77"/>
      <c r="JTI77"/>
      <c r="JTJ77"/>
      <c r="JTK77"/>
      <c r="JTL77"/>
      <c r="JTM77"/>
      <c r="JTN77"/>
      <c r="JTO77"/>
      <c r="JTP77"/>
      <c r="JTQ77"/>
      <c r="JTR77"/>
      <c r="JTS77"/>
      <c r="JTT77"/>
      <c r="JTU77"/>
      <c r="JTV77"/>
      <c r="JTW77"/>
      <c r="JTX77"/>
      <c r="JTY77"/>
      <c r="JTZ77"/>
      <c r="JUA77"/>
      <c r="JUB77"/>
      <c r="JUC77"/>
      <c r="JUD77"/>
      <c r="JUE77"/>
      <c r="JUF77"/>
      <c r="JUG77"/>
      <c r="JUH77"/>
      <c r="JUI77"/>
      <c r="JUJ77"/>
      <c r="JUK77"/>
      <c r="JUL77"/>
      <c r="JUM77"/>
      <c r="JUN77"/>
      <c r="JUO77"/>
      <c r="JUP77"/>
      <c r="JUQ77"/>
      <c r="JUR77"/>
      <c r="JUS77"/>
      <c r="JUT77"/>
      <c r="JUU77"/>
      <c r="JUV77"/>
      <c r="JUW77"/>
      <c r="JUX77"/>
      <c r="JUY77"/>
      <c r="JUZ77"/>
      <c r="JVA77"/>
      <c r="JVB77"/>
      <c r="JVC77"/>
      <c r="JVD77"/>
      <c r="JVE77"/>
      <c r="JVF77"/>
      <c r="JVG77"/>
      <c r="JVH77"/>
      <c r="JVI77"/>
      <c r="JVJ77"/>
      <c r="JVK77"/>
      <c r="JVL77"/>
      <c r="JVM77"/>
      <c r="JVN77"/>
      <c r="JVO77"/>
      <c r="JVP77"/>
      <c r="JVQ77"/>
      <c r="JVR77"/>
      <c r="JVS77"/>
      <c r="JVT77"/>
      <c r="JVU77"/>
      <c r="JVV77"/>
      <c r="JVW77"/>
      <c r="JVX77"/>
      <c r="JVY77"/>
      <c r="JVZ77"/>
      <c r="JWA77"/>
      <c r="JWB77"/>
      <c r="JWC77"/>
      <c r="JWD77"/>
      <c r="JWE77"/>
      <c r="JWF77"/>
      <c r="JWG77"/>
      <c r="JWH77"/>
      <c r="JWI77"/>
      <c r="JWJ77"/>
      <c r="JWK77"/>
      <c r="JWL77"/>
      <c r="JWM77"/>
      <c r="JWN77"/>
      <c r="JWO77"/>
      <c r="JWP77"/>
      <c r="JWQ77"/>
      <c r="JWR77"/>
      <c r="JWS77"/>
      <c r="JWT77"/>
      <c r="JWU77"/>
      <c r="JWV77"/>
      <c r="JWW77"/>
      <c r="JWX77"/>
      <c r="JWY77"/>
      <c r="JWZ77"/>
      <c r="JXA77"/>
      <c r="JXB77"/>
      <c r="JXC77"/>
      <c r="JXD77"/>
      <c r="JXE77"/>
      <c r="JXF77"/>
      <c r="JXG77"/>
      <c r="JXH77"/>
      <c r="JXI77"/>
      <c r="JXJ77"/>
      <c r="JXK77"/>
      <c r="JXL77"/>
      <c r="JXM77"/>
      <c r="JXN77"/>
      <c r="JXO77"/>
      <c r="JXP77"/>
      <c r="JXQ77"/>
      <c r="JXR77"/>
      <c r="JXS77"/>
      <c r="JXT77"/>
      <c r="JXU77"/>
      <c r="JXV77"/>
      <c r="JXW77"/>
      <c r="JXX77"/>
      <c r="JXY77"/>
      <c r="JXZ77"/>
      <c r="JYA77"/>
      <c r="JYB77"/>
      <c r="JYC77"/>
      <c r="JYD77"/>
      <c r="JYE77"/>
      <c r="JYF77"/>
      <c r="JYG77"/>
      <c r="JYH77"/>
      <c r="JYI77"/>
      <c r="JYJ77"/>
      <c r="JYK77"/>
      <c r="JYL77"/>
      <c r="JYM77"/>
      <c r="JYN77"/>
      <c r="JYO77"/>
      <c r="JYP77"/>
      <c r="JYQ77"/>
      <c r="JYR77"/>
      <c r="JYS77"/>
      <c r="JYT77"/>
      <c r="JYU77"/>
      <c r="JYV77"/>
      <c r="JYW77"/>
      <c r="JYX77"/>
      <c r="JYY77"/>
      <c r="JYZ77"/>
      <c r="JZA77"/>
      <c r="JZB77"/>
      <c r="JZC77"/>
      <c r="JZD77"/>
      <c r="JZE77"/>
      <c r="JZF77"/>
      <c r="JZG77"/>
      <c r="JZH77"/>
      <c r="JZI77"/>
      <c r="JZJ77"/>
      <c r="JZK77"/>
      <c r="JZL77"/>
      <c r="JZM77"/>
      <c r="JZN77"/>
      <c r="JZO77"/>
      <c r="JZP77"/>
      <c r="JZQ77"/>
      <c r="JZR77"/>
      <c r="JZS77"/>
      <c r="JZT77"/>
      <c r="JZU77"/>
      <c r="JZV77"/>
      <c r="JZW77"/>
      <c r="JZX77"/>
      <c r="JZY77"/>
      <c r="JZZ77"/>
      <c r="KAA77"/>
      <c r="KAB77"/>
      <c r="KAC77"/>
      <c r="KAD77"/>
      <c r="KAE77"/>
      <c r="KAF77"/>
      <c r="KAG77"/>
      <c r="KAH77"/>
      <c r="KAI77"/>
      <c r="KAJ77"/>
      <c r="KAK77"/>
      <c r="KAL77"/>
      <c r="KAM77"/>
      <c r="KAN77"/>
      <c r="KAO77"/>
      <c r="KAP77"/>
      <c r="KAQ77"/>
      <c r="KAR77"/>
      <c r="KAS77"/>
      <c r="KAT77"/>
      <c r="KAU77"/>
      <c r="KAV77"/>
      <c r="KAW77"/>
      <c r="KAX77"/>
      <c r="KAY77"/>
      <c r="KAZ77"/>
      <c r="KBA77"/>
      <c r="KBB77"/>
      <c r="KBC77"/>
      <c r="KBD77"/>
      <c r="KBE77"/>
      <c r="KBF77"/>
      <c r="KBG77"/>
      <c r="KBH77"/>
      <c r="KBI77"/>
      <c r="KBJ77"/>
      <c r="KBK77"/>
      <c r="KBL77"/>
      <c r="KBM77"/>
      <c r="KBN77"/>
      <c r="KBO77"/>
      <c r="KBP77"/>
      <c r="KBQ77"/>
      <c r="KBR77"/>
      <c r="KBS77"/>
      <c r="KBT77"/>
      <c r="KBU77"/>
      <c r="KBV77"/>
      <c r="KBW77"/>
      <c r="KBX77"/>
      <c r="KBY77"/>
      <c r="KBZ77"/>
      <c r="KCA77"/>
      <c r="KCB77"/>
      <c r="KCC77"/>
      <c r="KCD77"/>
      <c r="KCE77"/>
      <c r="KCF77"/>
      <c r="KCG77"/>
      <c r="KCH77"/>
      <c r="KCI77"/>
      <c r="KCJ77"/>
      <c r="KCK77"/>
      <c r="KCL77"/>
      <c r="KCM77"/>
      <c r="KCN77"/>
      <c r="KCO77"/>
      <c r="KCP77"/>
      <c r="KCQ77"/>
      <c r="KCR77"/>
      <c r="KCS77"/>
      <c r="KCT77"/>
      <c r="KCU77"/>
      <c r="KCV77"/>
      <c r="KCW77"/>
      <c r="KCX77"/>
      <c r="KCY77"/>
      <c r="KCZ77"/>
      <c r="KDA77"/>
      <c r="KDB77"/>
      <c r="KDC77"/>
      <c r="KDD77"/>
      <c r="KDE77"/>
      <c r="KDF77"/>
      <c r="KDG77"/>
      <c r="KDH77"/>
      <c r="KDI77"/>
      <c r="KDJ77"/>
      <c r="KDK77"/>
      <c r="KDL77"/>
      <c r="KDM77"/>
      <c r="KDN77"/>
      <c r="KDO77"/>
      <c r="KDP77"/>
      <c r="KDQ77"/>
      <c r="KDR77"/>
      <c r="KDS77"/>
      <c r="KDT77"/>
      <c r="KDU77"/>
      <c r="KDV77"/>
      <c r="KDW77"/>
      <c r="KDX77"/>
      <c r="KDY77"/>
      <c r="KDZ77"/>
      <c r="KEA77"/>
      <c r="KEB77"/>
      <c r="KEC77"/>
      <c r="KED77"/>
      <c r="KEE77"/>
      <c r="KEF77"/>
      <c r="KEG77"/>
      <c r="KEH77"/>
      <c r="KEI77"/>
      <c r="KEJ77"/>
      <c r="KEK77"/>
      <c r="KEL77"/>
      <c r="KEM77"/>
      <c r="KEN77"/>
      <c r="KEO77"/>
      <c r="KEP77"/>
      <c r="KEQ77"/>
      <c r="KER77"/>
      <c r="KES77"/>
      <c r="KET77"/>
      <c r="KEU77"/>
      <c r="KEV77"/>
      <c r="KEW77"/>
      <c r="KEX77"/>
      <c r="KEY77"/>
      <c r="KEZ77"/>
      <c r="KFA77"/>
      <c r="KFB77"/>
      <c r="KFC77"/>
      <c r="KFD77"/>
      <c r="KFE77"/>
      <c r="KFF77"/>
      <c r="KFG77"/>
      <c r="KFH77"/>
      <c r="KFI77"/>
      <c r="KFJ77"/>
      <c r="KFK77"/>
      <c r="KFL77"/>
      <c r="KFM77"/>
      <c r="KFN77"/>
      <c r="KFO77"/>
      <c r="KFP77"/>
      <c r="KFQ77"/>
      <c r="KFR77"/>
      <c r="KFS77"/>
      <c r="KFT77"/>
      <c r="KFU77"/>
      <c r="KFV77"/>
      <c r="KFW77"/>
      <c r="KFX77"/>
      <c r="KFY77"/>
      <c r="KFZ77"/>
      <c r="KGA77"/>
      <c r="KGB77"/>
      <c r="KGC77"/>
      <c r="KGD77"/>
      <c r="KGE77"/>
      <c r="KGF77"/>
      <c r="KGG77"/>
      <c r="KGH77"/>
      <c r="KGI77"/>
      <c r="KGJ77"/>
      <c r="KGK77"/>
      <c r="KGL77"/>
      <c r="KGM77"/>
      <c r="KGN77"/>
      <c r="KGO77"/>
      <c r="KGP77"/>
      <c r="KGQ77"/>
      <c r="KGR77"/>
      <c r="KGS77"/>
      <c r="KGT77"/>
      <c r="KGU77"/>
      <c r="KGV77"/>
      <c r="KGW77"/>
      <c r="KGX77"/>
      <c r="KGY77"/>
      <c r="KGZ77"/>
      <c r="KHA77"/>
      <c r="KHB77"/>
      <c r="KHC77"/>
      <c r="KHD77"/>
      <c r="KHE77"/>
      <c r="KHF77"/>
      <c r="KHG77"/>
      <c r="KHH77"/>
      <c r="KHI77"/>
      <c r="KHJ77"/>
      <c r="KHK77"/>
      <c r="KHL77"/>
      <c r="KHM77"/>
      <c r="KHN77"/>
      <c r="KHO77"/>
      <c r="KHP77"/>
      <c r="KHQ77"/>
      <c r="KHR77"/>
      <c r="KHS77"/>
      <c r="KHT77"/>
      <c r="KHU77"/>
      <c r="KHV77"/>
      <c r="KHW77"/>
      <c r="KHX77"/>
      <c r="KHY77"/>
      <c r="KHZ77"/>
      <c r="KIA77"/>
      <c r="KIB77"/>
      <c r="KIC77"/>
      <c r="KID77"/>
      <c r="KIE77"/>
      <c r="KIF77"/>
      <c r="KIG77"/>
      <c r="KIH77"/>
      <c r="KII77"/>
      <c r="KIJ77"/>
      <c r="KIK77"/>
      <c r="KIL77"/>
      <c r="KIM77"/>
      <c r="KIN77"/>
      <c r="KIO77"/>
      <c r="KIP77"/>
      <c r="KIQ77"/>
      <c r="KIR77"/>
      <c r="KIS77"/>
      <c r="KIT77"/>
      <c r="KIU77"/>
      <c r="KIV77"/>
      <c r="KIW77"/>
      <c r="KIX77"/>
      <c r="KIY77"/>
      <c r="KIZ77"/>
      <c r="KJA77"/>
      <c r="KJB77"/>
      <c r="KJC77"/>
      <c r="KJD77"/>
      <c r="KJE77"/>
      <c r="KJF77"/>
      <c r="KJG77"/>
      <c r="KJH77"/>
      <c r="KJI77"/>
      <c r="KJJ77"/>
      <c r="KJK77"/>
      <c r="KJL77"/>
      <c r="KJM77"/>
      <c r="KJN77"/>
      <c r="KJO77"/>
      <c r="KJP77"/>
      <c r="KJQ77"/>
      <c r="KJR77"/>
      <c r="KJS77"/>
      <c r="KJT77"/>
      <c r="KJU77"/>
      <c r="KJV77"/>
      <c r="KJW77"/>
      <c r="KJX77"/>
      <c r="KJY77"/>
      <c r="KJZ77"/>
      <c r="KKA77"/>
      <c r="KKB77"/>
      <c r="KKC77"/>
      <c r="KKD77"/>
      <c r="KKE77"/>
      <c r="KKF77"/>
      <c r="KKG77"/>
      <c r="KKH77"/>
      <c r="KKI77"/>
      <c r="KKJ77"/>
      <c r="KKK77"/>
      <c r="KKL77"/>
      <c r="KKM77"/>
      <c r="KKN77"/>
      <c r="KKO77"/>
      <c r="KKP77"/>
      <c r="KKQ77"/>
      <c r="KKR77"/>
      <c r="KKS77"/>
      <c r="KKT77"/>
      <c r="KKU77"/>
      <c r="KKV77"/>
      <c r="KKW77"/>
      <c r="KKX77"/>
      <c r="KKY77"/>
      <c r="KKZ77"/>
      <c r="KLA77"/>
      <c r="KLB77"/>
      <c r="KLC77"/>
      <c r="KLD77"/>
      <c r="KLE77"/>
      <c r="KLF77"/>
      <c r="KLG77"/>
      <c r="KLH77"/>
      <c r="KLI77"/>
      <c r="KLJ77"/>
      <c r="KLK77"/>
      <c r="KLL77"/>
      <c r="KLM77"/>
      <c r="KLN77"/>
      <c r="KLO77"/>
      <c r="KLP77"/>
      <c r="KLQ77"/>
      <c r="KLR77"/>
      <c r="KLS77"/>
      <c r="KLT77"/>
      <c r="KLU77"/>
      <c r="KLV77"/>
      <c r="KLW77"/>
      <c r="KLX77"/>
      <c r="KLY77"/>
      <c r="KLZ77"/>
      <c r="KMA77"/>
      <c r="KMB77"/>
      <c r="KMC77"/>
      <c r="KMD77"/>
      <c r="KME77"/>
      <c r="KMF77"/>
      <c r="KMG77"/>
      <c r="KMH77"/>
      <c r="KMI77"/>
      <c r="KMJ77"/>
      <c r="KMK77"/>
      <c r="KML77"/>
      <c r="KMM77"/>
      <c r="KMN77"/>
      <c r="KMO77"/>
      <c r="KMP77"/>
      <c r="KMQ77"/>
      <c r="KMR77"/>
      <c r="KMS77"/>
      <c r="KMT77"/>
      <c r="KMU77"/>
      <c r="KMV77"/>
      <c r="KMW77"/>
      <c r="KMX77"/>
      <c r="KMY77"/>
      <c r="KMZ77"/>
      <c r="KNA77"/>
      <c r="KNB77"/>
      <c r="KNC77"/>
      <c r="KND77"/>
      <c r="KNE77"/>
      <c r="KNF77"/>
      <c r="KNG77"/>
      <c r="KNH77"/>
      <c r="KNI77"/>
      <c r="KNJ77"/>
      <c r="KNK77"/>
      <c r="KNL77"/>
      <c r="KNM77"/>
      <c r="KNN77"/>
      <c r="KNO77"/>
      <c r="KNP77"/>
      <c r="KNQ77"/>
      <c r="KNR77"/>
      <c r="KNS77"/>
      <c r="KNT77"/>
      <c r="KNU77"/>
      <c r="KNV77"/>
      <c r="KNW77"/>
      <c r="KNX77"/>
      <c r="KNY77"/>
      <c r="KNZ77"/>
      <c r="KOA77"/>
      <c r="KOB77"/>
      <c r="KOC77"/>
      <c r="KOD77"/>
      <c r="KOE77"/>
      <c r="KOF77"/>
      <c r="KOG77"/>
      <c r="KOH77"/>
      <c r="KOI77"/>
      <c r="KOJ77"/>
      <c r="KOK77"/>
      <c r="KOL77"/>
      <c r="KOM77"/>
      <c r="KON77"/>
      <c r="KOO77"/>
      <c r="KOP77"/>
      <c r="KOQ77"/>
      <c r="KOR77"/>
      <c r="KOS77"/>
      <c r="KOT77"/>
      <c r="KOU77"/>
      <c r="KOV77"/>
      <c r="KOW77"/>
      <c r="KOX77"/>
      <c r="KOY77"/>
      <c r="KOZ77"/>
      <c r="KPA77"/>
      <c r="KPB77"/>
      <c r="KPC77"/>
      <c r="KPD77"/>
      <c r="KPE77"/>
      <c r="KPF77"/>
      <c r="KPG77"/>
      <c r="KPH77"/>
      <c r="KPI77"/>
      <c r="KPJ77"/>
      <c r="KPK77"/>
      <c r="KPL77"/>
      <c r="KPM77"/>
      <c r="KPN77"/>
      <c r="KPO77"/>
      <c r="KPP77"/>
      <c r="KPQ77"/>
      <c r="KPR77"/>
      <c r="KPS77"/>
      <c r="KPT77"/>
      <c r="KPU77"/>
      <c r="KPV77"/>
      <c r="KPW77"/>
      <c r="KPX77"/>
      <c r="KPY77"/>
      <c r="KPZ77"/>
      <c r="KQA77"/>
      <c r="KQB77"/>
      <c r="KQC77"/>
      <c r="KQD77"/>
      <c r="KQE77"/>
      <c r="KQF77"/>
      <c r="KQG77"/>
      <c r="KQH77"/>
      <c r="KQI77"/>
      <c r="KQJ77"/>
      <c r="KQK77"/>
      <c r="KQL77"/>
      <c r="KQM77"/>
      <c r="KQN77"/>
      <c r="KQO77"/>
      <c r="KQP77"/>
      <c r="KQQ77"/>
      <c r="KQR77"/>
      <c r="KQS77"/>
      <c r="KQT77"/>
      <c r="KQU77"/>
      <c r="KQV77"/>
      <c r="KQW77"/>
      <c r="KQX77"/>
      <c r="KQY77"/>
      <c r="KQZ77"/>
      <c r="KRA77"/>
      <c r="KRB77"/>
      <c r="KRC77"/>
      <c r="KRD77"/>
      <c r="KRE77"/>
      <c r="KRF77"/>
      <c r="KRG77"/>
      <c r="KRH77"/>
      <c r="KRI77"/>
      <c r="KRJ77"/>
      <c r="KRK77"/>
      <c r="KRL77"/>
      <c r="KRM77"/>
      <c r="KRN77"/>
      <c r="KRO77"/>
      <c r="KRP77"/>
      <c r="KRQ77"/>
      <c r="KRR77"/>
      <c r="KRS77"/>
      <c r="KRT77"/>
      <c r="KRU77"/>
      <c r="KRV77"/>
      <c r="KRW77"/>
      <c r="KRX77"/>
      <c r="KRY77"/>
      <c r="KRZ77"/>
      <c r="KSA77"/>
      <c r="KSB77"/>
      <c r="KSC77"/>
      <c r="KSD77"/>
      <c r="KSE77"/>
      <c r="KSF77"/>
      <c r="KSG77"/>
      <c r="KSH77"/>
      <c r="KSI77"/>
      <c r="KSJ77"/>
      <c r="KSK77"/>
      <c r="KSL77"/>
      <c r="KSM77"/>
      <c r="KSN77"/>
      <c r="KSO77"/>
      <c r="KSP77"/>
      <c r="KSQ77"/>
      <c r="KSR77"/>
      <c r="KSS77"/>
      <c r="KST77"/>
      <c r="KSU77"/>
      <c r="KSV77"/>
      <c r="KSW77"/>
      <c r="KSX77"/>
      <c r="KSY77"/>
      <c r="KSZ77"/>
      <c r="KTA77"/>
      <c r="KTB77"/>
      <c r="KTC77"/>
      <c r="KTD77"/>
      <c r="KTE77"/>
      <c r="KTF77"/>
      <c r="KTG77"/>
      <c r="KTH77"/>
      <c r="KTI77"/>
      <c r="KTJ77"/>
      <c r="KTK77"/>
      <c r="KTL77"/>
      <c r="KTM77"/>
      <c r="KTN77"/>
      <c r="KTO77"/>
      <c r="KTP77"/>
      <c r="KTQ77"/>
      <c r="KTR77"/>
      <c r="KTS77"/>
      <c r="KTT77"/>
      <c r="KTU77"/>
      <c r="KTV77"/>
      <c r="KTW77"/>
      <c r="KTX77"/>
      <c r="KTY77"/>
      <c r="KTZ77"/>
      <c r="KUA77"/>
      <c r="KUB77"/>
      <c r="KUC77"/>
      <c r="KUD77"/>
      <c r="KUE77"/>
      <c r="KUF77"/>
      <c r="KUG77"/>
      <c r="KUH77"/>
      <c r="KUI77"/>
      <c r="KUJ77"/>
      <c r="KUK77"/>
      <c r="KUL77"/>
      <c r="KUM77"/>
      <c r="KUN77"/>
      <c r="KUO77"/>
      <c r="KUP77"/>
      <c r="KUQ77"/>
      <c r="KUR77"/>
      <c r="KUS77"/>
      <c r="KUT77"/>
      <c r="KUU77"/>
      <c r="KUV77"/>
      <c r="KUW77"/>
      <c r="KUX77"/>
      <c r="KUY77"/>
      <c r="KUZ77"/>
      <c r="KVA77"/>
      <c r="KVB77"/>
      <c r="KVC77"/>
      <c r="KVD77"/>
      <c r="KVE77"/>
      <c r="KVF77"/>
      <c r="KVG77"/>
      <c r="KVH77"/>
      <c r="KVI77"/>
      <c r="KVJ77"/>
      <c r="KVK77"/>
      <c r="KVL77"/>
      <c r="KVM77"/>
      <c r="KVN77"/>
      <c r="KVO77"/>
      <c r="KVP77"/>
      <c r="KVQ77"/>
      <c r="KVR77"/>
      <c r="KVS77"/>
      <c r="KVT77"/>
      <c r="KVU77"/>
      <c r="KVV77"/>
      <c r="KVW77"/>
      <c r="KVX77"/>
      <c r="KVY77"/>
      <c r="KVZ77"/>
      <c r="KWA77"/>
      <c r="KWB77"/>
      <c r="KWC77"/>
      <c r="KWD77"/>
      <c r="KWE77"/>
      <c r="KWF77"/>
      <c r="KWG77"/>
      <c r="KWH77"/>
      <c r="KWI77"/>
      <c r="KWJ77"/>
      <c r="KWK77"/>
      <c r="KWL77"/>
      <c r="KWM77"/>
      <c r="KWN77"/>
      <c r="KWO77"/>
      <c r="KWP77"/>
      <c r="KWQ77"/>
      <c r="KWR77"/>
      <c r="KWS77"/>
      <c r="KWT77"/>
      <c r="KWU77"/>
      <c r="KWV77"/>
      <c r="KWW77"/>
      <c r="KWX77"/>
      <c r="KWY77"/>
      <c r="KWZ77"/>
      <c r="KXA77"/>
      <c r="KXB77"/>
      <c r="KXC77"/>
      <c r="KXD77"/>
      <c r="KXE77"/>
      <c r="KXF77"/>
      <c r="KXG77"/>
      <c r="KXH77"/>
      <c r="KXI77"/>
      <c r="KXJ77"/>
      <c r="KXK77"/>
      <c r="KXL77"/>
      <c r="KXM77"/>
      <c r="KXN77"/>
      <c r="KXO77"/>
      <c r="KXP77"/>
      <c r="KXQ77"/>
      <c r="KXR77"/>
      <c r="KXS77"/>
      <c r="KXT77"/>
      <c r="KXU77"/>
      <c r="KXV77"/>
      <c r="KXW77"/>
      <c r="KXX77"/>
      <c r="KXY77"/>
      <c r="KXZ77"/>
      <c r="KYA77"/>
      <c r="KYB77"/>
      <c r="KYC77"/>
      <c r="KYD77"/>
      <c r="KYE77"/>
      <c r="KYF77"/>
      <c r="KYG77"/>
      <c r="KYH77"/>
      <c r="KYI77"/>
      <c r="KYJ77"/>
      <c r="KYK77"/>
      <c r="KYL77"/>
      <c r="KYM77"/>
      <c r="KYN77"/>
      <c r="KYO77"/>
      <c r="KYP77"/>
      <c r="KYQ77"/>
      <c r="KYR77"/>
      <c r="KYS77"/>
      <c r="KYT77"/>
      <c r="KYU77"/>
      <c r="KYV77"/>
      <c r="KYW77"/>
      <c r="KYX77"/>
      <c r="KYY77"/>
      <c r="KYZ77"/>
      <c r="KZA77"/>
      <c r="KZB77"/>
      <c r="KZC77"/>
      <c r="KZD77"/>
      <c r="KZE77"/>
      <c r="KZF77"/>
      <c r="KZG77"/>
      <c r="KZH77"/>
      <c r="KZI77"/>
      <c r="KZJ77"/>
      <c r="KZK77"/>
      <c r="KZL77"/>
      <c r="KZM77"/>
      <c r="KZN77"/>
      <c r="KZO77"/>
      <c r="KZP77"/>
      <c r="KZQ77"/>
      <c r="KZR77"/>
      <c r="KZS77"/>
      <c r="KZT77"/>
      <c r="KZU77"/>
      <c r="KZV77"/>
      <c r="KZW77"/>
      <c r="KZX77"/>
      <c r="KZY77"/>
      <c r="KZZ77"/>
      <c r="LAA77"/>
      <c r="LAB77"/>
      <c r="LAC77"/>
      <c r="LAD77"/>
      <c r="LAE77"/>
      <c r="LAF77"/>
      <c r="LAG77"/>
      <c r="LAH77"/>
      <c r="LAI77"/>
      <c r="LAJ77"/>
      <c r="LAK77"/>
      <c r="LAL77"/>
      <c r="LAM77"/>
      <c r="LAN77"/>
      <c r="LAO77"/>
      <c r="LAP77"/>
      <c r="LAQ77"/>
      <c r="LAR77"/>
      <c r="LAS77"/>
      <c r="LAT77"/>
      <c r="LAU77"/>
      <c r="LAV77"/>
      <c r="LAW77"/>
      <c r="LAX77"/>
      <c r="LAY77"/>
      <c r="LAZ77"/>
      <c r="LBA77"/>
      <c r="LBB77"/>
      <c r="LBC77"/>
      <c r="LBD77"/>
      <c r="LBE77"/>
      <c r="LBF77"/>
      <c r="LBG77"/>
      <c r="LBH77"/>
      <c r="LBI77"/>
      <c r="LBJ77"/>
      <c r="LBK77"/>
      <c r="LBL77"/>
      <c r="LBM77"/>
      <c r="LBN77"/>
      <c r="LBO77"/>
      <c r="LBP77"/>
      <c r="LBQ77"/>
      <c r="LBR77"/>
      <c r="LBS77"/>
      <c r="LBT77"/>
      <c r="LBU77"/>
      <c r="LBV77"/>
      <c r="LBW77"/>
      <c r="LBX77"/>
      <c r="LBY77"/>
      <c r="LBZ77"/>
      <c r="LCA77"/>
      <c r="LCB77"/>
      <c r="LCC77"/>
      <c r="LCD77"/>
      <c r="LCE77"/>
      <c r="LCF77"/>
      <c r="LCG77"/>
      <c r="LCH77"/>
      <c r="LCI77"/>
      <c r="LCJ77"/>
      <c r="LCK77"/>
      <c r="LCL77"/>
      <c r="LCM77"/>
      <c r="LCN77"/>
      <c r="LCO77"/>
      <c r="LCP77"/>
      <c r="LCQ77"/>
      <c r="LCR77"/>
      <c r="LCS77"/>
      <c r="LCT77"/>
      <c r="LCU77"/>
      <c r="LCV77"/>
      <c r="LCW77"/>
      <c r="LCX77"/>
      <c r="LCY77"/>
      <c r="LCZ77"/>
      <c r="LDA77"/>
      <c r="LDB77"/>
      <c r="LDC77"/>
      <c r="LDD77"/>
      <c r="LDE77"/>
      <c r="LDF77"/>
      <c r="LDG77"/>
      <c r="LDH77"/>
      <c r="LDI77"/>
      <c r="LDJ77"/>
      <c r="LDK77"/>
      <c r="LDL77"/>
      <c r="LDM77"/>
      <c r="LDN77"/>
      <c r="LDO77"/>
      <c r="LDP77"/>
      <c r="LDQ77"/>
      <c r="LDR77"/>
      <c r="LDS77"/>
      <c r="LDT77"/>
      <c r="LDU77"/>
      <c r="LDV77"/>
      <c r="LDW77"/>
      <c r="LDX77"/>
      <c r="LDY77"/>
      <c r="LDZ77"/>
      <c r="LEA77"/>
      <c r="LEB77"/>
      <c r="LEC77"/>
      <c r="LED77"/>
      <c r="LEE77"/>
      <c r="LEF77"/>
      <c r="LEG77"/>
      <c r="LEH77"/>
      <c r="LEI77"/>
      <c r="LEJ77"/>
      <c r="LEK77"/>
      <c r="LEL77"/>
      <c r="LEM77"/>
      <c r="LEN77"/>
      <c r="LEO77"/>
      <c r="LEP77"/>
      <c r="LEQ77"/>
      <c r="LER77"/>
      <c r="LES77"/>
      <c r="LET77"/>
      <c r="LEU77"/>
      <c r="LEV77"/>
      <c r="LEW77"/>
      <c r="LEX77"/>
      <c r="LEY77"/>
      <c r="LEZ77"/>
      <c r="LFA77"/>
      <c r="LFB77"/>
      <c r="LFC77"/>
      <c r="LFD77"/>
      <c r="LFE77"/>
      <c r="LFF77"/>
      <c r="LFG77"/>
      <c r="LFH77"/>
      <c r="LFI77"/>
      <c r="LFJ77"/>
      <c r="LFK77"/>
      <c r="LFL77"/>
      <c r="LFM77"/>
      <c r="LFN77"/>
      <c r="LFO77"/>
      <c r="LFP77"/>
      <c r="LFQ77"/>
      <c r="LFR77"/>
      <c r="LFS77"/>
      <c r="LFT77"/>
      <c r="LFU77"/>
      <c r="LFV77"/>
      <c r="LFW77"/>
      <c r="LFX77"/>
      <c r="LFY77"/>
      <c r="LFZ77"/>
      <c r="LGA77"/>
      <c r="LGB77"/>
      <c r="LGC77"/>
      <c r="LGD77"/>
      <c r="LGE77"/>
      <c r="LGF77"/>
      <c r="LGG77"/>
      <c r="LGH77"/>
      <c r="LGI77"/>
      <c r="LGJ77"/>
      <c r="LGK77"/>
      <c r="LGL77"/>
      <c r="LGM77"/>
      <c r="LGN77"/>
      <c r="LGO77"/>
      <c r="LGP77"/>
      <c r="LGQ77"/>
      <c r="LGR77"/>
      <c r="LGS77"/>
      <c r="LGT77"/>
      <c r="LGU77"/>
      <c r="LGV77"/>
      <c r="LGW77"/>
      <c r="LGX77"/>
      <c r="LGY77"/>
      <c r="LGZ77"/>
      <c r="LHA77"/>
      <c r="LHB77"/>
      <c r="LHC77"/>
      <c r="LHD77"/>
      <c r="LHE77"/>
      <c r="LHF77"/>
      <c r="LHG77"/>
      <c r="LHH77"/>
      <c r="LHI77"/>
      <c r="LHJ77"/>
      <c r="LHK77"/>
      <c r="LHL77"/>
      <c r="LHM77"/>
      <c r="LHN77"/>
      <c r="LHO77"/>
      <c r="LHP77"/>
      <c r="LHQ77"/>
      <c r="LHR77"/>
      <c r="LHS77"/>
      <c r="LHT77"/>
      <c r="LHU77"/>
      <c r="LHV77"/>
      <c r="LHW77"/>
      <c r="LHX77"/>
      <c r="LHY77"/>
      <c r="LHZ77"/>
      <c r="LIA77"/>
      <c r="LIB77"/>
      <c r="LIC77"/>
      <c r="LID77"/>
      <c r="LIE77"/>
      <c r="LIF77"/>
      <c r="LIG77"/>
      <c r="LIH77"/>
      <c r="LII77"/>
      <c r="LIJ77"/>
      <c r="LIK77"/>
      <c r="LIL77"/>
      <c r="LIM77"/>
      <c r="LIN77"/>
      <c r="LIO77"/>
      <c r="LIP77"/>
      <c r="LIQ77"/>
      <c r="LIR77"/>
      <c r="LIS77"/>
      <c r="LIT77"/>
      <c r="LIU77"/>
      <c r="LIV77"/>
      <c r="LIW77"/>
      <c r="LIX77"/>
      <c r="LIY77"/>
      <c r="LIZ77"/>
      <c r="LJA77"/>
      <c r="LJB77"/>
      <c r="LJC77"/>
      <c r="LJD77"/>
      <c r="LJE77"/>
      <c r="LJF77"/>
      <c r="LJG77"/>
      <c r="LJH77"/>
      <c r="LJI77"/>
      <c r="LJJ77"/>
      <c r="LJK77"/>
      <c r="LJL77"/>
      <c r="LJM77"/>
      <c r="LJN77"/>
      <c r="LJO77"/>
      <c r="LJP77"/>
      <c r="LJQ77"/>
      <c r="LJR77"/>
      <c r="LJS77"/>
      <c r="LJT77"/>
      <c r="LJU77"/>
      <c r="LJV77"/>
      <c r="LJW77"/>
      <c r="LJX77"/>
      <c r="LJY77"/>
      <c r="LJZ77"/>
      <c r="LKA77"/>
      <c r="LKB77"/>
      <c r="LKC77"/>
      <c r="LKD77"/>
      <c r="LKE77"/>
      <c r="LKF77"/>
      <c r="LKG77"/>
      <c r="LKH77"/>
      <c r="LKI77"/>
      <c r="LKJ77"/>
      <c r="LKK77"/>
      <c r="LKL77"/>
      <c r="LKM77"/>
      <c r="LKN77"/>
      <c r="LKO77"/>
      <c r="LKP77"/>
      <c r="LKQ77"/>
      <c r="LKR77"/>
      <c r="LKS77"/>
      <c r="LKT77"/>
      <c r="LKU77"/>
      <c r="LKV77"/>
      <c r="LKW77"/>
      <c r="LKX77"/>
      <c r="LKY77"/>
      <c r="LKZ77"/>
      <c r="LLA77"/>
      <c r="LLB77"/>
      <c r="LLC77"/>
      <c r="LLD77"/>
      <c r="LLE77"/>
      <c r="LLF77"/>
      <c r="LLG77"/>
      <c r="LLH77"/>
      <c r="LLI77"/>
      <c r="LLJ77"/>
      <c r="LLK77"/>
      <c r="LLL77"/>
      <c r="LLM77"/>
      <c r="LLN77"/>
      <c r="LLO77"/>
      <c r="LLP77"/>
      <c r="LLQ77"/>
      <c r="LLR77"/>
      <c r="LLS77"/>
      <c r="LLT77"/>
      <c r="LLU77"/>
      <c r="LLV77"/>
      <c r="LLW77"/>
      <c r="LLX77"/>
      <c r="LLY77"/>
      <c r="LLZ77"/>
      <c r="LMA77"/>
      <c r="LMB77"/>
      <c r="LMC77"/>
      <c r="LMD77"/>
      <c r="LME77"/>
      <c r="LMF77"/>
      <c r="LMG77"/>
      <c r="LMH77"/>
      <c r="LMI77"/>
      <c r="LMJ77"/>
      <c r="LMK77"/>
      <c r="LML77"/>
      <c r="LMM77"/>
      <c r="LMN77"/>
      <c r="LMO77"/>
      <c r="LMP77"/>
      <c r="LMQ77"/>
      <c r="LMR77"/>
      <c r="LMS77"/>
      <c r="LMT77"/>
      <c r="LMU77"/>
      <c r="LMV77"/>
      <c r="LMW77"/>
      <c r="LMX77"/>
      <c r="LMY77"/>
      <c r="LMZ77"/>
      <c r="LNA77"/>
      <c r="LNB77"/>
      <c r="LNC77"/>
      <c r="LND77"/>
      <c r="LNE77"/>
      <c r="LNF77"/>
      <c r="LNG77"/>
      <c r="LNH77"/>
      <c r="LNI77"/>
      <c r="LNJ77"/>
      <c r="LNK77"/>
      <c r="LNL77"/>
      <c r="LNM77"/>
      <c r="LNN77"/>
      <c r="LNO77"/>
      <c r="LNP77"/>
      <c r="LNQ77"/>
      <c r="LNR77"/>
      <c r="LNS77"/>
      <c r="LNT77"/>
      <c r="LNU77"/>
      <c r="LNV77"/>
      <c r="LNW77"/>
      <c r="LNX77"/>
      <c r="LNY77"/>
      <c r="LNZ77"/>
      <c r="LOA77"/>
      <c r="LOB77"/>
      <c r="LOC77"/>
      <c r="LOD77"/>
      <c r="LOE77"/>
      <c r="LOF77"/>
      <c r="LOG77"/>
      <c r="LOH77"/>
      <c r="LOI77"/>
      <c r="LOJ77"/>
      <c r="LOK77"/>
      <c r="LOL77"/>
      <c r="LOM77"/>
      <c r="LON77"/>
      <c r="LOO77"/>
      <c r="LOP77"/>
      <c r="LOQ77"/>
      <c r="LOR77"/>
      <c r="LOS77"/>
      <c r="LOT77"/>
      <c r="LOU77"/>
      <c r="LOV77"/>
      <c r="LOW77"/>
      <c r="LOX77"/>
      <c r="LOY77"/>
      <c r="LOZ77"/>
      <c r="LPA77"/>
      <c r="LPB77"/>
      <c r="LPC77"/>
      <c r="LPD77"/>
      <c r="LPE77"/>
      <c r="LPF77"/>
      <c r="LPG77"/>
      <c r="LPH77"/>
      <c r="LPI77"/>
      <c r="LPJ77"/>
      <c r="LPK77"/>
      <c r="LPL77"/>
      <c r="LPM77"/>
      <c r="LPN77"/>
      <c r="LPO77"/>
      <c r="LPP77"/>
      <c r="LPQ77"/>
      <c r="LPR77"/>
      <c r="LPS77"/>
      <c r="LPT77"/>
      <c r="LPU77"/>
      <c r="LPV77"/>
      <c r="LPW77"/>
      <c r="LPX77"/>
      <c r="LPY77"/>
      <c r="LPZ77"/>
      <c r="LQA77"/>
      <c r="LQB77"/>
      <c r="LQC77"/>
      <c r="LQD77"/>
      <c r="LQE77"/>
      <c r="LQF77"/>
      <c r="LQG77"/>
      <c r="LQH77"/>
      <c r="LQI77"/>
      <c r="LQJ77"/>
      <c r="LQK77"/>
      <c r="LQL77"/>
      <c r="LQM77"/>
      <c r="LQN77"/>
      <c r="LQO77"/>
      <c r="LQP77"/>
      <c r="LQQ77"/>
      <c r="LQR77"/>
      <c r="LQS77"/>
      <c r="LQT77"/>
      <c r="LQU77"/>
      <c r="LQV77"/>
      <c r="LQW77"/>
      <c r="LQX77"/>
      <c r="LQY77"/>
      <c r="LQZ77"/>
      <c r="LRA77"/>
      <c r="LRB77"/>
      <c r="LRC77"/>
      <c r="LRD77"/>
      <c r="LRE77"/>
      <c r="LRF77"/>
      <c r="LRG77"/>
      <c r="LRH77"/>
      <c r="LRI77"/>
      <c r="LRJ77"/>
      <c r="LRK77"/>
      <c r="LRL77"/>
      <c r="LRM77"/>
      <c r="LRN77"/>
      <c r="LRO77"/>
      <c r="LRP77"/>
      <c r="LRQ77"/>
      <c r="LRR77"/>
      <c r="LRS77"/>
      <c r="LRT77"/>
      <c r="LRU77"/>
      <c r="LRV77"/>
      <c r="LRW77"/>
      <c r="LRX77"/>
      <c r="LRY77"/>
      <c r="LRZ77"/>
      <c r="LSA77"/>
      <c r="LSB77"/>
      <c r="LSC77"/>
      <c r="LSD77"/>
      <c r="LSE77"/>
      <c r="LSF77"/>
      <c r="LSG77"/>
      <c r="LSH77"/>
      <c r="LSI77"/>
      <c r="LSJ77"/>
      <c r="LSK77"/>
      <c r="LSL77"/>
      <c r="LSM77"/>
      <c r="LSN77"/>
      <c r="LSO77"/>
      <c r="LSP77"/>
      <c r="LSQ77"/>
      <c r="LSR77"/>
      <c r="LSS77"/>
      <c r="LST77"/>
      <c r="LSU77"/>
      <c r="LSV77"/>
      <c r="LSW77"/>
      <c r="LSX77"/>
      <c r="LSY77"/>
      <c r="LSZ77"/>
      <c r="LTA77"/>
      <c r="LTB77"/>
      <c r="LTC77"/>
      <c r="LTD77"/>
      <c r="LTE77"/>
      <c r="LTF77"/>
      <c r="LTG77"/>
      <c r="LTH77"/>
      <c r="LTI77"/>
      <c r="LTJ77"/>
      <c r="LTK77"/>
      <c r="LTL77"/>
      <c r="LTM77"/>
      <c r="LTN77"/>
      <c r="LTO77"/>
      <c r="LTP77"/>
      <c r="LTQ77"/>
      <c r="LTR77"/>
      <c r="LTS77"/>
      <c r="LTT77"/>
      <c r="LTU77"/>
      <c r="LTV77"/>
      <c r="LTW77"/>
      <c r="LTX77"/>
      <c r="LTY77"/>
      <c r="LTZ77"/>
      <c r="LUA77"/>
      <c r="LUB77"/>
      <c r="LUC77"/>
      <c r="LUD77"/>
      <c r="LUE77"/>
      <c r="LUF77"/>
      <c r="LUG77"/>
      <c r="LUH77"/>
      <c r="LUI77"/>
      <c r="LUJ77"/>
      <c r="LUK77"/>
      <c r="LUL77"/>
      <c r="LUM77"/>
      <c r="LUN77"/>
      <c r="LUO77"/>
      <c r="LUP77"/>
      <c r="LUQ77"/>
      <c r="LUR77"/>
      <c r="LUS77"/>
      <c r="LUT77"/>
      <c r="LUU77"/>
      <c r="LUV77"/>
      <c r="LUW77"/>
      <c r="LUX77"/>
      <c r="LUY77"/>
      <c r="LUZ77"/>
      <c r="LVA77"/>
      <c r="LVB77"/>
      <c r="LVC77"/>
      <c r="LVD77"/>
      <c r="LVE77"/>
      <c r="LVF77"/>
      <c r="LVG77"/>
      <c r="LVH77"/>
      <c r="LVI77"/>
      <c r="LVJ77"/>
      <c r="LVK77"/>
      <c r="LVL77"/>
      <c r="LVM77"/>
      <c r="LVN77"/>
      <c r="LVO77"/>
      <c r="LVP77"/>
      <c r="LVQ77"/>
      <c r="LVR77"/>
      <c r="LVS77"/>
      <c r="LVT77"/>
      <c r="LVU77"/>
      <c r="LVV77"/>
      <c r="LVW77"/>
      <c r="LVX77"/>
      <c r="LVY77"/>
      <c r="LVZ77"/>
      <c r="LWA77"/>
      <c r="LWB77"/>
      <c r="LWC77"/>
      <c r="LWD77"/>
      <c r="LWE77"/>
      <c r="LWF77"/>
      <c r="LWG77"/>
      <c r="LWH77"/>
      <c r="LWI77"/>
      <c r="LWJ77"/>
      <c r="LWK77"/>
      <c r="LWL77"/>
      <c r="LWM77"/>
      <c r="LWN77"/>
      <c r="LWO77"/>
      <c r="LWP77"/>
      <c r="LWQ77"/>
      <c r="LWR77"/>
      <c r="LWS77"/>
      <c r="LWT77"/>
      <c r="LWU77"/>
      <c r="LWV77"/>
      <c r="LWW77"/>
      <c r="LWX77"/>
      <c r="LWY77"/>
      <c r="LWZ77"/>
      <c r="LXA77"/>
      <c r="LXB77"/>
      <c r="LXC77"/>
      <c r="LXD77"/>
      <c r="LXE77"/>
      <c r="LXF77"/>
      <c r="LXG77"/>
      <c r="LXH77"/>
      <c r="LXI77"/>
      <c r="LXJ77"/>
      <c r="LXK77"/>
      <c r="LXL77"/>
      <c r="LXM77"/>
      <c r="LXN77"/>
      <c r="LXO77"/>
      <c r="LXP77"/>
      <c r="LXQ77"/>
      <c r="LXR77"/>
      <c r="LXS77"/>
      <c r="LXT77"/>
      <c r="LXU77"/>
      <c r="LXV77"/>
      <c r="LXW77"/>
      <c r="LXX77"/>
      <c r="LXY77"/>
      <c r="LXZ77"/>
      <c r="LYA77"/>
      <c r="LYB77"/>
      <c r="LYC77"/>
      <c r="LYD77"/>
      <c r="LYE77"/>
      <c r="LYF77"/>
      <c r="LYG77"/>
      <c r="LYH77"/>
      <c r="LYI77"/>
      <c r="LYJ77"/>
      <c r="LYK77"/>
      <c r="LYL77"/>
      <c r="LYM77"/>
      <c r="LYN77"/>
      <c r="LYO77"/>
      <c r="LYP77"/>
      <c r="LYQ77"/>
      <c r="LYR77"/>
      <c r="LYS77"/>
      <c r="LYT77"/>
      <c r="LYU77"/>
      <c r="LYV77"/>
      <c r="LYW77"/>
      <c r="LYX77"/>
      <c r="LYY77"/>
      <c r="LYZ77"/>
      <c r="LZA77"/>
      <c r="LZB77"/>
      <c r="LZC77"/>
      <c r="LZD77"/>
      <c r="LZE77"/>
      <c r="LZF77"/>
      <c r="LZG77"/>
      <c r="LZH77"/>
      <c r="LZI77"/>
      <c r="LZJ77"/>
      <c r="LZK77"/>
      <c r="LZL77"/>
      <c r="LZM77"/>
      <c r="LZN77"/>
      <c r="LZO77"/>
      <c r="LZP77"/>
      <c r="LZQ77"/>
      <c r="LZR77"/>
      <c r="LZS77"/>
      <c r="LZT77"/>
      <c r="LZU77"/>
      <c r="LZV77"/>
      <c r="LZW77"/>
      <c r="LZX77"/>
      <c r="LZY77"/>
      <c r="LZZ77"/>
      <c r="MAA77"/>
      <c r="MAB77"/>
      <c r="MAC77"/>
      <c r="MAD77"/>
      <c r="MAE77"/>
      <c r="MAF77"/>
      <c r="MAG77"/>
      <c r="MAH77"/>
      <c r="MAI77"/>
      <c r="MAJ77"/>
      <c r="MAK77"/>
      <c r="MAL77"/>
      <c r="MAM77"/>
      <c r="MAN77"/>
      <c r="MAO77"/>
      <c r="MAP77"/>
      <c r="MAQ77"/>
      <c r="MAR77"/>
      <c r="MAS77"/>
      <c r="MAT77"/>
      <c r="MAU77"/>
      <c r="MAV77"/>
      <c r="MAW77"/>
      <c r="MAX77"/>
      <c r="MAY77"/>
      <c r="MAZ77"/>
      <c r="MBA77"/>
      <c r="MBB77"/>
      <c r="MBC77"/>
      <c r="MBD77"/>
      <c r="MBE77"/>
      <c r="MBF77"/>
      <c r="MBG77"/>
      <c r="MBH77"/>
      <c r="MBI77"/>
      <c r="MBJ77"/>
      <c r="MBK77"/>
      <c r="MBL77"/>
      <c r="MBM77"/>
      <c r="MBN77"/>
      <c r="MBO77"/>
      <c r="MBP77"/>
      <c r="MBQ77"/>
      <c r="MBR77"/>
      <c r="MBS77"/>
      <c r="MBT77"/>
      <c r="MBU77"/>
      <c r="MBV77"/>
      <c r="MBW77"/>
      <c r="MBX77"/>
      <c r="MBY77"/>
      <c r="MBZ77"/>
      <c r="MCA77"/>
      <c r="MCB77"/>
      <c r="MCC77"/>
      <c r="MCD77"/>
      <c r="MCE77"/>
      <c r="MCF77"/>
      <c r="MCG77"/>
      <c r="MCH77"/>
      <c r="MCI77"/>
      <c r="MCJ77"/>
      <c r="MCK77"/>
      <c r="MCL77"/>
      <c r="MCM77"/>
      <c r="MCN77"/>
      <c r="MCO77"/>
      <c r="MCP77"/>
      <c r="MCQ77"/>
      <c r="MCR77"/>
      <c r="MCS77"/>
      <c r="MCT77"/>
      <c r="MCU77"/>
      <c r="MCV77"/>
      <c r="MCW77"/>
      <c r="MCX77"/>
      <c r="MCY77"/>
      <c r="MCZ77"/>
      <c r="MDA77"/>
      <c r="MDB77"/>
      <c r="MDC77"/>
      <c r="MDD77"/>
      <c r="MDE77"/>
      <c r="MDF77"/>
      <c r="MDG77"/>
      <c r="MDH77"/>
      <c r="MDI77"/>
      <c r="MDJ77"/>
      <c r="MDK77"/>
      <c r="MDL77"/>
      <c r="MDM77"/>
      <c r="MDN77"/>
      <c r="MDO77"/>
      <c r="MDP77"/>
      <c r="MDQ77"/>
      <c r="MDR77"/>
      <c r="MDS77"/>
      <c r="MDT77"/>
      <c r="MDU77"/>
      <c r="MDV77"/>
      <c r="MDW77"/>
      <c r="MDX77"/>
      <c r="MDY77"/>
      <c r="MDZ77"/>
      <c r="MEA77"/>
      <c r="MEB77"/>
      <c r="MEC77"/>
      <c r="MED77"/>
      <c r="MEE77"/>
      <c r="MEF77"/>
      <c r="MEG77"/>
      <c r="MEH77"/>
      <c r="MEI77"/>
      <c r="MEJ77"/>
      <c r="MEK77"/>
      <c r="MEL77"/>
      <c r="MEM77"/>
      <c r="MEN77"/>
      <c r="MEO77"/>
      <c r="MEP77"/>
      <c r="MEQ77"/>
      <c r="MER77"/>
      <c r="MES77"/>
      <c r="MET77"/>
      <c r="MEU77"/>
      <c r="MEV77"/>
      <c r="MEW77"/>
      <c r="MEX77"/>
      <c r="MEY77"/>
      <c r="MEZ77"/>
      <c r="MFA77"/>
      <c r="MFB77"/>
      <c r="MFC77"/>
      <c r="MFD77"/>
      <c r="MFE77"/>
      <c r="MFF77"/>
      <c r="MFG77"/>
      <c r="MFH77"/>
      <c r="MFI77"/>
      <c r="MFJ77"/>
      <c r="MFK77"/>
      <c r="MFL77"/>
      <c r="MFM77"/>
      <c r="MFN77"/>
      <c r="MFO77"/>
      <c r="MFP77"/>
      <c r="MFQ77"/>
      <c r="MFR77"/>
      <c r="MFS77"/>
      <c r="MFT77"/>
      <c r="MFU77"/>
      <c r="MFV77"/>
      <c r="MFW77"/>
      <c r="MFX77"/>
      <c r="MFY77"/>
      <c r="MFZ77"/>
      <c r="MGA77"/>
      <c r="MGB77"/>
      <c r="MGC77"/>
      <c r="MGD77"/>
      <c r="MGE77"/>
      <c r="MGF77"/>
      <c r="MGG77"/>
      <c r="MGH77"/>
      <c r="MGI77"/>
      <c r="MGJ77"/>
      <c r="MGK77"/>
      <c r="MGL77"/>
      <c r="MGM77"/>
      <c r="MGN77"/>
      <c r="MGO77"/>
      <c r="MGP77"/>
      <c r="MGQ77"/>
      <c r="MGR77"/>
      <c r="MGS77"/>
      <c r="MGT77"/>
      <c r="MGU77"/>
      <c r="MGV77"/>
      <c r="MGW77"/>
      <c r="MGX77"/>
      <c r="MGY77"/>
      <c r="MGZ77"/>
      <c r="MHA77"/>
      <c r="MHB77"/>
      <c r="MHC77"/>
      <c r="MHD77"/>
      <c r="MHE77"/>
      <c r="MHF77"/>
      <c r="MHG77"/>
      <c r="MHH77"/>
      <c r="MHI77"/>
      <c r="MHJ77"/>
      <c r="MHK77"/>
      <c r="MHL77"/>
      <c r="MHM77"/>
      <c r="MHN77"/>
      <c r="MHO77"/>
      <c r="MHP77"/>
      <c r="MHQ77"/>
      <c r="MHR77"/>
      <c r="MHS77"/>
      <c r="MHT77"/>
      <c r="MHU77"/>
      <c r="MHV77"/>
      <c r="MHW77"/>
      <c r="MHX77"/>
      <c r="MHY77"/>
      <c r="MHZ77"/>
      <c r="MIA77"/>
      <c r="MIB77"/>
      <c r="MIC77"/>
      <c r="MID77"/>
      <c r="MIE77"/>
      <c r="MIF77"/>
      <c r="MIG77"/>
      <c r="MIH77"/>
      <c r="MII77"/>
      <c r="MIJ77"/>
      <c r="MIK77"/>
      <c r="MIL77"/>
      <c r="MIM77"/>
      <c r="MIN77"/>
      <c r="MIO77"/>
      <c r="MIP77"/>
      <c r="MIQ77"/>
      <c r="MIR77"/>
      <c r="MIS77"/>
      <c r="MIT77"/>
      <c r="MIU77"/>
      <c r="MIV77"/>
      <c r="MIW77"/>
      <c r="MIX77"/>
      <c r="MIY77"/>
      <c r="MIZ77"/>
      <c r="MJA77"/>
      <c r="MJB77"/>
      <c r="MJC77"/>
      <c r="MJD77"/>
      <c r="MJE77"/>
      <c r="MJF77"/>
      <c r="MJG77"/>
      <c r="MJH77"/>
      <c r="MJI77"/>
      <c r="MJJ77"/>
      <c r="MJK77"/>
      <c r="MJL77"/>
      <c r="MJM77"/>
      <c r="MJN77"/>
      <c r="MJO77"/>
      <c r="MJP77"/>
      <c r="MJQ77"/>
      <c r="MJR77"/>
      <c r="MJS77"/>
      <c r="MJT77"/>
      <c r="MJU77"/>
      <c r="MJV77"/>
      <c r="MJW77"/>
      <c r="MJX77"/>
      <c r="MJY77"/>
      <c r="MJZ77"/>
      <c r="MKA77"/>
      <c r="MKB77"/>
      <c r="MKC77"/>
      <c r="MKD77"/>
      <c r="MKE77"/>
      <c r="MKF77"/>
      <c r="MKG77"/>
      <c r="MKH77"/>
      <c r="MKI77"/>
      <c r="MKJ77"/>
      <c r="MKK77"/>
      <c r="MKL77"/>
      <c r="MKM77"/>
      <c r="MKN77"/>
      <c r="MKO77"/>
      <c r="MKP77"/>
      <c r="MKQ77"/>
      <c r="MKR77"/>
      <c r="MKS77"/>
      <c r="MKT77"/>
      <c r="MKU77"/>
      <c r="MKV77"/>
      <c r="MKW77"/>
      <c r="MKX77"/>
      <c r="MKY77"/>
      <c r="MKZ77"/>
      <c r="MLA77"/>
      <c r="MLB77"/>
      <c r="MLC77"/>
      <c r="MLD77"/>
      <c r="MLE77"/>
      <c r="MLF77"/>
      <c r="MLG77"/>
      <c r="MLH77"/>
      <c r="MLI77"/>
      <c r="MLJ77"/>
      <c r="MLK77"/>
      <c r="MLL77"/>
      <c r="MLM77"/>
      <c r="MLN77"/>
      <c r="MLO77"/>
      <c r="MLP77"/>
      <c r="MLQ77"/>
      <c r="MLR77"/>
      <c r="MLS77"/>
      <c r="MLT77"/>
      <c r="MLU77"/>
      <c r="MLV77"/>
      <c r="MLW77"/>
      <c r="MLX77"/>
      <c r="MLY77"/>
      <c r="MLZ77"/>
      <c r="MMA77"/>
      <c r="MMB77"/>
      <c r="MMC77"/>
      <c r="MMD77"/>
      <c r="MME77"/>
      <c r="MMF77"/>
      <c r="MMG77"/>
      <c r="MMH77"/>
      <c r="MMI77"/>
      <c r="MMJ77"/>
      <c r="MMK77"/>
      <c r="MML77"/>
      <c r="MMM77"/>
      <c r="MMN77"/>
      <c r="MMO77"/>
      <c r="MMP77"/>
      <c r="MMQ77"/>
      <c r="MMR77"/>
      <c r="MMS77"/>
      <c r="MMT77"/>
      <c r="MMU77"/>
      <c r="MMV77"/>
      <c r="MMW77"/>
      <c r="MMX77"/>
      <c r="MMY77"/>
      <c r="MMZ77"/>
      <c r="MNA77"/>
      <c r="MNB77"/>
      <c r="MNC77"/>
      <c r="MND77"/>
      <c r="MNE77"/>
      <c r="MNF77"/>
      <c r="MNG77"/>
      <c r="MNH77"/>
      <c r="MNI77"/>
      <c r="MNJ77"/>
      <c r="MNK77"/>
      <c r="MNL77"/>
      <c r="MNM77"/>
      <c r="MNN77"/>
      <c r="MNO77"/>
      <c r="MNP77"/>
      <c r="MNQ77"/>
      <c r="MNR77"/>
      <c r="MNS77"/>
      <c r="MNT77"/>
      <c r="MNU77"/>
      <c r="MNV77"/>
      <c r="MNW77"/>
      <c r="MNX77"/>
      <c r="MNY77"/>
      <c r="MNZ77"/>
      <c r="MOA77"/>
      <c r="MOB77"/>
      <c r="MOC77"/>
      <c r="MOD77"/>
      <c r="MOE77"/>
      <c r="MOF77"/>
      <c r="MOG77"/>
      <c r="MOH77"/>
      <c r="MOI77"/>
      <c r="MOJ77"/>
      <c r="MOK77"/>
      <c r="MOL77"/>
      <c r="MOM77"/>
      <c r="MON77"/>
      <c r="MOO77"/>
      <c r="MOP77"/>
      <c r="MOQ77"/>
      <c r="MOR77"/>
      <c r="MOS77"/>
      <c r="MOT77"/>
      <c r="MOU77"/>
      <c r="MOV77"/>
      <c r="MOW77"/>
      <c r="MOX77"/>
      <c r="MOY77"/>
      <c r="MOZ77"/>
      <c r="MPA77"/>
      <c r="MPB77"/>
      <c r="MPC77"/>
      <c r="MPD77"/>
      <c r="MPE77"/>
      <c r="MPF77"/>
      <c r="MPG77"/>
      <c r="MPH77"/>
      <c r="MPI77"/>
      <c r="MPJ77"/>
      <c r="MPK77"/>
      <c r="MPL77"/>
      <c r="MPM77"/>
      <c r="MPN77"/>
      <c r="MPO77"/>
      <c r="MPP77"/>
      <c r="MPQ77"/>
      <c r="MPR77"/>
      <c r="MPS77"/>
      <c r="MPT77"/>
      <c r="MPU77"/>
      <c r="MPV77"/>
      <c r="MPW77"/>
      <c r="MPX77"/>
      <c r="MPY77"/>
      <c r="MPZ77"/>
      <c r="MQA77"/>
      <c r="MQB77"/>
      <c r="MQC77"/>
      <c r="MQD77"/>
      <c r="MQE77"/>
      <c r="MQF77"/>
      <c r="MQG77"/>
      <c r="MQH77"/>
      <c r="MQI77"/>
      <c r="MQJ77"/>
      <c r="MQK77"/>
      <c r="MQL77"/>
      <c r="MQM77"/>
      <c r="MQN77"/>
      <c r="MQO77"/>
      <c r="MQP77"/>
      <c r="MQQ77"/>
      <c r="MQR77"/>
      <c r="MQS77"/>
      <c r="MQT77"/>
      <c r="MQU77"/>
      <c r="MQV77"/>
      <c r="MQW77"/>
      <c r="MQX77"/>
      <c r="MQY77"/>
      <c r="MQZ77"/>
      <c r="MRA77"/>
      <c r="MRB77"/>
      <c r="MRC77"/>
      <c r="MRD77"/>
      <c r="MRE77"/>
      <c r="MRF77"/>
      <c r="MRG77"/>
      <c r="MRH77"/>
      <c r="MRI77"/>
      <c r="MRJ77"/>
      <c r="MRK77"/>
      <c r="MRL77"/>
      <c r="MRM77"/>
      <c r="MRN77"/>
      <c r="MRO77"/>
      <c r="MRP77"/>
      <c r="MRQ77"/>
      <c r="MRR77"/>
      <c r="MRS77"/>
      <c r="MRT77"/>
      <c r="MRU77"/>
      <c r="MRV77"/>
      <c r="MRW77"/>
      <c r="MRX77"/>
      <c r="MRY77"/>
      <c r="MRZ77"/>
      <c r="MSA77"/>
      <c r="MSB77"/>
      <c r="MSC77"/>
      <c r="MSD77"/>
      <c r="MSE77"/>
      <c r="MSF77"/>
      <c r="MSG77"/>
      <c r="MSH77"/>
      <c r="MSI77"/>
      <c r="MSJ77"/>
      <c r="MSK77"/>
      <c r="MSL77"/>
      <c r="MSM77"/>
      <c r="MSN77"/>
      <c r="MSO77"/>
      <c r="MSP77"/>
      <c r="MSQ77"/>
      <c r="MSR77"/>
      <c r="MSS77"/>
      <c r="MST77"/>
      <c r="MSU77"/>
      <c r="MSV77"/>
      <c r="MSW77"/>
      <c r="MSX77"/>
      <c r="MSY77"/>
      <c r="MSZ77"/>
      <c r="MTA77"/>
      <c r="MTB77"/>
      <c r="MTC77"/>
      <c r="MTD77"/>
      <c r="MTE77"/>
      <c r="MTF77"/>
      <c r="MTG77"/>
      <c r="MTH77"/>
      <c r="MTI77"/>
      <c r="MTJ77"/>
      <c r="MTK77"/>
      <c r="MTL77"/>
      <c r="MTM77"/>
      <c r="MTN77"/>
      <c r="MTO77"/>
      <c r="MTP77"/>
      <c r="MTQ77"/>
      <c r="MTR77"/>
      <c r="MTS77"/>
      <c r="MTT77"/>
      <c r="MTU77"/>
      <c r="MTV77"/>
      <c r="MTW77"/>
      <c r="MTX77"/>
      <c r="MTY77"/>
      <c r="MTZ77"/>
      <c r="MUA77"/>
      <c r="MUB77"/>
      <c r="MUC77"/>
      <c r="MUD77"/>
      <c r="MUE77"/>
      <c r="MUF77"/>
      <c r="MUG77"/>
      <c r="MUH77"/>
      <c r="MUI77"/>
      <c r="MUJ77"/>
      <c r="MUK77"/>
      <c r="MUL77"/>
      <c r="MUM77"/>
      <c r="MUN77"/>
      <c r="MUO77"/>
      <c r="MUP77"/>
      <c r="MUQ77"/>
      <c r="MUR77"/>
      <c r="MUS77"/>
      <c r="MUT77"/>
      <c r="MUU77"/>
      <c r="MUV77"/>
      <c r="MUW77"/>
      <c r="MUX77"/>
      <c r="MUY77"/>
      <c r="MUZ77"/>
      <c r="MVA77"/>
      <c r="MVB77"/>
      <c r="MVC77"/>
      <c r="MVD77"/>
      <c r="MVE77"/>
      <c r="MVF77"/>
      <c r="MVG77"/>
      <c r="MVH77"/>
      <c r="MVI77"/>
      <c r="MVJ77"/>
      <c r="MVK77"/>
      <c r="MVL77"/>
      <c r="MVM77"/>
      <c r="MVN77"/>
      <c r="MVO77"/>
      <c r="MVP77"/>
      <c r="MVQ77"/>
      <c r="MVR77"/>
      <c r="MVS77"/>
      <c r="MVT77"/>
      <c r="MVU77"/>
      <c r="MVV77"/>
      <c r="MVW77"/>
      <c r="MVX77"/>
      <c r="MVY77"/>
      <c r="MVZ77"/>
      <c r="MWA77"/>
      <c r="MWB77"/>
      <c r="MWC77"/>
      <c r="MWD77"/>
      <c r="MWE77"/>
      <c r="MWF77"/>
      <c r="MWG77"/>
      <c r="MWH77"/>
      <c r="MWI77"/>
      <c r="MWJ77"/>
      <c r="MWK77"/>
      <c r="MWL77"/>
      <c r="MWM77"/>
      <c r="MWN77"/>
      <c r="MWO77"/>
      <c r="MWP77"/>
      <c r="MWQ77"/>
      <c r="MWR77"/>
      <c r="MWS77"/>
      <c r="MWT77"/>
      <c r="MWU77"/>
      <c r="MWV77"/>
      <c r="MWW77"/>
      <c r="MWX77"/>
      <c r="MWY77"/>
      <c r="MWZ77"/>
      <c r="MXA77"/>
      <c r="MXB77"/>
      <c r="MXC77"/>
      <c r="MXD77"/>
      <c r="MXE77"/>
      <c r="MXF77"/>
      <c r="MXG77"/>
      <c r="MXH77"/>
      <c r="MXI77"/>
      <c r="MXJ77"/>
      <c r="MXK77"/>
      <c r="MXL77"/>
      <c r="MXM77"/>
      <c r="MXN77"/>
      <c r="MXO77"/>
      <c r="MXP77"/>
      <c r="MXQ77"/>
      <c r="MXR77"/>
      <c r="MXS77"/>
      <c r="MXT77"/>
      <c r="MXU77"/>
      <c r="MXV77"/>
      <c r="MXW77"/>
      <c r="MXX77"/>
      <c r="MXY77"/>
      <c r="MXZ77"/>
      <c r="MYA77"/>
      <c r="MYB77"/>
      <c r="MYC77"/>
      <c r="MYD77"/>
      <c r="MYE77"/>
      <c r="MYF77"/>
      <c r="MYG77"/>
      <c r="MYH77"/>
      <c r="MYI77"/>
      <c r="MYJ77"/>
      <c r="MYK77"/>
      <c r="MYL77"/>
      <c r="MYM77"/>
      <c r="MYN77"/>
      <c r="MYO77"/>
      <c r="MYP77"/>
      <c r="MYQ77"/>
      <c r="MYR77"/>
      <c r="MYS77"/>
      <c r="MYT77"/>
      <c r="MYU77"/>
      <c r="MYV77"/>
      <c r="MYW77"/>
      <c r="MYX77"/>
      <c r="MYY77"/>
      <c r="MYZ77"/>
      <c r="MZA77"/>
      <c r="MZB77"/>
      <c r="MZC77"/>
      <c r="MZD77"/>
      <c r="MZE77"/>
      <c r="MZF77"/>
      <c r="MZG77"/>
      <c r="MZH77"/>
      <c r="MZI77"/>
      <c r="MZJ77"/>
      <c r="MZK77"/>
      <c r="MZL77"/>
      <c r="MZM77"/>
      <c r="MZN77"/>
      <c r="MZO77"/>
      <c r="MZP77"/>
      <c r="MZQ77"/>
      <c r="MZR77"/>
      <c r="MZS77"/>
      <c r="MZT77"/>
      <c r="MZU77"/>
      <c r="MZV77"/>
      <c r="MZW77"/>
      <c r="MZX77"/>
      <c r="MZY77"/>
      <c r="MZZ77"/>
      <c r="NAA77"/>
      <c r="NAB77"/>
      <c r="NAC77"/>
      <c r="NAD77"/>
      <c r="NAE77"/>
      <c r="NAF77"/>
      <c r="NAG77"/>
      <c r="NAH77"/>
      <c r="NAI77"/>
      <c r="NAJ77"/>
      <c r="NAK77"/>
      <c r="NAL77"/>
      <c r="NAM77"/>
      <c r="NAN77"/>
      <c r="NAO77"/>
      <c r="NAP77"/>
      <c r="NAQ77"/>
      <c r="NAR77"/>
      <c r="NAS77"/>
      <c r="NAT77"/>
      <c r="NAU77"/>
      <c r="NAV77"/>
      <c r="NAW77"/>
      <c r="NAX77"/>
      <c r="NAY77"/>
      <c r="NAZ77"/>
      <c r="NBA77"/>
      <c r="NBB77"/>
      <c r="NBC77"/>
      <c r="NBD77"/>
      <c r="NBE77"/>
      <c r="NBF77"/>
      <c r="NBG77"/>
      <c r="NBH77"/>
      <c r="NBI77"/>
      <c r="NBJ77"/>
      <c r="NBK77"/>
      <c r="NBL77"/>
      <c r="NBM77"/>
      <c r="NBN77"/>
      <c r="NBO77"/>
      <c r="NBP77"/>
      <c r="NBQ77"/>
      <c r="NBR77"/>
      <c r="NBS77"/>
      <c r="NBT77"/>
      <c r="NBU77"/>
      <c r="NBV77"/>
      <c r="NBW77"/>
      <c r="NBX77"/>
      <c r="NBY77"/>
      <c r="NBZ77"/>
      <c r="NCA77"/>
      <c r="NCB77"/>
      <c r="NCC77"/>
      <c r="NCD77"/>
      <c r="NCE77"/>
      <c r="NCF77"/>
      <c r="NCG77"/>
      <c r="NCH77"/>
      <c r="NCI77"/>
      <c r="NCJ77"/>
      <c r="NCK77"/>
      <c r="NCL77"/>
      <c r="NCM77"/>
      <c r="NCN77"/>
      <c r="NCO77"/>
      <c r="NCP77"/>
      <c r="NCQ77"/>
      <c r="NCR77"/>
      <c r="NCS77"/>
      <c r="NCT77"/>
      <c r="NCU77"/>
      <c r="NCV77"/>
      <c r="NCW77"/>
      <c r="NCX77"/>
      <c r="NCY77"/>
      <c r="NCZ77"/>
      <c r="NDA77"/>
      <c r="NDB77"/>
      <c r="NDC77"/>
      <c r="NDD77"/>
      <c r="NDE77"/>
      <c r="NDF77"/>
      <c r="NDG77"/>
      <c r="NDH77"/>
      <c r="NDI77"/>
      <c r="NDJ77"/>
      <c r="NDK77"/>
      <c r="NDL77"/>
      <c r="NDM77"/>
      <c r="NDN77"/>
      <c r="NDO77"/>
      <c r="NDP77"/>
      <c r="NDQ77"/>
      <c r="NDR77"/>
      <c r="NDS77"/>
      <c r="NDT77"/>
      <c r="NDU77"/>
      <c r="NDV77"/>
      <c r="NDW77"/>
      <c r="NDX77"/>
      <c r="NDY77"/>
      <c r="NDZ77"/>
      <c r="NEA77"/>
      <c r="NEB77"/>
      <c r="NEC77"/>
      <c r="NED77"/>
      <c r="NEE77"/>
      <c r="NEF77"/>
      <c r="NEG77"/>
      <c r="NEH77"/>
      <c r="NEI77"/>
      <c r="NEJ77"/>
      <c r="NEK77"/>
      <c r="NEL77"/>
      <c r="NEM77"/>
      <c r="NEN77"/>
      <c r="NEO77"/>
      <c r="NEP77"/>
      <c r="NEQ77"/>
      <c r="NER77"/>
      <c r="NES77"/>
      <c r="NET77"/>
      <c r="NEU77"/>
      <c r="NEV77"/>
      <c r="NEW77"/>
      <c r="NEX77"/>
      <c r="NEY77"/>
      <c r="NEZ77"/>
      <c r="NFA77"/>
      <c r="NFB77"/>
      <c r="NFC77"/>
      <c r="NFD77"/>
      <c r="NFE77"/>
      <c r="NFF77"/>
      <c r="NFG77"/>
      <c r="NFH77"/>
      <c r="NFI77"/>
      <c r="NFJ77"/>
      <c r="NFK77"/>
      <c r="NFL77"/>
      <c r="NFM77"/>
      <c r="NFN77"/>
      <c r="NFO77"/>
      <c r="NFP77"/>
      <c r="NFQ77"/>
      <c r="NFR77"/>
      <c r="NFS77"/>
      <c r="NFT77"/>
      <c r="NFU77"/>
      <c r="NFV77"/>
      <c r="NFW77"/>
      <c r="NFX77"/>
      <c r="NFY77"/>
      <c r="NFZ77"/>
      <c r="NGA77"/>
      <c r="NGB77"/>
      <c r="NGC77"/>
      <c r="NGD77"/>
      <c r="NGE77"/>
      <c r="NGF77"/>
      <c r="NGG77"/>
      <c r="NGH77"/>
      <c r="NGI77"/>
      <c r="NGJ77"/>
      <c r="NGK77"/>
      <c r="NGL77"/>
      <c r="NGM77"/>
      <c r="NGN77"/>
      <c r="NGO77"/>
      <c r="NGP77"/>
      <c r="NGQ77"/>
      <c r="NGR77"/>
      <c r="NGS77"/>
      <c r="NGT77"/>
      <c r="NGU77"/>
      <c r="NGV77"/>
      <c r="NGW77"/>
      <c r="NGX77"/>
      <c r="NGY77"/>
      <c r="NGZ77"/>
      <c r="NHA77"/>
      <c r="NHB77"/>
      <c r="NHC77"/>
      <c r="NHD77"/>
      <c r="NHE77"/>
      <c r="NHF77"/>
      <c r="NHG77"/>
      <c r="NHH77"/>
      <c r="NHI77"/>
      <c r="NHJ77"/>
      <c r="NHK77"/>
      <c r="NHL77"/>
      <c r="NHM77"/>
      <c r="NHN77"/>
      <c r="NHO77"/>
      <c r="NHP77"/>
      <c r="NHQ77"/>
      <c r="NHR77"/>
      <c r="NHS77"/>
      <c r="NHT77"/>
      <c r="NHU77"/>
      <c r="NHV77"/>
      <c r="NHW77"/>
      <c r="NHX77"/>
      <c r="NHY77"/>
      <c r="NHZ77"/>
      <c r="NIA77"/>
      <c r="NIB77"/>
      <c r="NIC77"/>
      <c r="NID77"/>
      <c r="NIE77"/>
      <c r="NIF77"/>
      <c r="NIG77"/>
      <c r="NIH77"/>
      <c r="NII77"/>
      <c r="NIJ77"/>
      <c r="NIK77"/>
      <c r="NIL77"/>
      <c r="NIM77"/>
      <c r="NIN77"/>
      <c r="NIO77"/>
      <c r="NIP77"/>
      <c r="NIQ77"/>
      <c r="NIR77"/>
      <c r="NIS77"/>
      <c r="NIT77"/>
      <c r="NIU77"/>
      <c r="NIV77"/>
      <c r="NIW77"/>
      <c r="NIX77"/>
      <c r="NIY77"/>
      <c r="NIZ77"/>
      <c r="NJA77"/>
      <c r="NJB77"/>
      <c r="NJC77"/>
      <c r="NJD77"/>
      <c r="NJE77"/>
      <c r="NJF77"/>
      <c r="NJG77"/>
      <c r="NJH77"/>
      <c r="NJI77"/>
      <c r="NJJ77"/>
      <c r="NJK77"/>
      <c r="NJL77"/>
      <c r="NJM77"/>
      <c r="NJN77"/>
      <c r="NJO77"/>
      <c r="NJP77"/>
      <c r="NJQ77"/>
      <c r="NJR77"/>
      <c r="NJS77"/>
      <c r="NJT77"/>
      <c r="NJU77"/>
      <c r="NJV77"/>
      <c r="NJW77"/>
      <c r="NJX77"/>
      <c r="NJY77"/>
      <c r="NJZ77"/>
      <c r="NKA77"/>
      <c r="NKB77"/>
      <c r="NKC77"/>
      <c r="NKD77"/>
      <c r="NKE77"/>
      <c r="NKF77"/>
      <c r="NKG77"/>
      <c r="NKH77"/>
      <c r="NKI77"/>
      <c r="NKJ77"/>
      <c r="NKK77"/>
      <c r="NKL77"/>
      <c r="NKM77"/>
      <c r="NKN77"/>
      <c r="NKO77"/>
      <c r="NKP77"/>
      <c r="NKQ77"/>
      <c r="NKR77"/>
      <c r="NKS77"/>
      <c r="NKT77"/>
      <c r="NKU77"/>
      <c r="NKV77"/>
      <c r="NKW77"/>
      <c r="NKX77"/>
      <c r="NKY77"/>
      <c r="NKZ77"/>
      <c r="NLA77"/>
      <c r="NLB77"/>
      <c r="NLC77"/>
      <c r="NLD77"/>
      <c r="NLE77"/>
      <c r="NLF77"/>
      <c r="NLG77"/>
      <c r="NLH77"/>
      <c r="NLI77"/>
      <c r="NLJ77"/>
      <c r="NLK77"/>
      <c r="NLL77"/>
      <c r="NLM77"/>
      <c r="NLN77"/>
      <c r="NLO77"/>
      <c r="NLP77"/>
      <c r="NLQ77"/>
      <c r="NLR77"/>
      <c r="NLS77"/>
      <c r="NLT77"/>
      <c r="NLU77"/>
      <c r="NLV77"/>
      <c r="NLW77"/>
      <c r="NLX77"/>
      <c r="NLY77"/>
      <c r="NLZ77"/>
      <c r="NMA77"/>
      <c r="NMB77"/>
      <c r="NMC77"/>
      <c r="NMD77"/>
      <c r="NME77"/>
      <c r="NMF77"/>
      <c r="NMG77"/>
      <c r="NMH77"/>
      <c r="NMI77"/>
      <c r="NMJ77"/>
      <c r="NMK77"/>
      <c r="NML77"/>
      <c r="NMM77"/>
      <c r="NMN77"/>
      <c r="NMO77"/>
      <c r="NMP77"/>
      <c r="NMQ77"/>
      <c r="NMR77"/>
      <c r="NMS77"/>
      <c r="NMT77"/>
      <c r="NMU77"/>
      <c r="NMV77"/>
      <c r="NMW77"/>
      <c r="NMX77"/>
      <c r="NMY77"/>
      <c r="NMZ77"/>
      <c r="NNA77"/>
      <c r="NNB77"/>
      <c r="NNC77"/>
      <c r="NND77"/>
      <c r="NNE77"/>
      <c r="NNF77"/>
      <c r="NNG77"/>
      <c r="NNH77"/>
      <c r="NNI77"/>
      <c r="NNJ77"/>
      <c r="NNK77"/>
      <c r="NNL77"/>
      <c r="NNM77"/>
      <c r="NNN77"/>
      <c r="NNO77"/>
      <c r="NNP77"/>
      <c r="NNQ77"/>
      <c r="NNR77"/>
      <c r="NNS77"/>
      <c r="NNT77"/>
      <c r="NNU77"/>
      <c r="NNV77"/>
      <c r="NNW77"/>
      <c r="NNX77"/>
      <c r="NNY77"/>
      <c r="NNZ77"/>
      <c r="NOA77"/>
      <c r="NOB77"/>
      <c r="NOC77"/>
      <c r="NOD77"/>
      <c r="NOE77"/>
      <c r="NOF77"/>
      <c r="NOG77"/>
      <c r="NOH77"/>
      <c r="NOI77"/>
      <c r="NOJ77"/>
      <c r="NOK77"/>
      <c r="NOL77"/>
      <c r="NOM77"/>
      <c r="NON77"/>
      <c r="NOO77"/>
      <c r="NOP77"/>
      <c r="NOQ77"/>
      <c r="NOR77"/>
      <c r="NOS77"/>
      <c r="NOT77"/>
      <c r="NOU77"/>
      <c r="NOV77"/>
      <c r="NOW77"/>
      <c r="NOX77"/>
      <c r="NOY77"/>
      <c r="NOZ77"/>
      <c r="NPA77"/>
      <c r="NPB77"/>
      <c r="NPC77"/>
      <c r="NPD77"/>
      <c r="NPE77"/>
      <c r="NPF77"/>
      <c r="NPG77"/>
      <c r="NPH77"/>
      <c r="NPI77"/>
      <c r="NPJ77"/>
      <c r="NPK77"/>
      <c r="NPL77"/>
      <c r="NPM77"/>
      <c r="NPN77"/>
      <c r="NPO77"/>
      <c r="NPP77"/>
      <c r="NPQ77"/>
      <c r="NPR77"/>
      <c r="NPS77"/>
      <c r="NPT77"/>
      <c r="NPU77"/>
      <c r="NPV77"/>
      <c r="NPW77"/>
      <c r="NPX77"/>
      <c r="NPY77"/>
      <c r="NPZ77"/>
      <c r="NQA77"/>
      <c r="NQB77"/>
      <c r="NQC77"/>
      <c r="NQD77"/>
      <c r="NQE77"/>
      <c r="NQF77"/>
      <c r="NQG77"/>
      <c r="NQH77"/>
      <c r="NQI77"/>
      <c r="NQJ77"/>
      <c r="NQK77"/>
      <c r="NQL77"/>
      <c r="NQM77"/>
      <c r="NQN77"/>
      <c r="NQO77"/>
      <c r="NQP77"/>
      <c r="NQQ77"/>
      <c r="NQR77"/>
      <c r="NQS77"/>
      <c r="NQT77"/>
      <c r="NQU77"/>
      <c r="NQV77"/>
      <c r="NQW77"/>
      <c r="NQX77"/>
      <c r="NQY77"/>
      <c r="NQZ77"/>
      <c r="NRA77"/>
      <c r="NRB77"/>
      <c r="NRC77"/>
      <c r="NRD77"/>
      <c r="NRE77"/>
      <c r="NRF77"/>
      <c r="NRG77"/>
      <c r="NRH77"/>
      <c r="NRI77"/>
      <c r="NRJ77"/>
      <c r="NRK77"/>
      <c r="NRL77"/>
      <c r="NRM77"/>
      <c r="NRN77"/>
      <c r="NRO77"/>
      <c r="NRP77"/>
      <c r="NRQ77"/>
      <c r="NRR77"/>
      <c r="NRS77"/>
      <c r="NRT77"/>
      <c r="NRU77"/>
      <c r="NRV77"/>
      <c r="NRW77"/>
      <c r="NRX77"/>
      <c r="NRY77"/>
      <c r="NRZ77"/>
      <c r="NSA77"/>
      <c r="NSB77"/>
      <c r="NSC77"/>
      <c r="NSD77"/>
      <c r="NSE77"/>
      <c r="NSF77"/>
      <c r="NSG77"/>
      <c r="NSH77"/>
      <c r="NSI77"/>
      <c r="NSJ77"/>
      <c r="NSK77"/>
      <c r="NSL77"/>
      <c r="NSM77"/>
      <c r="NSN77"/>
      <c r="NSO77"/>
      <c r="NSP77"/>
      <c r="NSQ77"/>
      <c r="NSR77"/>
      <c r="NSS77"/>
      <c r="NST77"/>
      <c r="NSU77"/>
      <c r="NSV77"/>
      <c r="NSW77"/>
      <c r="NSX77"/>
      <c r="NSY77"/>
      <c r="NSZ77"/>
      <c r="NTA77"/>
      <c r="NTB77"/>
      <c r="NTC77"/>
      <c r="NTD77"/>
      <c r="NTE77"/>
      <c r="NTF77"/>
      <c r="NTG77"/>
      <c r="NTH77"/>
      <c r="NTI77"/>
      <c r="NTJ77"/>
      <c r="NTK77"/>
      <c r="NTL77"/>
      <c r="NTM77"/>
      <c r="NTN77"/>
      <c r="NTO77"/>
      <c r="NTP77"/>
      <c r="NTQ77"/>
      <c r="NTR77"/>
      <c r="NTS77"/>
      <c r="NTT77"/>
      <c r="NTU77"/>
      <c r="NTV77"/>
      <c r="NTW77"/>
      <c r="NTX77"/>
      <c r="NTY77"/>
      <c r="NTZ77"/>
      <c r="NUA77"/>
      <c r="NUB77"/>
      <c r="NUC77"/>
      <c r="NUD77"/>
      <c r="NUE77"/>
      <c r="NUF77"/>
      <c r="NUG77"/>
      <c r="NUH77"/>
      <c r="NUI77"/>
      <c r="NUJ77"/>
      <c r="NUK77"/>
      <c r="NUL77"/>
      <c r="NUM77"/>
      <c r="NUN77"/>
      <c r="NUO77"/>
      <c r="NUP77"/>
      <c r="NUQ77"/>
      <c r="NUR77"/>
      <c r="NUS77"/>
      <c r="NUT77"/>
      <c r="NUU77"/>
      <c r="NUV77"/>
      <c r="NUW77"/>
      <c r="NUX77"/>
      <c r="NUY77"/>
      <c r="NUZ77"/>
      <c r="NVA77"/>
      <c r="NVB77"/>
      <c r="NVC77"/>
      <c r="NVD77"/>
      <c r="NVE77"/>
      <c r="NVF77"/>
      <c r="NVG77"/>
      <c r="NVH77"/>
      <c r="NVI77"/>
      <c r="NVJ77"/>
      <c r="NVK77"/>
      <c r="NVL77"/>
      <c r="NVM77"/>
      <c r="NVN77"/>
      <c r="NVO77"/>
      <c r="NVP77"/>
      <c r="NVQ77"/>
      <c r="NVR77"/>
      <c r="NVS77"/>
      <c r="NVT77"/>
      <c r="NVU77"/>
      <c r="NVV77"/>
      <c r="NVW77"/>
      <c r="NVX77"/>
      <c r="NVY77"/>
      <c r="NVZ77"/>
      <c r="NWA77"/>
      <c r="NWB77"/>
      <c r="NWC77"/>
      <c r="NWD77"/>
      <c r="NWE77"/>
      <c r="NWF77"/>
      <c r="NWG77"/>
      <c r="NWH77"/>
      <c r="NWI77"/>
      <c r="NWJ77"/>
      <c r="NWK77"/>
      <c r="NWL77"/>
      <c r="NWM77"/>
      <c r="NWN77"/>
      <c r="NWO77"/>
      <c r="NWP77"/>
      <c r="NWQ77"/>
      <c r="NWR77"/>
      <c r="NWS77"/>
      <c r="NWT77"/>
      <c r="NWU77"/>
      <c r="NWV77"/>
      <c r="NWW77"/>
      <c r="NWX77"/>
      <c r="NWY77"/>
      <c r="NWZ77"/>
      <c r="NXA77"/>
      <c r="NXB77"/>
      <c r="NXC77"/>
      <c r="NXD77"/>
      <c r="NXE77"/>
      <c r="NXF77"/>
      <c r="NXG77"/>
      <c r="NXH77"/>
      <c r="NXI77"/>
      <c r="NXJ77"/>
      <c r="NXK77"/>
      <c r="NXL77"/>
      <c r="NXM77"/>
      <c r="NXN77"/>
      <c r="NXO77"/>
      <c r="NXP77"/>
      <c r="NXQ77"/>
      <c r="NXR77"/>
      <c r="NXS77"/>
      <c r="NXT77"/>
      <c r="NXU77"/>
      <c r="NXV77"/>
      <c r="NXW77"/>
      <c r="NXX77"/>
      <c r="NXY77"/>
      <c r="NXZ77"/>
      <c r="NYA77"/>
      <c r="NYB77"/>
      <c r="NYC77"/>
      <c r="NYD77"/>
      <c r="NYE77"/>
      <c r="NYF77"/>
      <c r="NYG77"/>
      <c r="NYH77"/>
      <c r="NYI77"/>
      <c r="NYJ77"/>
      <c r="NYK77"/>
      <c r="NYL77"/>
      <c r="NYM77"/>
      <c r="NYN77"/>
      <c r="NYO77"/>
      <c r="NYP77"/>
      <c r="NYQ77"/>
      <c r="NYR77"/>
      <c r="NYS77"/>
      <c r="NYT77"/>
      <c r="NYU77"/>
      <c r="NYV77"/>
      <c r="NYW77"/>
      <c r="NYX77"/>
      <c r="NYY77"/>
      <c r="NYZ77"/>
      <c r="NZA77"/>
      <c r="NZB77"/>
      <c r="NZC77"/>
      <c r="NZD77"/>
      <c r="NZE77"/>
      <c r="NZF77"/>
      <c r="NZG77"/>
      <c r="NZH77"/>
      <c r="NZI77"/>
      <c r="NZJ77"/>
      <c r="NZK77"/>
      <c r="NZL77"/>
      <c r="NZM77"/>
      <c r="NZN77"/>
      <c r="NZO77"/>
      <c r="NZP77"/>
      <c r="NZQ77"/>
      <c r="NZR77"/>
      <c r="NZS77"/>
      <c r="NZT77"/>
      <c r="NZU77"/>
      <c r="NZV77"/>
      <c r="NZW77"/>
      <c r="NZX77"/>
      <c r="NZY77"/>
      <c r="NZZ77"/>
      <c r="OAA77"/>
      <c r="OAB77"/>
      <c r="OAC77"/>
      <c r="OAD77"/>
      <c r="OAE77"/>
      <c r="OAF77"/>
      <c r="OAG77"/>
      <c r="OAH77"/>
      <c r="OAI77"/>
      <c r="OAJ77"/>
      <c r="OAK77"/>
      <c r="OAL77"/>
      <c r="OAM77"/>
      <c r="OAN77"/>
      <c r="OAO77"/>
      <c r="OAP77"/>
      <c r="OAQ77"/>
      <c r="OAR77"/>
      <c r="OAS77"/>
      <c r="OAT77"/>
      <c r="OAU77"/>
      <c r="OAV77"/>
      <c r="OAW77"/>
      <c r="OAX77"/>
      <c r="OAY77"/>
      <c r="OAZ77"/>
      <c r="OBA77"/>
      <c r="OBB77"/>
      <c r="OBC77"/>
      <c r="OBD77"/>
      <c r="OBE77"/>
      <c r="OBF77"/>
      <c r="OBG77"/>
      <c r="OBH77"/>
      <c r="OBI77"/>
      <c r="OBJ77"/>
      <c r="OBK77"/>
      <c r="OBL77"/>
      <c r="OBM77"/>
      <c r="OBN77"/>
      <c r="OBO77"/>
      <c r="OBP77"/>
      <c r="OBQ77"/>
      <c r="OBR77"/>
      <c r="OBS77"/>
      <c r="OBT77"/>
      <c r="OBU77"/>
      <c r="OBV77"/>
      <c r="OBW77"/>
      <c r="OBX77"/>
      <c r="OBY77"/>
      <c r="OBZ77"/>
      <c r="OCA77"/>
      <c r="OCB77"/>
      <c r="OCC77"/>
      <c r="OCD77"/>
      <c r="OCE77"/>
      <c r="OCF77"/>
      <c r="OCG77"/>
      <c r="OCH77"/>
      <c r="OCI77"/>
      <c r="OCJ77"/>
      <c r="OCK77"/>
      <c r="OCL77"/>
      <c r="OCM77"/>
      <c r="OCN77"/>
      <c r="OCO77"/>
      <c r="OCP77"/>
      <c r="OCQ77"/>
      <c r="OCR77"/>
      <c r="OCS77"/>
      <c r="OCT77"/>
      <c r="OCU77"/>
      <c r="OCV77"/>
      <c r="OCW77"/>
      <c r="OCX77"/>
      <c r="OCY77"/>
      <c r="OCZ77"/>
      <c r="ODA77"/>
      <c r="ODB77"/>
      <c r="ODC77"/>
      <c r="ODD77"/>
      <c r="ODE77"/>
      <c r="ODF77"/>
      <c r="ODG77"/>
      <c r="ODH77"/>
      <c r="ODI77"/>
      <c r="ODJ77"/>
      <c r="ODK77"/>
      <c r="ODL77"/>
      <c r="ODM77"/>
      <c r="ODN77"/>
      <c r="ODO77"/>
      <c r="ODP77"/>
      <c r="ODQ77"/>
      <c r="ODR77"/>
      <c r="ODS77"/>
      <c r="ODT77"/>
      <c r="ODU77"/>
      <c r="ODV77"/>
      <c r="ODW77"/>
      <c r="ODX77"/>
      <c r="ODY77"/>
      <c r="ODZ77"/>
      <c r="OEA77"/>
      <c r="OEB77"/>
      <c r="OEC77"/>
      <c r="OED77"/>
      <c r="OEE77"/>
      <c r="OEF77"/>
      <c r="OEG77"/>
      <c r="OEH77"/>
      <c r="OEI77"/>
      <c r="OEJ77"/>
      <c r="OEK77"/>
      <c r="OEL77"/>
      <c r="OEM77"/>
      <c r="OEN77"/>
      <c r="OEO77"/>
      <c r="OEP77"/>
      <c r="OEQ77"/>
      <c r="OER77"/>
      <c r="OES77"/>
      <c r="OET77"/>
      <c r="OEU77"/>
      <c r="OEV77"/>
      <c r="OEW77"/>
      <c r="OEX77"/>
      <c r="OEY77"/>
      <c r="OEZ77"/>
      <c r="OFA77"/>
      <c r="OFB77"/>
      <c r="OFC77"/>
      <c r="OFD77"/>
      <c r="OFE77"/>
      <c r="OFF77"/>
      <c r="OFG77"/>
      <c r="OFH77"/>
      <c r="OFI77"/>
      <c r="OFJ77"/>
      <c r="OFK77"/>
      <c r="OFL77"/>
      <c r="OFM77"/>
      <c r="OFN77"/>
      <c r="OFO77"/>
      <c r="OFP77"/>
      <c r="OFQ77"/>
      <c r="OFR77"/>
      <c r="OFS77"/>
      <c r="OFT77"/>
      <c r="OFU77"/>
      <c r="OFV77"/>
      <c r="OFW77"/>
      <c r="OFX77"/>
      <c r="OFY77"/>
      <c r="OFZ77"/>
      <c r="OGA77"/>
      <c r="OGB77"/>
      <c r="OGC77"/>
      <c r="OGD77"/>
      <c r="OGE77"/>
      <c r="OGF77"/>
      <c r="OGG77"/>
      <c r="OGH77"/>
      <c r="OGI77"/>
      <c r="OGJ77"/>
      <c r="OGK77"/>
      <c r="OGL77"/>
      <c r="OGM77"/>
      <c r="OGN77"/>
      <c r="OGO77"/>
      <c r="OGP77"/>
      <c r="OGQ77"/>
      <c r="OGR77"/>
      <c r="OGS77"/>
      <c r="OGT77"/>
      <c r="OGU77"/>
      <c r="OGV77"/>
      <c r="OGW77"/>
      <c r="OGX77"/>
      <c r="OGY77"/>
      <c r="OGZ77"/>
      <c r="OHA77"/>
      <c r="OHB77"/>
      <c r="OHC77"/>
      <c r="OHD77"/>
      <c r="OHE77"/>
      <c r="OHF77"/>
      <c r="OHG77"/>
      <c r="OHH77"/>
      <c r="OHI77"/>
      <c r="OHJ77"/>
      <c r="OHK77"/>
      <c r="OHL77"/>
      <c r="OHM77"/>
      <c r="OHN77"/>
      <c r="OHO77"/>
      <c r="OHP77"/>
      <c r="OHQ77"/>
      <c r="OHR77"/>
      <c r="OHS77"/>
      <c r="OHT77"/>
      <c r="OHU77"/>
      <c r="OHV77"/>
      <c r="OHW77"/>
      <c r="OHX77"/>
      <c r="OHY77"/>
      <c r="OHZ77"/>
      <c r="OIA77"/>
      <c r="OIB77"/>
      <c r="OIC77"/>
      <c r="OID77"/>
      <c r="OIE77"/>
      <c r="OIF77"/>
      <c r="OIG77"/>
      <c r="OIH77"/>
      <c r="OII77"/>
      <c r="OIJ77"/>
      <c r="OIK77"/>
      <c r="OIL77"/>
      <c r="OIM77"/>
      <c r="OIN77"/>
      <c r="OIO77"/>
      <c r="OIP77"/>
      <c r="OIQ77"/>
      <c r="OIR77"/>
      <c r="OIS77"/>
      <c r="OIT77"/>
      <c r="OIU77"/>
      <c r="OIV77"/>
      <c r="OIW77"/>
      <c r="OIX77"/>
      <c r="OIY77"/>
      <c r="OIZ77"/>
      <c r="OJA77"/>
      <c r="OJB77"/>
      <c r="OJC77"/>
      <c r="OJD77"/>
      <c r="OJE77"/>
      <c r="OJF77"/>
      <c r="OJG77"/>
      <c r="OJH77"/>
      <c r="OJI77"/>
      <c r="OJJ77"/>
      <c r="OJK77"/>
      <c r="OJL77"/>
      <c r="OJM77"/>
      <c r="OJN77"/>
      <c r="OJO77"/>
      <c r="OJP77"/>
      <c r="OJQ77"/>
      <c r="OJR77"/>
      <c r="OJS77"/>
      <c r="OJT77"/>
      <c r="OJU77"/>
      <c r="OJV77"/>
      <c r="OJW77"/>
      <c r="OJX77"/>
      <c r="OJY77"/>
      <c r="OJZ77"/>
      <c r="OKA77"/>
      <c r="OKB77"/>
      <c r="OKC77"/>
      <c r="OKD77"/>
      <c r="OKE77"/>
      <c r="OKF77"/>
      <c r="OKG77"/>
      <c r="OKH77"/>
      <c r="OKI77"/>
      <c r="OKJ77"/>
      <c r="OKK77"/>
      <c r="OKL77"/>
      <c r="OKM77"/>
      <c r="OKN77"/>
      <c r="OKO77"/>
      <c r="OKP77"/>
      <c r="OKQ77"/>
      <c r="OKR77"/>
      <c r="OKS77"/>
      <c r="OKT77"/>
      <c r="OKU77"/>
      <c r="OKV77"/>
      <c r="OKW77"/>
      <c r="OKX77"/>
      <c r="OKY77"/>
      <c r="OKZ77"/>
      <c r="OLA77"/>
      <c r="OLB77"/>
      <c r="OLC77"/>
      <c r="OLD77"/>
      <c r="OLE77"/>
      <c r="OLF77"/>
      <c r="OLG77"/>
      <c r="OLH77"/>
      <c r="OLI77"/>
      <c r="OLJ77"/>
      <c r="OLK77"/>
      <c r="OLL77"/>
      <c r="OLM77"/>
      <c r="OLN77"/>
      <c r="OLO77"/>
      <c r="OLP77"/>
      <c r="OLQ77"/>
      <c r="OLR77"/>
      <c r="OLS77"/>
      <c r="OLT77"/>
      <c r="OLU77"/>
      <c r="OLV77"/>
      <c r="OLW77"/>
      <c r="OLX77"/>
      <c r="OLY77"/>
      <c r="OLZ77"/>
      <c r="OMA77"/>
      <c r="OMB77"/>
      <c r="OMC77"/>
      <c r="OMD77"/>
      <c r="OME77"/>
      <c r="OMF77"/>
      <c r="OMG77"/>
      <c r="OMH77"/>
      <c r="OMI77"/>
      <c r="OMJ77"/>
      <c r="OMK77"/>
      <c r="OML77"/>
      <c r="OMM77"/>
      <c r="OMN77"/>
      <c r="OMO77"/>
      <c r="OMP77"/>
      <c r="OMQ77"/>
      <c r="OMR77"/>
      <c r="OMS77"/>
      <c r="OMT77"/>
      <c r="OMU77"/>
      <c r="OMV77"/>
      <c r="OMW77"/>
      <c r="OMX77"/>
      <c r="OMY77"/>
      <c r="OMZ77"/>
      <c r="ONA77"/>
      <c r="ONB77"/>
      <c r="ONC77"/>
      <c r="OND77"/>
      <c r="ONE77"/>
      <c r="ONF77"/>
      <c r="ONG77"/>
      <c r="ONH77"/>
      <c r="ONI77"/>
      <c r="ONJ77"/>
      <c r="ONK77"/>
      <c r="ONL77"/>
      <c r="ONM77"/>
      <c r="ONN77"/>
      <c r="ONO77"/>
      <c r="ONP77"/>
      <c r="ONQ77"/>
      <c r="ONR77"/>
      <c r="ONS77"/>
      <c r="ONT77"/>
      <c r="ONU77"/>
      <c r="ONV77"/>
      <c r="ONW77"/>
      <c r="ONX77"/>
      <c r="ONY77"/>
      <c r="ONZ77"/>
      <c r="OOA77"/>
      <c r="OOB77"/>
      <c r="OOC77"/>
      <c r="OOD77"/>
      <c r="OOE77"/>
      <c r="OOF77"/>
      <c r="OOG77"/>
      <c r="OOH77"/>
      <c r="OOI77"/>
      <c r="OOJ77"/>
      <c r="OOK77"/>
      <c r="OOL77"/>
      <c r="OOM77"/>
      <c r="OON77"/>
      <c r="OOO77"/>
      <c r="OOP77"/>
      <c r="OOQ77"/>
      <c r="OOR77"/>
      <c r="OOS77"/>
      <c r="OOT77"/>
      <c r="OOU77"/>
      <c r="OOV77"/>
      <c r="OOW77"/>
      <c r="OOX77"/>
      <c r="OOY77"/>
      <c r="OOZ77"/>
      <c r="OPA77"/>
      <c r="OPB77"/>
      <c r="OPC77"/>
      <c r="OPD77"/>
      <c r="OPE77"/>
      <c r="OPF77"/>
      <c r="OPG77"/>
      <c r="OPH77"/>
      <c r="OPI77"/>
      <c r="OPJ77"/>
      <c r="OPK77"/>
      <c r="OPL77"/>
      <c r="OPM77"/>
      <c r="OPN77"/>
      <c r="OPO77"/>
      <c r="OPP77"/>
      <c r="OPQ77"/>
      <c r="OPR77"/>
      <c r="OPS77"/>
      <c r="OPT77"/>
      <c r="OPU77"/>
      <c r="OPV77"/>
      <c r="OPW77"/>
      <c r="OPX77"/>
      <c r="OPY77"/>
      <c r="OPZ77"/>
      <c r="OQA77"/>
      <c r="OQB77"/>
      <c r="OQC77"/>
      <c r="OQD77"/>
      <c r="OQE77"/>
      <c r="OQF77"/>
      <c r="OQG77"/>
      <c r="OQH77"/>
      <c r="OQI77"/>
      <c r="OQJ77"/>
      <c r="OQK77"/>
      <c r="OQL77"/>
      <c r="OQM77"/>
      <c r="OQN77"/>
      <c r="OQO77"/>
      <c r="OQP77"/>
      <c r="OQQ77"/>
      <c r="OQR77"/>
      <c r="OQS77"/>
      <c r="OQT77"/>
      <c r="OQU77"/>
      <c r="OQV77"/>
      <c r="OQW77"/>
      <c r="OQX77"/>
      <c r="OQY77"/>
      <c r="OQZ77"/>
      <c r="ORA77"/>
      <c r="ORB77"/>
      <c r="ORC77"/>
      <c r="ORD77"/>
      <c r="ORE77"/>
      <c r="ORF77"/>
      <c r="ORG77"/>
      <c r="ORH77"/>
      <c r="ORI77"/>
      <c r="ORJ77"/>
      <c r="ORK77"/>
      <c r="ORL77"/>
      <c r="ORM77"/>
      <c r="ORN77"/>
      <c r="ORO77"/>
      <c r="ORP77"/>
      <c r="ORQ77"/>
      <c r="ORR77"/>
      <c r="ORS77"/>
      <c r="ORT77"/>
      <c r="ORU77"/>
      <c r="ORV77"/>
      <c r="ORW77"/>
      <c r="ORX77"/>
      <c r="ORY77"/>
      <c r="ORZ77"/>
      <c r="OSA77"/>
      <c r="OSB77"/>
      <c r="OSC77"/>
      <c r="OSD77"/>
      <c r="OSE77"/>
      <c r="OSF77"/>
      <c r="OSG77"/>
      <c r="OSH77"/>
      <c r="OSI77"/>
      <c r="OSJ77"/>
      <c r="OSK77"/>
      <c r="OSL77"/>
      <c r="OSM77"/>
      <c r="OSN77"/>
      <c r="OSO77"/>
      <c r="OSP77"/>
      <c r="OSQ77"/>
      <c r="OSR77"/>
      <c r="OSS77"/>
      <c r="OST77"/>
      <c r="OSU77"/>
      <c r="OSV77"/>
      <c r="OSW77"/>
      <c r="OSX77"/>
      <c r="OSY77"/>
      <c r="OSZ77"/>
      <c r="OTA77"/>
      <c r="OTB77"/>
      <c r="OTC77"/>
      <c r="OTD77"/>
      <c r="OTE77"/>
      <c r="OTF77"/>
      <c r="OTG77"/>
      <c r="OTH77"/>
      <c r="OTI77"/>
      <c r="OTJ77"/>
      <c r="OTK77"/>
      <c r="OTL77"/>
      <c r="OTM77"/>
      <c r="OTN77"/>
      <c r="OTO77"/>
      <c r="OTP77"/>
      <c r="OTQ77"/>
      <c r="OTR77"/>
      <c r="OTS77"/>
      <c r="OTT77"/>
      <c r="OTU77"/>
      <c r="OTV77"/>
      <c r="OTW77"/>
      <c r="OTX77"/>
      <c r="OTY77"/>
      <c r="OTZ77"/>
      <c r="OUA77"/>
      <c r="OUB77"/>
      <c r="OUC77"/>
      <c r="OUD77"/>
      <c r="OUE77"/>
      <c r="OUF77"/>
      <c r="OUG77"/>
      <c r="OUH77"/>
      <c r="OUI77"/>
      <c r="OUJ77"/>
      <c r="OUK77"/>
      <c r="OUL77"/>
      <c r="OUM77"/>
      <c r="OUN77"/>
      <c r="OUO77"/>
      <c r="OUP77"/>
      <c r="OUQ77"/>
      <c r="OUR77"/>
      <c r="OUS77"/>
      <c r="OUT77"/>
      <c r="OUU77"/>
      <c r="OUV77"/>
      <c r="OUW77"/>
      <c r="OUX77"/>
      <c r="OUY77"/>
      <c r="OUZ77"/>
      <c r="OVA77"/>
      <c r="OVB77"/>
      <c r="OVC77"/>
      <c r="OVD77"/>
      <c r="OVE77"/>
      <c r="OVF77"/>
      <c r="OVG77"/>
      <c r="OVH77"/>
      <c r="OVI77"/>
      <c r="OVJ77"/>
      <c r="OVK77"/>
      <c r="OVL77"/>
      <c r="OVM77"/>
      <c r="OVN77"/>
      <c r="OVO77"/>
      <c r="OVP77"/>
      <c r="OVQ77"/>
      <c r="OVR77"/>
      <c r="OVS77"/>
      <c r="OVT77"/>
      <c r="OVU77"/>
      <c r="OVV77"/>
      <c r="OVW77"/>
      <c r="OVX77"/>
      <c r="OVY77"/>
      <c r="OVZ77"/>
      <c r="OWA77"/>
      <c r="OWB77"/>
      <c r="OWC77"/>
      <c r="OWD77"/>
      <c r="OWE77"/>
      <c r="OWF77"/>
      <c r="OWG77"/>
      <c r="OWH77"/>
      <c r="OWI77"/>
      <c r="OWJ77"/>
      <c r="OWK77"/>
      <c r="OWL77"/>
      <c r="OWM77"/>
      <c r="OWN77"/>
      <c r="OWO77"/>
      <c r="OWP77"/>
      <c r="OWQ77"/>
      <c r="OWR77"/>
      <c r="OWS77"/>
      <c r="OWT77"/>
      <c r="OWU77"/>
      <c r="OWV77"/>
      <c r="OWW77"/>
      <c r="OWX77"/>
      <c r="OWY77"/>
      <c r="OWZ77"/>
      <c r="OXA77"/>
      <c r="OXB77"/>
      <c r="OXC77"/>
      <c r="OXD77"/>
      <c r="OXE77"/>
      <c r="OXF77"/>
      <c r="OXG77"/>
      <c r="OXH77"/>
      <c r="OXI77"/>
      <c r="OXJ77"/>
      <c r="OXK77"/>
      <c r="OXL77"/>
      <c r="OXM77"/>
      <c r="OXN77"/>
      <c r="OXO77"/>
      <c r="OXP77"/>
      <c r="OXQ77"/>
      <c r="OXR77"/>
      <c r="OXS77"/>
      <c r="OXT77"/>
      <c r="OXU77"/>
      <c r="OXV77"/>
      <c r="OXW77"/>
      <c r="OXX77"/>
      <c r="OXY77"/>
      <c r="OXZ77"/>
      <c r="OYA77"/>
      <c r="OYB77"/>
      <c r="OYC77"/>
      <c r="OYD77"/>
      <c r="OYE77"/>
      <c r="OYF77"/>
      <c r="OYG77"/>
      <c r="OYH77"/>
      <c r="OYI77"/>
      <c r="OYJ77"/>
      <c r="OYK77"/>
      <c r="OYL77"/>
      <c r="OYM77"/>
      <c r="OYN77"/>
      <c r="OYO77"/>
      <c r="OYP77"/>
      <c r="OYQ77"/>
      <c r="OYR77"/>
      <c r="OYS77"/>
      <c r="OYT77"/>
      <c r="OYU77"/>
      <c r="OYV77"/>
      <c r="OYW77"/>
      <c r="OYX77"/>
      <c r="OYY77"/>
      <c r="OYZ77"/>
      <c r="OZA77"/>
      <c r="OZB77"/>
      <c r="OZC77"/>
      <c r="OZD77"/>
      <c r="OZE77"/>
      <c r="OZF77"/>
      <c r="OZG77"/>
      <c r="OZH77"/>
      <c r="OZI77"/>
      <c r="OZJ77"/>
      <c r="OZK77"/>
      <c r="OZL77"/>
      <c r="OZM77"/>
      <c r="OZN77"/>
      <c r="OZO77"/>
      <c r="OZP77"/>
      <c r="OZQ77"/>
      <c r="OZR77"/>
      <c r="OZS77"/>
      <c r="OZT77"/>
      <c r="OZU77"/>
      <c r="OZV77"/>
      <c r="OZW77"/>
      <c r="OZX77"/>
      <c r="OZY77"/>
      <c r="OZZ77"/>
      <c r="PAA77"/>
      <c r="PAB77"/>
      <c r="PAC77"/>
      <c r="PAD77"/>
      <c r="PAE77"/>
      <c r="PAF77"/>
      <c r="PAG77"/>
      <c r="PAH77"/>
      <c r="PAI77"/>
      <c r="PAJ77"/>
      <c r="PAK77"/>
      <c r="PAL77"/>
      <c r="PAM77"/>
      <c r="PAN77"/>
      <c r="PAO77"/>
      <c r="PAP77"/>
      <c r="PAQ77"/>
      <c r="PAR77"/>
      <c r="PAS77"/>
      <c r="PAT77"/>
      <c r="PAU77"/>
      <c r="PAV77"/>
      <c r="PAW77"/>
      <c r="PAX77"/>
      <c r="PAY77"/>
      <c r="PAZ77"/>
      <c r="PBA77"/>
      <c r="PBB77"/>
      <c r="PBC77"/>
      <c r="PBD77"/>
      <c r="PBE77"/>
      <c r="PBF77"/>
      <c r="PBG77"/>
      <c r="PBH77"/>
      <c r="PBI77"/>
      <c r="PBJ77"/>
      <c r="PBK77"/>
      <c r="PBL77"/>
      <c r="PBM77"/>
      <c r="PBN77"/>
      <c r="PBO77"/>
      <c r="PBP77"/>
      <c r="PBQ77"/>
      <c r="PBR77"/>
      <c r="PBS77"/>
      <c r="PBT77"/>
      <c r="PBU77"/>
      <c r="PBV77"/>
      <c r="PBW77"/>
      <c r="PBX77"/>
      <c r="PBY77"/>
      <c r="PBZ77"/>
      <c r="PCA77"/>
      <c r="PCB77"/>
      <c r="PCC77"/>
      <c r="PCD77"/>
      <c r="PCE77"/>
      <c r="PCF77"/>
      <c r="PCG77"/>
      <c r="PCH77"/>
      <c r="PCI77"/>
      <c r="PCJ77"/>
      <c r="PCK77"/>
      <c r="PCL77"/>
      <c r="PCM77"/>
      <c r="PCN77"/>
      <c r="PCO77"/>
      <c r="PCP77"/>
      <c r="PCQ77"/>
      <c r="PCR77"/>
      <c r="PCS77"/>
      <c r="PCT77"/>
      <c r="PCU77"/>
      <c r="PCV77"/>
      <c r="PCW77"/>
      <c r="PCX77"/>
      <c r="PCY77"/>
      <c r="PCZ77"/>
      <c r="PDA77"/>
      <c r="PDB77"/>
      <c r="PDC77"/>
      <c r="PDD77"/>
      <c r="PDE77"/>
      <c r="PDF77"/>
      <c r="PDG77"/>
      <c r="PDH77"/>
      <c r="PDI77"/>
      <c r="PDJ77"/>
      <c r="PDK77"/>
      <c r="PDL77"/>
      <c r="PDM77"/>
      <c r="PDN77"/>
      <c r="PDO77"/>
      <c r="PDP77"/>
      <c r="PDQ77"/>
      <c r="PDR77"/>
      <c r="PDS77"/>
      <c r="PDT77"/>
      <c r="PDU77"/>
      <c r="PDV77"/>
      <c r="PDW77"/>
      <c r="PDX77"/>
      <c r="PDY77"/>
      <c r="PDZ77"/>
      <c r="PEA77"/>
      <c r="PEB77"/>
      <c r="PEC77"/>
      <c r="PED77"/>
      <c r="PEE77"/>
      <c r="PEF77"/>
      <c r="PEG77"/>
      <c r="PEH77"/>
      <c r="PEI77"/>
      <c r="PEJ77"/>
      <c r="PEK77"/>
      <c r="PEL77"/>
      <c r="PEM77"/>
      <c r="PEN77"/>
      <c r="PEO77"/>
      <c r="PEP77"/>
      <c r="PEQ77"/>
      <c r="PER77"/>
      <c r="PES77"/>
      <c r="PET77"/>
      <c r="PEU77"/>
      <c r="PEV77"/>
      <c r="PEW77"/>
      <c r="PEX77"/>
      <c r="PEY77"/>
      <c r="PEZ77"/>
      <c r="PFA77"/>
      <c r="PFB77"/>
      <c r="PFC77"/>
      <c r="PFD77"/>
      <c r="PFE77"/>
      <c r="PFF77"/>
      <c r="PFG77"/>
      <c r="PFH77"/>
      <c r="PFI77"/>
      <c r="PFJ77"/>
      <c r="PFK77"/>
      <c r="PFL77"/>
      <c r="PFM77"/>
      <c r="PFN77"/>
      <c r="PFO77"/>
      <c r="PFP77"/>
      <c r="PFQ77"/>
      <c r="PFR77"/>
      <c r="PFS77"/>
      <c r="PFT77"/>
      <c r="PFU77"/>
      <c r="PFV77"/>
      <c r="PFW77"/>
      <c r="PFX77"/>
      <c r="PFY77"/>
      <c r="PFZ77"/>
      <c r="PGA77"/>
      <c r="PGB77"/>
      <c r="PGC77"/>
      <c r="PGD77"/>
      <c r="PGE77"/>
      <c r="PGF77"/>
      <c r="PGG77"/>
      <c r="PGH77"/>
      <c r="PGI77"/>
      <c r="PGJ77"/>
      <c r="PGK77"/>
      <c r="PGL77"/>
      <c r="PGM77"/>
      <c r="PGN77"/>
      <c r="PGO77"/>
      <c r="PGP77"/>
      <c r="PGQ77"/>
      <c r="PGR77"/>
      <c r="PGS77"/>
      <c r="PGT77"/>
      <c r="PGU77"/>
      <c r="PGV77"/>
      <c r="PGW77"/>
      <c r="PGX77"/>
      <c r="PGY77"/>
      <c r="PGZ77"/>
      <c r="PHA77"/>
      <c r="PHB77"/>
      <c r="PHC77"/>
      <c r="PHD77"/>
      <c r="PHE77"/>
      <c r="PHF77"/>
      <c r="PHG77"/>
      <c r="PHH77"/>
      <c r="PHI77"/>
      <c r="PHJ77"/>
      <c r="PHK77"/>
      <c r="PHL77"/>
      <c r="PHM77"/>
      <c r="PHN77"/>
      <c r="PHO77"/>
      <c r="PHP77"/>
      <c r="PHQ77"/>
      <c r="PHR77"/>
      <c r="PHS77"/>
      <c r="PHT77"/>
      <c r="PHU77"/>
      <c r="PHV77"/>
      <c r="PHW77"/>
      <c r="PHX77"/>
      <c r="PHY77"/>
      <c r="PHZ77"/>
      <c r="PIA77"/>
      <c r="PIB77"/>
      <c r="PIC77"/>
      <c r="PID77"/>
      <c r="PIE77"/>
      <c r="PIF77"/>
      <c r="PIG77"/>
      <c r="PIH77"/>
      <c r="PII77"/>
      <c r="PIJ77"/>
      <c r="PIK77"/>
      <c r="PIL77"/>
      <c r="PIM77"/>
      <c r="PIN77"/>
      <c r="PIO77"/>
      <c r="PIP77"/>
      <c r="PIQ77"/>
      <c r="PIR77"/>
      <c r="PIS77"/>
      <c r="PIT77"/>
      <c r="PIU77"/>
      <c r="PIV77"/>
      <c r="PIW77"/>
      <c r="PIX77"/>
      <c r="PIY77"/>
      <c r="PIZ77"/>
      <c r="PJA77"/>
      <c r="PJB77"/>
      <c r="PJC77"/>
      <c r="PJD77"/>
      <c r="PJE77"/>
      <c r="PJF77"/>
      <c r="PJG77"/>
      <c r="PJH77"/>
      <c r="PJI77"/>
      <c r="PJJ77"/>
      <c r="PJK77"/>
      <c r="PJL77"/>
      <c r="PJM77"/>
      <c r="PJN77"/>
      <c r="PJO77"/>
      <c r="PJP77"/>
      <c r="PJQ77"/>
      <c r="PJR77"/>
      <c r="PJS77"/>
      <c r="PJT77"/>
      <c r="PJU77"/>
      <c r="PJV77"/>
      <c r="PJW77"/>
      <c r="PJX77"/>
      <c r="PJY77"/>
      <c r="PJZ77"/>
      <c r="PKA77"/>
      <c r="PKB77"/>
      <c r="PKC77"/>
      <c r="PKD77"/>
      <c r="PKE77"/>
      <c r="PKF77"/>
      <c r="PKG77"/>
      <c r="PKH77"/>
      <c r="PKI77"/>
      <c r="PKJ77"/>
      <c r="PKK77"/>
      <c r="PKL77"/>
      <c r="PKM77"/>
      <c r="PKN77"/>
      <c r="PKO77"/>
      <c r="PKP77"/>
      <c r="PKQ77"/>
      <c r="PKR77"/>
      <c r="PKS77"/>
      <c r="PKT77"/>
      <c r="PKU77"/>
      <c r="PKV77"/>
      <c r="PKW77"/>
      <c r="PKX77"/>
      <c r="PKY77"/>
      <c r="PKZ77"/>
      <c r="PLA77"/>
      <c r="PLB77"/>
      <c r="PLC77"/>
      <c r="PLD77"/>
      <c r="PLE77"/>
      <c r="PLF77"/>
      <c r="PLG77"/>
      <c r="PLH77"/>
      <c r="PLI77"/>
      <c r="PLJ77"/>
      <c r="PLK77"/>
      <c r="PLL77"/>
      <c r="PLM77"/>
      <c r="PLN77"/>
      <c r="PLO77"/>
      <c r="PLP77"/>
      <c r="PLQ77"/>
      <c r="PLR77"/>
      <c r="PLS77"/>
      <c r="PLT77"/>
      <c r="PLU77"/>
      <c r="PLV77"/>
      <c r="PLW77"/>
      <c r="PLX77"/>
      <c r="PLY77"/>
      <c r="PLZ77"/>
      <c r="PMA77"/>
      <c r="PMB77"/>
      <c r="PMC77"/>
      <c r="PMD77"/>
      <c r="PME77"/>
      <c r="PMF77"/>
      <c r="PMG77"/>
      <c r="PMH77"/>
      <c r="PMI77"/>
      <c r="PMJ77"/>
      <c r="PMK77"/>
      <c r="PML77"/>
      <c r="PMM77"/>
      <c r="PMN77"/>
      <c r="PMO77"/>
      <c r="PMP77"/>
      <c r="PMQ77"/>
      <c r="PMR77"/>
      <c r="PMS77"/>
      <c r="PMT77"/>
      <c r="PMU77"/>
      <c r="PMV77"/>
      <c r="PMW77"/>
      <c r="PMX77"/>
      <c r="PMY77"/>
      <c r="PMZ77"/>
      <c r="PNA77"/>
      <c r="PNB77"/>
      <c r="PNC77"/>
      <c r="PND77"/>
      <c r="PNE77"/>
      <c r="PNF77"/>
      <c r="PNG77"/>
      <c r="PNH77"/>
      <c r="PNI77"/>
      <c r="PNJ77"/>
      <c r="PNK77"/>
      <c r="PNL77"/>
      <c r="PNM77"/>
      <c r="PNN77"/>
      <c r="PNO77"/>
      <c r="PNP77"/>
      <c r="PNQ77"/>
      <c r="PNR77"/>
      <c r="PNS77"/>
      <c r="PNT77"/>
      <c r="PNU77"/>
      <c r="PNV77"/>
      <c r="PNW77"/>
      <c r="PNX77"/>
      <c r="PNY77"/>
      <c r="PNZ77"/>
      <c r="POA77"/>
      <c r="POB77"/>
      <c r="POC77"/>
      <c r="POD77"/>
      <c r="POE77"/>
      <c r="POF77"/>
      <c r="POG77"/>
      <c r="POH77"/>
      <c r="POI77"/>
      <c r="POJ77"/>
      <c r="POK77"/>
      <c r="POL77"/>
      <c r="POM77"/>
      <c r="PON77"/>
      <c r="POO77"/>
      <c r="POP77"/>
      <c r="POQ77"/>
      <c r="POR77"/>
      <c r="POS77"/>
      <c r="POT77"/>
      <c r="POU77"/>
      <c r="POV77"/>
      <c r="POW77"/>
      <c r="POX77"/>
      <c r="POY77"/>
      <c r="POZ77"/>
      <c r="PPA77"/>
      <c r="PPB77"/>
      <c r="PPC77"/>
      <c r="PPD77"/>
      <c r="PPE77"/>
      <c r="PPF77"/>
      <c r="PPG77"/>
      <c r="PPH77"/>
      <c r="PPI77"/>
      <c r="PPJ77"/>
      <c r="PPK77"/>
      <c r="PPL77"/>
      <c r="PPM77"/>
      <c r="PPN77"/>
      <c r="PPO77"/>
      <c r="PPP77"/>
      <c r="PPQ77"/>
      <c r="PPR77"/>
      <c r="PPS77"/>
      <c r="PPT77"/>
      <c r="PPU77"/>
      <c r="PPV77"/>
      <c r="PPW77"/>
      <c r="PPX77"/>
      <c r="PPY77"/>
      <c r="PPZ77"/>
      <c r="PQA77"/>
      <c r="PQB77"/>
      <c r="PQC77"/>
      <c r="PQD77"/>
      <c r="PQE77"/>
      <c r="PQF77"/>
      <c r="PQG77"/>
      <c r="PQH77"/>
      <c r="PQI77"/>
      <c r="PQJ77"/>
      <c r="PQK77"/>
      <c r="PQL77"/>
      <c r="PQM77"/>
      <c r="PQN77"/>
      <c r="PQO77"/>
      <c r="PQP77"/>
      <c r="PQQ77"/>
      <c r="PQR77"/>
      <c r="PQS77"/>
      <c r="PQT77"/>
      <c r="PQU77"/>
      <c r="PQV77"/>
      <c r="PQW77"/>
      <c r="PQX77"/>
      <c r="PQY77"/>
      <c r="PQZ77"/>
      <c r="PRA77"/>
      <c r="PRB77"/>
      <c r="PRC77"/>
      <c r="PRD77"/>
      <c r="PRE77"/>
      <c r="PRF77"/>
      <c r="PRG77"/>
      <c r="PRH77"/>
      <c r="PRI77"/>
      <c r="PRJ77"/>
      <c r="PRK77"/>
      <c r="PRL77"/>
      <c r="PRM77"/>
      <c r="PRN77"/>
      <c r="PRO77"/>
      <c r="PRP77"/>
      <c r="PRQ77"/>
      <c r="PRR77"/>
      <c r="PRS77"/>
      <c r="PRT77"/>
      <c r="PRU77"/>
      <c r="PRV77"/>
      <c r="PRW77"/>
      <c r="PRX77"/>
      <c r="PRY77"/>
      <c r="PRZ77"/>
      <c r="PSA77"/>
      <c r="PSB77"/>
      <c r="PSC77"/>
      <c r="PSD77"/>
      <c r="PSE77"/>
      <c r="PSF77"/>
      <c r="PSG77"/>
      <c r="PSH77"/>
      <c r="PSI77"/>
      <c r="PSJ77"/>
      <c r="PSK77"/>
      <c r="PSL77"/>
      <c r="PSM77"/>
      <c r="PSN77"/>
      <c r="PSO77"/>
      <c r="PSP77"/>
      <c r="PSQ77"/>
      <c r="PSR77"/>
      <c r="PSS77"/>
      <c r="PST77"/>
      <c r="PSU77"/>
      <c r="PSV77"/>
      <c r="PSW77"/>
      <c r="PSX77"/>
      <c r="PSY77"/>
      <c r="PSZ77"/>
      <c r="PTA77"/>
      <c r="PTB77"/>
      <c r="PTC77"/>
      <c r="PTD77"/>
      <c r="PTE77"/>
      <c r="PTF77"/>
      <c r="PTG77"/>
      <c r="PTH77"/>
      <c r="PTI77"/>
      <c r="PTJ77"/>
      <c r="PTK77"/>
      <c r="PTL77"/>
      <c r="PTM77"/>
      <c r="PTN77"/>
      <c r="PTO77"/>
      <c r="PTP77"/>
      <c r="PTQ77"/>
      <c r="PTR77"/>
      <c r="PTS77"/>
      <c r="PTT77"/>
      <c r="PTU77"/>
      <c r="PTV77"/>
      <c r="PTW77"/>
      <c r="PTX77"/>
      <c r="PTY77"/>
      <c r="PTZ77"/>
      <c r="PUA77"/>
      <c r="PUB77"/>
      <c r="PUC77"/>
      <c r="PUD77"/>
      <c r="PUE77"/>
      <c r="PUF77"/>
      <c r="PUG77"/>
      <c r="PUH77"/>
      <c r="PUI77"/>
      <c r="PUJ77"/>
      <c r="PUK77"/>
      <c r="PUL77"/>
      <c r="PUM77"/>
      <c r="PUN77"/>
      <c r="PUO77"/>
      <c r="PUP77"/>
      <c r="PUQ77"/>
      <c r="PUR77"/>
      <c r="PUS77"/>
      <c r="PUT77"/>
      <c r="PUU77"/>
      <c r="PUV77"/>
      <c r="PUW77"/>
      <c r="PUX77"/>
      <c r="PUY77"/>
      <c r="PUZ77"/>
      <c r="PVA77"/>
      <c r="PVB77"/>
      <c r="PVC77"/>
      <c r="PVD77"/>
      <c r="PVE77"/>
      <c r="PVF77"/>
      <c r="PVG77"/>
      <c r="PVH77"/>
      <c r="PVI77"/>
      <c r="PVJ77"/>
      <c r="PVK77"/>
      <c r="PVL77"/>
      <c r="PVM77"/>
      <c r="PVN77"/>
      <c r="PVO77"/>
      <c r="PVP77"/>
      <c r="PVQ77"/>
      <c r="PVR77"/>
      <c r="PVS77"/>
      <c r="PVT77"/>
      <c r="PVU77"/>
      <c r="PVV77"/>
      <c r="PVW77"/>
      <c r="PVX77"/>
      <c r="PVY77"/>
      <c r="PVZ77"/>
      <c r="PWA77"/>
      <c r="PWB77"/>
      <c r="PWC77"/>
      <c r="PWD77"/>
      <c r="PWE77"/>
      <c r="PWF77"/>
      <c r="PWG77"/>
      <c r="PWH77"/>
      <c r="PWI77"/>
      <c r="PWJ77"/>
      <c r="PWK77"/>
      <c r="PWL77"/>
      <c r="PWM77"/>
      <c r="PWN77"/>
      <c r="PWO77"/>
      <c r="PWP77"/>
      <c r="PWQ77"/>
      <c r="PWR77"/>
      <c r="PWS77"/>
      <c r="PWT77"/>
      <c r="PWU77"/>
      <c r="PWV77"/>
      <c r="PWW77"/>
      <c r="PWX77"/>
      <c r="PWY77"/>
      <c r="PWZ77"/>
      <c r="PXA77"/>
      <c r="PXB77"/>
      <c r="PXC77"/>
      <c r="PXD77"/>
      <c r="PXE77"/>
      <c r="PXF77"/>
      <c r="PXG77"/>
      <c r="PXH77"/>
      <c r="PXI77"/>
      <c r="PXJ77"/>
      <c r="PXK77"/>
      <c r="PXL77"/>
      <c r="PXM77"/>
      <c r="PXN77"/>
      <c r="PXO77"/>
      <c r="PXP77"/>
      <c r="PXQ77"/>
      <c r="PXR77"/>
      <c r="PXS77"/>
      <c r="PXT77"/>
      <c r="PXU77"/>
      <c r="PXV77"/>
      <c r="PXW77"/>
      <c r="PXX77"/>
      <c r="PXY77"/>
      <c r="PXZ77"/>
      <c r="PYA77"/>
      <c r="PYB77"/>
      <c r="PYC77"/>
      <c r="PYD77"/>
      <c r="PYE77"/>
      <c r="PYF77"/>
      <c r="PYG77"/>
      <c r="PYH77"/>
      <c r="PYI77"/>
      <c r="PYJ77"/>
      <c r="PYK77"/>
      <c r="PYL77"/>
      <c r="PYM77"/>
      <c r="PYN77"/>
      <c r="PYO77"/>
      <c r="PYP77"/>
      <c r="PYQ77"/>
      <c r="PYR77"/>
      <c r="PYS77"/>
      <c r="PYT77"/>
      <c r="PYU77"/>
      <c r="PYV77"/>
      <c r="PYW77"/>
      <c r="PYX77"/>
      <c r="PYY77"/>
      <c r="PYZ77"/>
      <c r="PZA77"/>
      <c r="PZB77"/>
      <c r="PZC77"/>
      <c r="PZD77"/>
      <c r="PZE77"/>
      <c r="PZF77"/>
      <c r="PZG77"/>
      <c r="PZH77"/>
      <c r="PZI77"/>
      <c r="PZJ77"/>
      <c r="PZK77"/>
      <c r="PZL77"/>
      <c r="PZM77"/>
      <c r="PZN77"/>
      <c r="PZO77"/>
      <c r="PZP77"/>
      <c r="PZQ77"/>
      <c r="PZR77"/>
      <c r="PZS77"/>
      <c r="PZT77"/>
      <c r="PZU77"/>
      <c r="PZV77"/>
      <c r="PZW77"/>
      <c r="PZX77"/>
      <c r="PZY77"/>
      <c r="PZZ77"/>
      <c r="QAA77"/>
      <c r="QAB77"/>
      <c r="QAC77"/>
      <c r="QAD77"/>
      <c r="QAE77"/>
      <c r="QAF77"/>
      <c r="QAG77"/>
      <c r="QAH77"/>
      <c r="QAI77"/>
      <c r="QAJ77"/>
      <c r="QAK77"/>
      <c r="QAL77"/>
      <c r="QAM77"/>
      <c r="QAN77"/>
      <c r="QAO77"/>
      <c r="QAP77"/>
      <c r="QAQ77"/>
      <c r="QAR77"/>
      <c r="QAS77"/>
      <c r="QAT77"/>
      <c r="QAU77"/>
      <c r="QAV77"/>
      <c r="QAW77"/>
      <c r="QAX77"/>
      <c r="QAY77"/>
      <c r="QAZ77"/>
      <c r="QBA77"/>
      <c r="QBB77"/>
      <c r="QBC77"/>
      <c r="QBD77"/>
      <c r="QBE77"/>
      <c r="QBF77"/>
      <c r="QBG77"/>
      <c r="QBH77"/>
      <c r="QBI77"/>
      <c r="QBJ77"/>
      <c r="QBK77"/>
      <c r="QBL77"/>
      <c r="QBM77"/>
      <c r="QBN77"/>
      <c r="QBO77"/>
      <c r="QBP77"/>
      <c r="QBQ77"/>
      <c r="QBR77"/>
      <c r="QBS77"/>
      <c r="QBT77"/>
      <c r="QBU77"/>
      <c r="QBV77"/>
      <c r="QBW77"/>
      <c r="QBX77"/>
      <c r="QBY77"/>
      <c r="QBZ77"/>
      <c r="QCA77"/>
      <c r="QCB77"/>
      <c r="QCC77"/>
      <c r="QCD77"/>
      <c r="QCE77"/>
      <c r="QCF77"/>
      <c r="QCG77"/>
      <c r="QCH77"/>
      <c r="QCI77"/>
      <c r="QCJ77"/>
      <c r="QCK77"/>
      <c r="QCL77"/>
      <c r="QCM77"/>
      <c r="QCN77"/>
      <c r="QCO77"/>
      <c r="QCP77"/>
      <c r="QCQ77"/>
      <c r="QCR77"/>
      <c r="QCS77"/>
      <c r="QCT77"/>
      <c r="QCU77"/>
      <c r="QCV77"/>
      <c r="QCW77"/>
      <c r="QCX77"/>
      <c r="QCY77"/>
      <c r="QCZ77"/>
      <c r="QDA77"/>
      <c r="QDB77"/>
      <c r="QDC77"/>
      <c r="QDD77"/>
      <c r="QDE77"/>
      <c r="QDF77"/>
      <c r="QDG77"/>
      <c r="QDH77"/>
      <c r="QDI77"/>
      <c r="QDJ77"/>
      <c r="QDK77"/>
      <c r="QDL77"/>
      <c r="QDM77"/>
      <c r="QDN77"/>
      <c r="QDO77"/>
      <c r="QDP77"/>
      <c r="QDQ77"/>
      <c r="QDR77"/>
      <c r="QDS77"/>
      <c r="QDT77"/>
      <c r="QDU77"/>
      <c r="QDV77"/>
      <c r="QDW77"/>
      <c r="QDX77"/>
      <c r="QDY77"/>
      <c r="QDZ77"/>
      <c r="QEA77"/>
      <c r="QEB77"/>
      <c r="QEC77"/>
      <c r="QED77"/>
      <c r="QEE77"/>
      <c r="QEF77"/>
      <c r="QEG77"/>
      <c r="QEH77"/>
      <c r="QEI77"/>
      <c r="QEJ77"/>
      <c r="QEK77"/>
      <c r="QEL77"/>
      <c r="QEM77"/>
      <c r="QEN77"/>
      <c r="QEO77"/>
      <c r="QEP77"/>
      <c r="QEQ77"/>
      <c r="QER77"/>
      <c r="QES77"/>
      <c r="QET77"/>
      <c r="QEU77"/>
      <c r="QEV77"/>
      <c r="QEW77"/>
      <c r="QEX77"/>
      <c r="QEY77"/>
      <c r="QEZ77"/>
      <c r="QFA77"/>
      <c r="QFB77"/>
      <c r="QFC77"/>
      <c r="QFD77"/>
      <c r="QFE77"/>
      <c r="QFF77"/>
      <c r="QFG77"/>
      <c r="QFH77"/>
      <c r="QFI77"/>
      <c r="QFJ77"/>
      <c r="QFK77"/>
      <c r="QFL77"/>
      <c r="QFM77"/>
      <c r="QFN77"/>
      <c r="QFO77"/>
      <c r="QFP77"/>
      <c r="QFQ77"/>
      <c r="QFR77"/>
      <c r="QFS77"/>
      <c r="QFT77"/>
      <c r="QFU77"/>
      <c r="QFV77"/>
      <c r="QFW77"/>
      <c r="QFX77"/>
      <c r="QFY77"/>
      <c r="QFZ77"/>
      <c r="QGA77"/>
      <c r="QGB77"/>
      <c r="QGC77"/>
      <c r="QGD77"/>
      <c r="QGE77"/>
      <c r="QGF77"/>
      <c r="QGG77"/>
      <c r="QGH77"/>
      <c r="QGI77"/>
      <c r="QGJ77"/>
      <c r="QGK77"/>
      <c r="QGL77"/>
      <c r="QGM77"/>
      <c r="QGN77"/>
      <c r="QGO77"/>
      <c r="QGP77"/>
      <c r="QGQ77"/>
      <c r="QGR77"/>
      <c r="QGS77"/>
      <c r="QGT77"/>
      <c r="QGU77"/>
      <c r="QGV77"/>
      <c r="QGW77"/>
      <c r="QGX77"/>
      <c r="QGY77"/>
      <c r="QGZ77"/>
      <c r="QHA77"/>
      <c r="QHB77"/>
      <c r="QHC77"/>
      <c r="QHD77"/>
      <c r="QHE77"/>
      <c r="QHF77"/>
      <c r="QHG77"/>
      <c r="QHH77"/>
      <c r="QHI77"/>
      <c r="QHJ77"/>
      <c r="QHK77"/>
      <c r="QHL77"/>
      <c r="QHM77"/>
      <c r="QHN77"/>
      <c r="QHO77"/>
      <c r="QHP77"/>
      <c r="QHQ77"/>
      <c r="QHR77"/>
      <c r="QHS77"/>
      <c r="QHT77"/>
      <c r="QHU77"/>
      <c r="QHV77"/>
      <c r="QHW77"/>
      <c r="QHX77"/>
      <c r="QHY77"/>
      <c r="QHZ77"/>
      <c r="QIA77"/>
      <c r="QIB77"/>
      <c r="QIC77"/>
      <c r="QID77"/>
      <c r="QIE77"/>
      <c r="QIF77"/>
      <c r="QIG77"/>
      <c r="QIH77"/>
      <c r="QII77"/>
      <c r="QIJ77"/>
      <c r="QIK77"/>
      <c r="QIL77"/>
      <c r="QIM77"/>
      <c r="QIN77"/>
      <c r="QIO77"/>
      <c r="QIP77"/>
      <c r="QIQ77"/>
      <c r="QIR77"/>
      <c r="QIS77"/>
      <c r="QIT77"/>
      <c r="QIU77"/>
      <c r="QIV77"/>
      <c r="QIW77"/>
      <c r="QIX77"/>
      <c r="QIY77"/>
      <c r="QIZ77"/>
      <c r="QJA77"/>
      <c r="QJB77"/>
      <c r="QJC77"/>
      <c r="QJD77"/>
      <c r="QJE77"/>
      <c r="QJF77"/>
      <c r="QJG77"/>
      <c r="QJH77"/>
      <c r="QJI77"/>
      <c r="QJJ77"/>
      <c r="QJK77"/>
      <c r="QJL77"/>
      <c r="QJM77"/>
      <c r="QJN77"/>
      <c r="QJO77"/>
      <c r="QJP77"/>
      <c r="QJQ77"/>
      <c r="QJR77"/>
      <c r="QJS77"/>
      <c r="QJT77"/>
      <c r="QJU77"/>
      <c r="QJV77"/>
      <c r="QJW77"/>
      <c r="QJX77"/>
      <c r="QJY77"/>
      <c r="QJZ77"/>
      <c r="QKA77"/>
      <c r="QKB77"/>
      <c r="QKC77"/>
      <c r="QKD77"/>
      <c r="QKE77"/>
      <c r="QKF77"/>
      <c r="QKG77"/>
      <c r="QKH77"/>
      <c r="QKI77"/>
      <c r="QKJ77"/>
      <c r="QKK77"/>
      <c r="QKL77"/>
      <c r="QKM77"/>
      <c r="QKN77"/>
      <c r="QKO77"/>
      <c r="QKP77"/>
      <c r="QKQ77"/>
      <c r="QKR77"/>
      <c r="QKS77"/>
      <c r="QKT77"/>
      <c r="QKU77"/>
      <c r="QKV77"/>
      <c r="QKW77"/>
      <c r="QKX77"/>
      <c r="QKY77"/>
      <c r="QKZ77"/>
      <c r="QLA77"/>
      <c r="QLB77"/>
      <c r="QLC77"/>
      <c r="QLD77"/>
      <c r="QLE77"/>
      <c r="QLF77"/>
      <c r="QLG77"/>
      <c r="QLH77"/>
      <c r="QLI77"/>
      <c r="QLJ77"/>
      <c r="QLK77"/>
      <c r="QLL77"/>
      <c r="QLM77"/>
      <c r="QLN77"/>
      <c r="QLO77"/>
      <c r="QLP77"/>
      <c r="QLQ77"/>
      <c r="QLR77"/>
      <c r="QLS77"/>
      <c r="QLT77"/>
      <c r="QLU77"/>
      <c r="QLV77"/>
      <c r="QLW77"/>
      <c r="QLX77"/>
      <c r="QLY77"/>
      <c r="QLZ77"/>
      <c r="QMA77"/>
      <c r="QMB77"/>
      <c r="QMC77"/>
      <c r="QMD77"/>
      <c r="QME77"/>
      <c r="QMF77"/>
      <c r="QMG77"/>
      <c r="QMH77"/>
      <c r="QMI77"/>
      <c r="QMJ77"/>
      <c r="QMK77"/>
      <c r="QML77"/>
      <c r="QMM77"/>
      <c r="QMN77"/>
      <c r="QMO77"/>
      <c r="QMP77"/>
      <c r="QMQ77"/>
      <c r="QMR77"/>
      <c r="QMS77"/>
      <c r="QMT77"/>
      <c r="QMU77"/>
      <c r="QMV77"/>
      <c r="QMW77"/>
      <c r="QMX77"/>
      <c r="QMY77"/>
      <c r="QMZ77"/>
      <c r="QNA77"/>
      <c r="QNB77"/>
      <c r="QNC77"/>
      <c r="QND77"/>
      <c r="QNE77"/>
      <c r="QNF77"/>
      <c r="QNG77"/>
      <c r="QNH77"/>
      <c r="QNI77"/>
      <c r="QNJ77"/>
      <c r="QNK77"/>
      <c r="QNL77"/>
      <c r="QNM77"/>
      <c r="QNN77"/>
      <c r="QNO77"/>
      <c r="QNP77"/>
      <c r="QNQ77"/>
      <c r="QNR77"/>
      <c r="QNS77"/>
      <c r="QNT77"/>
      <c r="QNU77"/>
      <c r="QNV77"/>
      <c r="QNW77"/>
      <c r="QNX77"/>
      <c r="QNY77"/>
      <c r="QNZ77"/>
      <c r="QOA77"/>
      <c r="QOB77"/>
      <c r="QOC77"/>
      <c r="QOD77"/>
      <c r="QOE77"/>
      <c r="QOF77"/>
      <c r="QOG77"/>
      <c r="QOH77"/>
      <c r="QOI77"/>
      <c r="QOJ77"/>
      <c r="QOK77"/>
      <c r="QOL77"/>
      <c r="QOM77"/>
      <c r="QON77"/>
      <c r="QOO77"/>
      <c r="QOP77"/>
      <c r="QOQ77"/>
      <c r="QOR77"/>
      <c r="QOS77"/>
      <c r="QOT77"/>
      <c r="QOU77"/>
      <c r="QOV77"/>
      <c r="QOW77"/>
      <c r="QOX77"/>
      <c r="QOY77"/>
      <c r="QOZ77"/>
      <c r="QPA77"/>
      <c r="QPB77"/>
      <c r="QPC77"/>
      <c r="QPD77"/>
      <c r="QPE77"/>
      <c r="QPF77"/>
      <c r="QPG77"/>
      <c r="QPH77"/>
      <c r="QPI77"/>
      <c r="QPJ77"/>
      <c r="QPK77"/>
      <c r="QPL77"/>
      <c r="QPM77"/>
      <c r="QPN77"/>
      <c r="QPO77"/>
      <c r="QPP77"/>
      <c r="QPQ77"/>
      <c r="QPR77"/>
      <c r="QPS77"/>
      <c r="QPT77"/>
      <c r="QPU77"/>
      <c r="QPV77"/>
      <c r="QPW77"/>
      <c r="QPX77"/>
      <c r="QPY77"/>
      <c r="QPZ77"/>
      <c r="QQA77"/>
      <c r="QQB77"/>
      <c r="QQC77"/>
      <c r="QQD77"/>
      <c r="QQE77"/>
      <c r="QQF77"/>
      <c r="QQG77"/>
      <c r="QQH77"/>
      <c r="QQI77"/>
      <c r="QQJ77"/>
      <c r="QQK77"/>
      <c r="QQL77"/>
      <c r="QQM77"/>
      <c r="QQN77"/>
      <c r="QQO77"/>
      <c r="QQP77"/>
      <c r="QQQ77"/>
      <c r="QQR77"/>
      <c r="QQS77"/>
      <c r="QQT77"/>
      <c r="QQU77"/>
      <c r="QQV77"/>
      <c r="QQW77"/>
      <c r="QQX77"/>
      <c r="QQY77"/>
      <c r="QQZ77"/>
      <c r="QRA77"/>
      <c r="QRB77"/>
      <c r="QRC77"/>
      <c r="QRD77"/>
      <c r="QRE77"/>
      <c r="QRF77"/>
      <c r="QRG77"/>
      <c r="QRH77"/>
      <c r="QRI77"/>
      <c r="QRJ77"/>
      <c r="QRK77"/>
      <c r="QRL77"/>
      <c r="QRM77"/>
      <c r="QRN77"/>
      <c r="QRO77"/>
      <c r="QRP77"/>
      <c r="QRQ77"/>
      <c r="QRR77"/>
      <c r="QRS77"/>
      <c r="QRT77"/>
      <c r="QRU77"/>
      <c r="QRV77"/>
      <c r="QRW77"/>
      <c r="QRX77"/>
      <c r="QRY77"/>
      <c r="QRZ77"/>
      <c r="QSA77"/>
      <c r="QSB77"/>
      <c r="QSC77"/>
      <c r="QSD77"/>
      <c r="QSE77"/>
      <c r="QSF77"/>
      <c r="QSG77"/>
      <c r="QSH77"/>
      <c r="QSI77"/>
      <c r="QSJ77"/>
      <c r="QSK77"/>
      <c r="QSL77"/>
      <c r="QSM77"/>
      <c r="QSN77"/>
      <c r="QSO77"/>
      <c r="QSP77"/>
      <c r="QSQ77"/>
      <c r="QSR77"/>
      <c r="QSS77"/>
      <c r="QST77"/>
      <c r="QSU77"/>
      <c r="QSV77"/>
      <c r="QSW77"/>
      <c r="QSX77"/>
      <c r="QSY77"/>
      <c r="QSZ77"/>
      <c r="QTA77"/>
      <c r="QTB77"/>
      <c r="QTC77"/>
      <c r="QTD77"/>
      <c r="QTE77"/>
      <c r="QTF77"/>
      <c r="QTG77"/>
      <c r="QTH77"/>
      <c r="QTI77"/>
      <c r="QTJ77"/>
      <c r="QTK77"/>
      <c r="QTL77"/>
      <c r="QTM77"/>
      <c r="QTN77"/>
      <c r="QTO77"/>
      <c r="QTP77"/>
      <c r="QTQ77"/>
      <c r="QTR77"/>
      <c r="QTS77"/>
      <c r="QTT77"/>
      <c r="QTU77"/>
      <c r="QTV77"/>
      <c r="QTW77"/>
      <c r="QTX77"/>
      <c r="QTY77"/>
      <c r="QTZ77"/>
      <c r="QUA77"/>
      <c r="QUB77"/>
      <c r="QUC77"/>
      <c r="QUD77"/>
      <c r="QUE77"/>
      <c r="QUF77"/>
      <c r="QUG77"/>
      <c r="QUH77"/>
      <c r="QUI77"/>
      <c r="QUJ77"/>
      <c r="QUK77"/>
      <c r="QUL77"/>
      <c r="QUM77"/>
      <c r="QUN77"/>
      <c r="QUO77"/>
      <c r="QUP77"/>
      <c r="QUQ77"/>
      <c r="QUR77"/>
      <c r="QUS77"/>
      <c r="QUT77"/>
      <c r="QUU77"/>
      <c r="QUV77"/>
      <c r="QUW77"/>
      <c r="QUX77"/>
      <c r="QUY77"/>
      <c r="QUZ77"/>
      <c r="QVA77"/>
      <c r="QVB77"/>
      <c r="QVC77"/>
      <c r="QVD77"/>
      <c r="QVE77"/>
      <c r="QVF77"/>
      <c r="QVG77"/>
      <c r="QVH77"/>
      <c r="QVI77"/>
      <c r="QVJ77"/>
      <c r="QVK77"/>
      <c r="QVL77"/>
      <c r="QVM77"/>
      <c r="QVN77"/>
      <c r="QVO77"/>
      <c r="QVP77"/>
      <c r="QVQ77"/>
      <c r="QVR77"/>
      <c r="QVS77"/>
      <c r="QVT77"/>
      <c r="QVU77"/>
      <c r="QVV77"/>
      <c r="QVW77"/>
      <c r="QVX77"/>
      <c r="QVY77"/>
      <c r="QVZ77"/>
      <c r="QWA77"/>
      <c r="QWB77"/>
      <c r="QWC77"/>
      <c r="QWD77"/>
      <c r="QWE77"/>
      <c r="QWF77"/>
      <c r="QWG77"/>
      <c r="QWH77"/>
      <c r="QWI77"/>
      <c r="QWJ77"/>
      <c r="QWK77"/>
      <c r="QWL77"/>
      <c r="QWM77"/>
      <c r="QWN77"/>
      <c r="QWO77"/>
      <c r="QWP77"/>
      <c r="QWQ77"/>
      <c r="QWR77"/>
      <c r="QWS77"/>
      <c r="QWT77"/>
      <c r="QWU77"/>
      <c r="QWV77"/>
      <c r="QWW77"/>
      <c r="QWX77"/>
      <c r="QWY77"/>
      <c r="QWZ77"/>
      <c r="QXA77"/>
      <c r="QXB77"/>
      <c r="QXC77"/>
      <c r="QXD77"/>
      <c r="QXE77"/>
      <c r="QXF77"/>
      <c r="QXG77"/>
      <c r="QXH77"/>
      <c r="QXI77"/>
      <c r="QXJ77"/>
      <c r="QXK77"/>
      <c r="QXL77"/>
      <c r="QXM77"/>
      <c r="QXN77"/>
      <c r="QXO77"/>
      <c r="QXP77"/>
      <c r="QXQ77"/>
      <c r="QXR77"/>
      <c r="QXS77"/>
      <c r="QXT77"/>
      <c r="QXU77"/>
      <c r="QXV77"/>
      <c r="QXW77"/>
      <c r="QXX77"/>
      <c r="QXY77"/>
      <c r="QXZ77"/>
      <c r="QYA77"/>
      <c r="QYB77"/>
      <c r="QYC77"/>
      <c r="QYD77"/>
      <c r="QYE77"/>
      <c r="QYF77"/>
      <c r="QYG77"/>
      <c r="QYH77"/>
      <c r="QYI77"/>
      <c r="QYJ77"/>
      <c r="QYK77"/>
      <c r="QYL77"/>
      <c r="QYM77"/>
      <c r="QYN77"/>
      <c r="QYO77"/>
      <c r="QYP77"/>
      <c r="QYQ77"/>
      <c r="QYR77"/>
      <c r="QYS77"/>
      <c r="QYT77"/>
      <c r="QYU77"/>
      <c r="QYV77"/>
      <c r="QYW77"/>
      <c r="QYX77"/>
      <c r="QYY77"/>
      <c r="QYZ77"/>
      <c r="QZA77"/>
      <c r="QZB77"/>
      <c r="QZC77"/>
      <c r="QZD77"/>
      <c r="QZE77"/>
      <c r="QZF77"/>
      <c r="QZG77"/>
      <c r="QZH77"/>
      <c r="QZI77"/>
      <c r="QZJ77"/>
      <c r="QZK77"/>
      <c r="QZL77"/>
      <c r="QZM77"/>
      <c r="QZN77"/>
      <c r="QZO77"/>
      <c r="QZP77"/>
      <c r="QZQ77"/>
      <c r="QZR77"/>
      <c r="QZS77"/>
      <c r="QZT77"/>
      <c r="QZU77"/>
      <c r="QZV77"/>
      <c r="QZW77"/>
      <c r="QZX77"/>
      <c r="QZY77"/>
      <c r="QZZ77"/>
      <c r="RAA77"/>
      <c r="RAB77"/>
      <c r="RAC77"/>
      <c r="RAD77"/>
      <c r="RAE77"/>
      <c r="RAF77"/>
      <c r="RAG77"/>
      <c r="RAH77"/>
      <c r="RAI77"/>
      <c r="RAJ77"/>
      <c r="RAK77"/>
      <c r="RAL77"/>
      <c r="RAM77"/>
      <c r="RAN77"/>
      <c r="RAO77"/>
      <c r="RAP77"/>
      <c r="RAQ77"/>
      <c r="RAR77"/>
      <c r="RAS77"/>
      <c r="RAT77"/>
      <c r="RAU77"/>
      <c r="RAV77"/>
      <c r="RAW77"/>
      <c r="RAX77"/>
      <c r="RAY77"/>
      <c r="RAZ77"/>
      <c r="RBA77"/>
      <c r="RBB77"/>
      <c r="RBC77"/>
      <c r="RBD77"/>
      <c r="RBE77"/>
      <c r="RBF77"/>
      <c r="RBG77"/>
      <c r="RBH77"/>
      <c r="RBI77"/>
      <c r="RBJ77"/>
      <c r="RBK77"/>
      <c r="RBL77"/>
      <c r="RBM77"/>
      <c r="RBN77"/>
      <c r="RBO77"/>
      <c r="RBP77"/>
      <c r="RBQ77"/>
      <c r="RBR77"/>
      <c r="RBS77"/>
      <c r="RBT77"/>
      <c r="RBU77"/>
      <c r="RBV77"/>
      <c r="RBW77"/>
      <c r="RBX77"/>
      <c r="RBY77"/>
      <c r="RBZ77"/>
      <c r="RCA77"/>
      <c r="RCB77"/>
      <c r="RCC77"/>
      <c r="RCD77"/>
      <c r="RCE77"/>
      <c r="RCF77"/>
      <c r="RCG77"/>
      <c r="RCH77"/>
      <c r="RCI77"/>
      <c r="RCJ77"/>
      <c r="RCK77"/>
      <c r="RCL77"/>
      <c r="RCM77"/>
      <c r="RCN77"/>
      <c r="RCO77"/>
      <c r="RCP77"/>
      <c r="RCQ77"/>
      <c r="RCR77"/>
      <c r="RCS77"/>
      <c r="RCT77"/>
      <c r="RCU77"/>
      <c r="RCV77"/>
      <c r="RCW77"/>
      <c r="RCX77"/>
      <c r="RCY77"/>
      <c r="RCZ77"/>
      <c r="RDA77"/>
      <c r="RDB77"/>
      <c r="RDC77"/>
      <c r="RDD77"/>
      <c r="RDE77"/>
      <c r="RDF77"/>
      <c r="RDG77"/>
      <c r="RDH77"/>
      <c r="RDI77"/>
      <c r="RDJ77"/>
      <c r="RDK77"/>
      <c r="RDL77"/>
      <c r="RDM77"/>
      <c r="RDN77"/>
      <c r="RDO77"/>
      <c r="RDP77"/>
      <c r="RDQ77"/>
      <c r="RDR77"/>
      <c r="RDS77"/>
      <c r="RDT77"/>
      <c r="RDU77"/>
      <c r="RDV77"/>
      <c r="RDW77"/>
      <c r="RDX77"/>
      <c r="RDY77"/>
      <c r="RDZ77"/>
      <c r="REA77"/>
      <c r="REB77"/>
      <c r="REC77"/>
      <c r="RED77"/>
      <c r="REE77"/>
      <c r="REF77"/>
      <c r="REG77"/>
      <c r="REH77"/>
      <c r="REI77"/>
      <c r="REJ77"/>
      <c r="REK77"/>
      <c r="REL77"/>
      <c r="REM77"/>
      <c r="REN77"/>
      <c r="REO77"/>
      <c r="REP77"/>
      <c r="REQ77"/>
      <c r="RER77"/>
      <c r="RES77"/>
      <c r="RET77"/>
      <c r="REU77"/>
      <c r="REV77"/>
      <c r="REW77"/>
      <c r="REX77"/>
      <c r="REY77"/>
      <c r="REZ77"/>
      <c r="RFA77"/>
      <c r="RFB77"/>
      <c r="RFC77"/>
      <c r="RFD77"/>
      <c r="RFE77"/>
      <c r="RFF77"/>
      <c r="RFG77"/>
      <c r="RFH77"/>
      <c r="RFI77"/>
      <c r="RFJ77"/>
      <c r="RFK77"/>
      <c r="RFL77"/>
      <c r="RFM77"/>
      <c r="RFN77"/>
      <c r="RFO77"/>
      <c r="RFP77"/>
      <c r="RFQ77"/>
      <c r="RFR77"/>
      <c r="RFS77"/>
      <c r="RFT77"/>
      <c r="RFU77"/>
      <c r="RFV77"/>
      <c r="RFW77"/>
      <c r="RFX77"/>
      <c r="RFY77"/>
      <c r="RFZ77"/>
      <c r="RGA77"/>
      <c r="RGB77"/>
      <c r="RGC77"/>
      <c r="RGD77"/>
      <c r="RGE77"/>
      <c r="RGF77"/>
      <c r="RGG77"/>
      <c r="RGH77"/>
      <c r="RGI77"/>
      <c r="RGJ77"/>
      <c r="RGK77"/>
      <c r="RGL77"/>
      <c r="RGM77"/>
      <c r="RGN77"/>
      <c r="RGO77"/>
      <c r="RGP77"/>
      <c r="RGQ77"/>
      <c r="RGR77"/>
      <c r="RGS77"/>
      <c r="RGT77"/>
      <c r="RGU77"/>
      <c r="RGV77"/>
      <c r="RGW77"/>
      <c r="RGX77"/>
      <c r="RGY77"/>
      <c r="RGZ77"/>
      <c r="RHA77"/>
      <c r="RHB77"/>
      <c r="RHC77"/>
      <c r="RHD77"/>
      <c r="RHE77"/>
      <c r="RHF77"/>
      <c r="RHG77"/>
      <c r="RHH77"/>
      <c r="RHI77"/>
      <c r="RHJ77"/>
      <c r="RHK77"/>
      <c r="RHL77"/>
      <c r="RHM77"/>
      <c r="RHN77"/>
      <c r="RHO77"/>
      <c r="RHP77"/>
      <c r="RHQ77"/>
      <c r="RHR77"/>
      <c r="RHS77"/>
      <c r="RHT77"/>
      <c r="RHU77"/>
      <c r="RHV77"/>
      <c r="RHW77"/>
      <c r="RHX77"/>
      <c r="RHY77"/>
      <c r="RHZ77"/>
      <c r="RIA77"/>
      <c r="RIB77"/>
      <c r="RIC77"/>
      <c r="RID77"/>
      <c r="RIE77"/>
      <c r="RIF77"/>
      <c r="RIG77"/>
      <c r="RIH77"/>
      <c r="RII77"/>
      <c r="RIJ77"/>
      <c r="RIK77"/>
      <c r="RIL77"/>
      <c r="RIM77"/>
      <c r="RIN77"/>
      <c r="RIO77"/>
      <c r="RIP77"/>
      <c r="RIQ77"/>
      <c r="RIR77"/>
      <c r="RIS77"/>
      <c r="RIT77"/>
      <c r="RIU77"/>
      <c r="RIV77"/>
      <c r="RIW77"/>
      <c r="RIX77"/>
      <c r="RIY77"/>
      <c r="RIZ77"/>
      <c r="RJA77"/>
      <c r="RJB77"/>
      <c r="RJC77"/>
      <c r="RJD77"/>
      <c r="RJE77"/>
      <c r="RJF77"/>
      <c r="RJG77"/>
      <c r="RJH77"/>
      <c r="RJI77"/>
      <c r="RJJ77"/>
      <c r="RJK77"/>
      <c r="RJL77"/>
      <c r="RJM77"/>
      <c r="RJN77"/>
      <c r="RJO77"/>
      <c r="RJP77"/>
      <c r="RJQ77"/>
      <c r="RJR77"/>
      <c r="RJS77"/>
      <c r="RJT77"/>
      <c r="RJU77"/>
      <c r="RJV77"/>
      <c r="RJW77"/>
      <c r="RJX77"/>
      <c r="RJY77"/>
      <c r="RJZ77"/>
      <c r="RKA77"/>
      <c r="RKB77"/>
      <c r="RKC77"/>
      <c r="RKD77"/>
      <c r="RKE77"/>
      <c r="RKF77"/>
      <c r="RKG77"/>
      <c r="RKH77"/>
      <c r="RKI77"/>
      <c r="RKJ77"/>
      <c r="RKK77"/>
      <c r="RKL77"/>
      <c r="RKM77"/>
      <c r="RKN77"/>
      <c r="RKO77"/>
      <c r="RKP77"/>
      <c r="RKQ77"/>
      <c r="RKR77"/>
      <c r="RKS77"/>
      <c r="RKT77"/>
      <c r="RKU77"/>
      <c r="RKV77"/>
      <c r="RKW77"/>
      <c r="RKX77"/>
      <c r="RKY77"/>
      <c r="RKZ77"/>
      <c r="RLA77"/>
      <c r="RLB77"/>
      <c r="RLC77"/>
      <c r="RLD77"/>
      <c r="RLE77"/>
      <c r="RLF77"/>
      <c r="RLG77"/>
      <c r="RLH77"/>
      <c r="RLI77"/>
      <c r="RLJ77"/>
      <c r="RLK77"/>
      <c r="RLL77"/>
      <c r="RLM77"/>
      <c r="RLN77"/>
      <c r="RLO77"/>
      <c r="RLP77"/>
      <c r="RLQ77"/>
      <c r="RLR77"/>
      <c r="RLS77"/>
      <c r="RLT77"/>
      <c r="RLU77"/>
      <c r="RLV77"/>
      <c r="RLW77"/>
      <c r="RLX77"/>
      <c r="RLY77"/>
      <c r="RLZ77"/>
      <c r="RMA77"/>
      <c r="RMB77"/>
      <c r="RMC77"/>
      <c r="RMD77"/>
      <c r="RME77"/>
      <c r="RMF77"/>
      <c r="RMG77"/>
      <c r="RMH77"/>
      <c r="RMI77"/>
      <c r="RMJ77"/>
      <c r="RMK77"/>
      <c r="RML77"/>
      <c r="RMM77"/>
      <c r="RMN77"/>
      <c r="RMO77"/>
      <c r="RMP77"/>
      <c r="RMQ77"/>
      <c r="RMR77"/>
      <c r="RMS77"/>
      <c r="RMT77"/>
      <c r="RMU77"/>
      <c r="RMV77"/>
      <c r="RMW77"/>
      <c r="RMX77"/>
      <c r="RMY77"/>
      <c r="RMZ77"/>
      <c r="RNA77"/>
      <c r="RNB77"/>
      <c r="RNC77"/>
      <c r="RND77"/>
      <c r="RNE77"/>
      <c r="RNF77"/>
      <c r="RNG77"/>
      <c r="RNH77"/>
      <c r="RNI77"/>
      <c r="RNJ77"/>
      <c r="RNK77"/>
      <c r="RNL77"/>
      <c r="RNM77"/>
      <c r="RNN77"/>
      <c r="RNO77"/>
      <c r="RNP77"/>
      <c r="RNQ77"/>
      <c r="RNR77"/>
      <c r="RNS77"/>
      <c r="RNT77"/>
      <c r="RNU77"/>
      <c r="RNV77"/>
      <c r="RNW77"/>
      <c r="RNX77"/>
      <c r="RNY77"/>
      <c r="RNZ77"/>
      <c r="ROA77"/>
      <c r="ROB77"/>
      <c r="ROC77"/>
      <c r="ROD77"/>
      <c r="ROE77"/>
      <c r="ROF77"/>
      <c r="ROG77"/>
      <c r="ROH77"/>
      <c r="ROI77"/>
      <c r="ROJ77"/>
      <c r="ROK77"/>
      <c r="ROL77"/>
      <c r="ROM77"/>
      <c r="RON77"/>
      <c r="ROO77"/>
      <c r="ROP77"/>
      <c r="ROQ77"/>
      <c r="ROR77"/>
      <c r="ROS77"/>
      <c r="ROT77"/>
      <c r="ROU77"/>
      <c r="ROV77"/>
      <c r="ROW77"/>
      <c r="ROX77"/>
      <c r="ROY77"/>
      <c r="ROZ77"/>
      <c r="RPA77"/>
      <c r="RPB77"/>
      <c r="RPC77"/>
      <c r="RPD77"/>
      <c r="RPE77"/>
      <c r="RPF77"/>
      <c r="RPG77"/>
      <c r="RPH77"/>
      <c r="RPI77"/>
      <c r="RPJ77"/>
      <c r="RPK77"/>
      <c r="RPL77"/>
      <c r="RPM77"/>
      <c r="RPN77"/>
      <c r="RPO77"/>
      <c r="RPP77"/>
      <c r="RPQ77"/>
      <c r="RPR77"/>
      <c r="RPS77"/>
      <c r="RPT77"/>
      <c r="RPU77"/>
      <c r="RPV77"/>
      <c r="RPW77"/>
      <c r="RPX77"/>
      <c r="RPY77"/>
      <c r="RPZ77"/>
      <c r="RQA77"/>
      <c r="RQB77"/>
      <c r="RQC77"/>
      <c r="RQD77"/>
      <c r="RQE77"/>
      <c r="RQF77"/>
      <c r="RQG77"/>
      <c r="RQH77"/>
      <c r="RQI77"/>
      <c r="RQJ77"/>
      <c r="RQK77"/>
      <c r="RQL77"/>
      <c r="RQM77"/>
      <c r="RQN77"/>
      <c r="RQO77"/>
      <c r="RQP77"/>
      <c r="RQQ77"/>
      <c r="RQR77"/>
      <c r="RQS77"/>
      <c r="RQT77"/>
      <c r="RQU77"/>
      <c r="RQV77"/>
      <c r="RQW77"/>
      <c r="RQX77"/>
      <c r="RQY77"/>
      <c r="RQZ77"/>
      <c r="RRA77"/>
      <c r="RRB77"/>
      <c r="RRC77"/>
      <c r="RRD77"/>
      <c r="RRE77"/>
      <c r="RRF77"/>
      <c r="RRG77"/>
      <c r="RRH77"/>
      <c r="RRI77"/>
      <c r="RRJ77"/>
      <c r="RRK77"/>
      <c r="RRL77"/>
      <c r="RRM77"/>
      <c r="RRN77"/>
      <c r="RRO77"/>
      <c r="RRP77"/>
      <c r="RRQ77"/>
      <c r="RRR77"/>
      <c r="RRS77"/>
      <c r="RRT77"/>
      <c r="RRU77"/>
      <c r="RRV77"/>
      <c r="RRW77"/>
      <c r="RRX77"/>
      <c r="RRY77"/>
      <c r="RRZ77"/>
      <c r="RSA77"/>
      <c r="RSB77"/>
      <c r="RSC77"/>
      <c r="RSD77"/>
      <c r="RSE77"/>
      <c r="RSF77"/>
      <c r="RSG77"/>
      <c r="RSH77"/>
      <c r="RSI77"/>
      <c r="RSJ77"/>
      <c r="RSK77"/>
      <c r="RSL77"/>
      <c r="RSM77"/>
      <c r="RSN77"/>
      <c r="RSO77"/>
      <c r="RSP77"/>
      <c r="RSQ77"/>
      <c r="RSR77"/>
      <c r="RSS77"/>
      <c r="RST77"/>
      <c r="RSU77"/>
      <c r="RSV77"/>
      <c r="RSW77"/>
      <c r="RSX77"/>
      <c r="RSY77"/>
      <c r="RSZ77"/>
      <c r="RTA77"/>
      <c r="RTB77"/>
      <c r="RTC77"/>
      <c r="RTD77"/>
      <c r="RTE77"/>
      <c r="RTF77"/>
      <c r="RTG77"/>
      <c r="RTH77"/>
      <c r="RTI77"/>
      <c r="RTJ77"/>
      <c r="RTK77"/>
      <c r="RTL77"/>
      <c r="RTM77"/>
      <c r="RTN77"/>
      <c r="RTO77"/>
      <c r="RTP77"/>
      <c r="RTQ77"/>
      <c r="RTR77"/>
      <c r="RTS77"/>
      <c r="RTT77"/>
      <c r="RTU77"/>
      <c r="RTV77"/>
      <c r="RTW77"/>
      <c r="RTX77"/>
      <c r="RTY77"/>
      <c r="RTZ77"/>
      <c r="RUA77"/>
      <c r="RUB77"/>
      <c r="RUC77"/>
      <c r="RUD77"/>
      <c r="RUE77"/>
      <c r="RUF77"/>
      <c r="RUG77"/>
      <c r="RUH77"/>
      <c r="RUI77"/>
      <c r="RUJ77"/>
      <c r="RUK77"/>
      <c r="RUL77"/>
      <c r="RUM77"/>
      <c r="RUN77"/>
      <c r="RUO77"/>
      <c r="RUP77"/>
      <c r="RUQ77"/>
      <c r="RUR77"/>
      <c r="RUS77"/>
      <c r="RUT77"/>
      <c r="RUU77"/>
      <c r="RUV77"/>
      <c r="RUW77"/>
      <c r="RUX77"/>
      <c r="RUY77"/>
      <c r="RUZ77"/>
      <c r="RVA77"/>
      <c r="RVB77"/>
      <c r="RVC77"/>
      <c r="RVD77"/>
      <c r="RVE77"/>
      <c r="RVF77"/>
      <c r="RVG77"/>
      <c r="RVH77"/>
      <c r="RVI77"/>
      <c r="RVJ77"/>
      <c r="RVK77"/>
      <c r="RVL77"/>
      <c r="RVM77"/>
      <c r="RVN77"/>
      <c r="RVO77"/>
      <c r="RVP77"/>
      <c r="RVQ77"/>
      <c r="RVR77"/>
      <c r="RVS77"/>
      <c r="RVT77"/>
      <c r="RVU77"/>
      <c r="RVV77"/>
      <c r="RVW77"/>
      <c r="RVX77"/>
      <c r="RVY77"/>
      <c r="RVZ77"/>
      <c r="RWA77"/>
      <c r="RWB77"/>
      <c r="RWC77"/>
      <c r="RWD77"/>
      <c r="RWE77"/>
      <c r="RWF77"/>
      <c r="RWG77"/>
      <c r="RWH77"/>
      <c r="RWI77"/>
      <c r="RWJ77"/>
      <c r="RWK77"/>
      <c r="RWL77"/>
      <c r="RWM77"/>
      <c r="RWN77"/>
      <c r="RWO77"/>
      <c r="RWP77"/>
      <c r="RWQ77"/>
      <c r="RWR77"/>
      <c r="RWS77"/>
      <c r="RWT77"/>
      <c r="RWU77"/>
      <c r="RWV77"/>
      <c r="RWW77"/>
      <c r="RWX77"/>
      <c r="RWY77"/>
      <c r="RWZ77"/>
      <c r="RXA77"/>
      <c r="RXB77"/>
      <c r="RXC77"/>
      <c r="RXD77"/>
      <c r="RXE77"/>
      <c r="RXF77"/>
      <c r="RXG77"/>
      <c r="RXH77"/>
      <c r="RXI77"/>
      <c r="RXJ77"/>
      <c r="RXK77"/>
      <c r="RXL77"/>
      <c r="RXM77"/>
      <c r="RXN77"/>
      <c r="RXO77"/>
      <c r="RXP77"/>
      <c r="RXQ77"/>
      <c r="RXR77"/>
      <c r="RXS77"/>
      <c r="RXT77"/>
      <c r="RXU77"/>
      <c r="RXV77"/>
      <c r="RXW77"/>
      <c r="RXX77"/>
      <c r="RXY77"/>
      <c r="RXZ77"/>
      <c r="RYA77"/>
      <c r="RYB77"/>
      <c r="RYC77"/>
      <c r="RYD77"/>
      <c r="RYE77"/>
      <c r="RYF77"/>
      <c r="RYG77"/>
      <c r="RYH77"/>
      <c r="RYI77"/>
      <c r="RYJ77"/>
      <c r="RYK77"/>
      <c r="RYL77"/>
      <c r="RYM77"/>
      <c r="RYN77"/>
      <c r="RYO77"/>
      <c r="RYP77"/>
      <c r="RYQ77"/>
      <c r="RYR77"/>
      <c r="RYS77"/>
      <c r="RYT77"/>
      <c r="RYU77"/>
      <c r="RYV77"/>
      <c r="RYW77"/>
      <c r="RYX77"/>
      <c r="RYY77"/>
      <c r="RYZ77"/>
      <c r="RZA77"/>
      <c r="RZB77"/>
      <c r="RZC77"/>
      <c r="RZD77"/>
      <c r="RZE77"/>
      <c r="RZF77"/>
      <c r="RZG77"/>
      <c r="RZH77"/>
      <c r="RZI77"/>
      <c r="RZJ77"/>
      <c r="RZK77"/>
      <c r="RZL77"/>
      <c r="RZM77"/>
      <c r="RZN77"/>
      <c r="RZO77"/>
      <c r="RZP77"/>
      <c r="RZQ77"/>
      <c r="RZR77"/>
      <c r="RZS77"/>
      <c r="RZT77"/>
      <c r="RZU77"/>
      <c r="RZV77"/>
      <c r="RZW77"/>
      <c r="RZX77"/>
      <c r="RZY77"/>
      <c r="RZZ77"/>
      <c r="SAA77"/>
      <c r="SAB77"/>
      <c r="SAC77"/>
      <c r="SAD77"/>
      <c r="SAE77"/>
      <c r="SAF77"/>
      <c r="SAG77"/>
      <c r="SAH77"/>
      <c r="SAI77"/>
      <c r="SAJ77"/>
      <c r="SAK77"/>
      <c r="SAL77"/>
      <c r="SAM77"/>
      <c r="SAN77"/>
      <c r="SAO77"/>
      <c r="SAP77"/>
      <c r="SAQ77"/>
      <c r="SAR77"/>
      <c r="SAS77"/>
      <c r="SAT77"/>
      <c r="SAU77"/>
      <c r="SAV77"/>
      <c r="SAW77"/>
      <c r="SAX77"/>
      <c r="SAY77"/>
      <c r="SAZ77"/>
      <c r="SBA77"/>
      <c r="SBB77"/>
      <c r="SBC77"/>
      <c r="SBD77"/>
      <c r="SBE77"/>
      <c r="SBF77"/>
      <c r="SBG77"/>
      <c r="SBH77"/>
      <c r="SBI77"/>
      <c r="SBJ77"/>
      <c r="SBK77"/>
      <c r="SBL77"/>
      <c r="SBM77"/>
      <c r="SBN77"/>
      <c r="SBO77"/>
      <c r="SBP77"/>
      <c r="SBQ77"/>
      <c r="SBR77"/>
      <c r="SBS77"/>
      <c r="SBT77"/>
      <c r="SBU77"/>
      <c r="SBV77"/>
      <c r="SBW77"/>
      <c r="SBX77"/>
      <c r="SBY77"/>
      <c r="SBZ77"/>
      <c r="SCA77"/>
      <c r="SCB77"/>
      <c r="SCC77"/>
      <c r="SCD77"/>
      <c r="SCE77"/>
      <c r="SCF77"/>
      <c r="SCG77"/>
      <c r="SCH77"/>
      <c r="SCI77"/>
      <c r="SCJ77"/>
      <c r="SCK77"/>
      <c r="SCL77"/>
      <c r="SCM77"/>
      <c r="SCN77"/>
      <c r="SCO77"/>
      <c r="SCP77"/>
      <c r="SCQ77"/>
      <c r="SCR77"/>
      <c r="SCS77"/>
      <c r="SCT77"/>
      <c r="SCU77"/>
      <c r="SCV77"/>
      <c r="SCW77"/>
      <c r="SCX77"/>
      <c r="SCY77"/>
      <c r="SCZ77"/>
      <c r="SDA77"/>
      <c r="SDB77"/>
      <c r="SDC77"/>
      <c r="SDD77"/>
      <c r="SDE77"/>
      <c r="SDF77"/>
      <c r="SDG77"/>
      <c r="SDH77"/>
      <c r="SDI77"/>
      <c r="SDJ77"/>
      <c r="SDK77"/>
      <c r="SDL77"/>
      <c r="SDM77"/>
      <c r="SDN77"/>
      <c r="SDO77"/>
      <c r="SDP77"/>
      <c r="SDQ77"/>
      <c r="SDR77"/>
      <c r="SDS77"/>
      <c r="SDT77"/>
      <c r="SDU77"/>
      <c r="SDV77"/>
      <c r="SDW77"/>
      <c r="SDX77"/>
      <c r="SDY77"/>
      <c r="SDZ77"/>
      <c r="SEA77"/>
      <c r="SEB77"/>
      <c r="SEC77"/>
      <c r="SED77"/>
      <c r="SEE77"/>
      <c r="SEF77"/>
      <c r="SEG77"/>
      <c r="SEH77"/>
      <c r="SEI77"/>
      <c r="SEJ77"/>
      <c r="SEK77"/>
      <c r="SEL77"/>
      <c r="SEM77"/>
      <c r="SEN77"/>
      <c r="SEO77"/>
      <c r="SEP77"/>
      <c r="SEQ77"/>
      <c r="SER77"/>
      <c r="SES77"/>
      <c r="SET77"/>
      <c r="SEU77"/>
      <c r="SEV77"/>
      <c r="SEW77"/>
      <c r="SEX77"/>
      <c r="SEY77"/>
      <c r="SEZ77"/>
      <c r="SFA77"/>
      <c r="SFB77"/>
      <c r="SFC77"/>
      <c r="SFD77"/>
      <c r="SFE77"/>
      <c r="SFF77"/>
      <c r="SFG77"/>
      <c r="SFH77"/>
      <c r="SFI77"/>
      <c r="SFJ77"/>
      <c r="SFK77"/>
      <c r="SFL77"/>
      <c r="SFM77"/>
      <c r="SFN77"/>
      <c r="SFO77"/>
      <c r="SFP77"/>
      <c r="SFQ77"/>
      <c r="SFR77"/>
      <c r="SFS77"/>
      <c r="SFT77"/>
      <c r="SFU77"/>
      <c r="SFV77"/>
      <c r="SFW77"/>
      <c r="SFX77"/>
      <c r="SFY77"/>
      <c r="SFZ77"/>
      <c r="SGA77"/>
      <c r="SGB77"/>
      <c r="SGC77"/>
      <c r="SGD77"/>
      <c r="SGE77"/>
      <c r="SGF77"/>
      <c r="SGG77"/>
      <c r="SGH77"/>
      <c r="SGI77"/>
      <c r="SGJ77"/>
      <c r="SGK77"/>
      <c r="SGL77"/>
      <c r="SGM77"/>
      <c r="SGN77"/>
      <c r="SGO77"/>
      <c r="SGP77"/>
      <c r="SGQ77"/>
      <c r="SGR77"/>
      <c r="SGS77"/>
      <c r="SGT77"/>
      <c r="SGU77"/>
      <c r="SGV77"/>
      <c r="SGW77"/>
      <c r="SGX77"/>
      <c r="SGY77"/>
      <c r="SGZ77"/>
      <c r="SHA77"/>
      <c r="SHB77"/>
      <c r="SHC77"/>
      <c r="SHD77"/>
      <c r="SHE77"/>
      <c r="SHF77"/>
      <c r="SHG77"/>
      <c r="SHH77"/>
      <c r="SHI77"/>
      <c r="SHJ77"/>
      <c r="SHK77"/>
      <c r="SHL77"/>
      <c r="SHM77"/>
      <c r="SHN77"/>
      <c r="SHO77"/>
      <c r="SHP77"/>
      <c r="SHQ77"/>
      <c r="SHR77"/>
      <c r="SHS77"/>
      <c r="SHT77"/>
      <c r="SHU77"/>
      <c r="SHV77"/>
      <c r="SHW77"/>
      <c r="SHX77"/>
      <c r="SHY77"/>
      <c r="SHZ77"/>
      <c r="SIA77"/>
      <c r="SIB77"/>
      <c r="SIC77"/>
      <c r="SID77"/>
      <c r="SIE77"/>
      <c r="SIF77"/>
      <c r="SIG77"/>
      <c r="SIH77"/>
      <c r="SII77"/>
      <c r="SIJ77"/>
      <c r="SIK77"/>
      <c r="SIL77"/>
      <c r="SIM77"/>
      <c r="SIN77"/>
      <c r="SIO77"/>
      <c r="SIP77"/>
      <c r="SIQ77"/>
      <c r="SIR77"/>
      <c r="SIS77"/>
      <c r="SIT77"/>
      <c r="SIU77"/>
      <c r="SIV77"/>
      <c r="SIW77"/>
      <c r="SIX77"/>
      <c r="SIY77"/>
      <c r="SIZ77"/>
      <c r="SJA77"/>
      <c r="SJB77"/>
      <c r="SJC77"/>
      <c r="SJD77"/>
      <c r="SJE77"/>
      <c r="SJF77"/>
      <c r="SJG77"/>
      <c r="SJH77"/>
      <c r="SJI77"/>
      <c r="SJJ77"/>
      <c r="SJK77"/>
      <c r="SJL77"/>
      <c r="SJM77"/>
      <c r="SJN77"/>
      <c r="SJO77"/>
      <c r="SJP77"/>
      <c r="SJQ77"/>
      <c r="SJR77"/>
      <c r="SJS77"/>
      <c r="SJT77"/>
      <c r="SJU77"/>
      <c r="SJV77"/>
      <c r="SJW77"/>
      <c r="SJX77"/>
      <c r="SJY77"/>
      <c r="SJZ77"/>
      <c r="SKA77"/>
      <c r="SKB77"/>
      <c r="SKC77"/>
      <c r="SKD77"/>
      <c r="SKE77"/>
      <c r="SKF77"/>
      <c r="SKG77"/>
      <c r="SKH77"/>
      <c r="SKI77"/>
      <c r="SKJ77"/>
      <c r="SKK77"/>
      <c r="SKL77"/>
      <c r="SKM77"/>
      <c r="SKN77"/>
      <c r="SKO77"/>
      <c r="SKP77"/>
      <c r="SKQ77"/>
      <c r="SKR77"/>
      <c r="SKS77"/>
      <c r="SKT77"/>
      <c r="SKU77"/>
      <c r="SKV77"/>
      <c r="SKW77"/>
      <c r="SKX77"/>
      <c r="SKY77"/>
      <c r="SKZ77"/>
      <c r="SLA77"/>
      <c r="SLB77"/>
      <c r="SLC77"/>
      <c r="SLD77"/>
      <c r="SLE77"/>
      <c r="SLF77"/>
      <c r="SLG77"/>
      <c r="SLH77"/>
      <c r="SLI77"/>
      <c r="SLJ77"/>
      <c r="SLK77"/>
      <c r="SLL77"/>
      <c r="SLM77"/>
      <c r="SLN77"/>
      <c r="SLO77"/>
      <c r="SLP77"/>
      <c r="SLQ77"/>
      <c r="SLR77"/>
      <c r="SLS77"/>
      <c r="SLT77"/>
      <c r="SLU77"/>
      <c r="SLV77"/>
      <c r="SLW77"/>
      <c r="SLX77"/>
      <c r="SLY77"/>
      <c r="SLZ77"/>
      <c r="SMA77"/>
      <c r="SMB77"/>
      <c r="SMC77"/>
      <c r="SMD77"/>
      <c r="SME77"/>
      <c r="SMF77"/>
      <c r="SMG77"/>
      <c r="SMH77"/>
      <c r="SMI77"/>
      <c r="SMJ77"/>
      <c r="SMK77"/>
      <c r="SML77"/>
      <c r="SMM77"/>
      <c r="SMN77"/>
      <c r="SMO77"/>
      <c r="SMP77"/>
      <c r="SMQ77"/>
      <c r="SMR77"/>
      <c r="SMS77"/>
      <c r="SMT77"/>
      <c r="SMU77"/>
      <c r="SMV77"/>
      <c r="SMW77"/>
      <c r="SMX77"/>
      <c r="SMY77"/>
      <c r="SMZ77"/>
      <c r="SNA77"/>
      <c r="SNB77"/>
      <c r="SNC77"/>
      <c r="SND77"/>
      <c r="SNE77"/>
      <c r="SNF77"/>
      <c r="SNG77"/>
      <c r="SNH77"/>
      <c r="SNI77"/>
      <c r="SNJ77"/>
      <c r="SNK77"/>
      <c r="SNL77"/>
      <c r="SNM77"/>
      <c r="SNN77"/>
      <c r="SNO77"/>
      <c r="SNP77"/>
      <c r="SNQ77"/>
      <c r="SNR77"/>
      <c r="SNS77"/>
      <c r="SNT77"/>
      <c r="SNU77"/>
      <c r="SNV77"/>
      <c r="SNW77"/>
      <c r="SNX77"/>
      <c r="SNY77"/>
      <c r="SNZ77"/>
      <c r="SOA77"/>
      <c r="SOB77"/>
      <c r="SOC77"/>
      <c r="SOD77"/>
      <c r="SOE77"/>
      <c r="SOF77"/>
      <c r="SOG77"/>
      <c r="SOH77"/>
      <c r="SOI77"/>
      <c r="SOJ77"/>
      <c r="SOK77"/>
      <c r="SOL77"/>
      <c r="SOM77"/>
      <c r="SON77"/>
      <c r="SOO77"/>
      <c r="SOP77"/>
      <c r="SOQ77"/>
      <c r="SOR77"/>
      <c r="SOS77"/>
      <c r="SOT77"/>
      <c r="SOU77"/>
      <c r="SOV77"/>
      <c r="SOW77"/>
      <c r="SOX77"/>
      <c r="SOY77"/>
      <c r="SOZ77"/>
      <c r="SPA77"/>
      <c r="SPB77"/>
      <c r="SPC77"/>
      <c r="SPD77"/>
      <c r="SPE77"/>
      <c r="SPF77"/>
      <c r="SPG77"/>
      <c r="SPH77"/>
      <c r="SPI77"/>
      <c r="SPJ77"/>
      <c r="SPK77"/>
      <c r="SPL77"/>
      <c r="SPM77"/>
      <c r="SPN77"/>
      <c r="SPO77"/>
      <c r="SPP77"/>
      <c r="SPQ77"/>
      <c r="SPR77"/>
      <c r="SPS77"/>
      <c r="SPT77"/>
      <c r="SPU77"/>
      <c r="SPV77"/>
      <c r="SPW77"/>
      <c r="SPX77"/>
      <c r="SPY77"/>
      <c r="SPZ77"/>
      <c r="SQA77"/>
      <c r="SQB77"/>
      <c r="SQC77"/>
      <c r="SQD77"/>
      <c r="SQE77"/>
      <c r="SQF77"/>
      <c r="SQG77"/>
      <c r="SQH77"/>
      <c r="SQI77"/>
      <c r="SQJ77"/>
      <c r="SQK77"/>
      <c r="SQL77"/>
      <c r="SQM77"/>
      <c r="SQN77"/>
      <c r="SQO77"/>
      <c r="SQP77"/>
      <c r="SQQ77"/>
      <c r="SQR77"/>
      <c r="SQS77"/>
      <c r="SQT77"/>
      <c r="SQU77"/>
      <c r="SQV77"/>
      <c r="SQW77"/>
      <c r="SQX77"/>
      <c r="SQY77"/>
      <c r="SQZ77"/>
      <c r="SRA77"/>
      <c r="SRB77"/>
      <c r="SRC77"/>
      <c r="SRD77"/>
      <c r="SRE77"/>
      <c r="SRF77"/>
      <c r="SRG77"/>
      <c r="SRH77"/>
      <c r="SRI77"/>
      <c r="SRJ77"/>
      <c r="SRK77"/>
      <c r="SRL77"/>
      <c r="SRM77"/>
      <c r="SRN77"/>
      <c r="SRO77"/>
      <c r="SRP77"/>
      <c r="SRQ77"/>
      <c r="SRR77"/>
      <c r="SRS77"/>
      <c r="SRT77"/>
      <c r="SRU77"/>
      <c r="SRV77"/>
      <c r="SRW77"/>
      <c r="SRX77"/>
      <c r="SRY77"/>
      <c r="SRZ77"/>
      <c r="SSA77"/>
      <c r="SSB77"/>
      <c r="SSC77"/>
      <c r="SSD77"/>
      <c r="SSE77"/>
      <c r="SSF77"/>
      <c r="SSG77"/>
      <c r="SSH77"/>
      <c r="SSI77"/>
      <c r="SSJ77"/>
      <c r="SSK77"/>
      <c r="SSL77"/>
      <c r="SSM77"/>
      <c r="SSN77"/>
      <c r="SSO77"/>
      <c r="SSP77"/>
      <c r="SSQ77"/>
      <c r="SSR77"/>
      <c r="SSS77"/>
      <c r="SST77"/>
      <c r="SSU77"/>
      <c r="SSV77"/>
      <c r="SSW77"/>
      <c r="SSX77"/>
      <c r="SSY77"/>
      <c r="SSZ77"/>
      <c r="STA77"/>
      <c r="STB77"/>
      <c r="STC77"/>
      <c r="STD77"/>
      <c r="STE77"/>
      <c r="STF77"/>
      <c r="STG77"/>
      <c r="STH77"/>
      <c r="STI77"/>
      <c r="STJ77"/>
      <c r="STK77"/>
      <c r="STL77"/>
      <c r="STM77"/>
      <c r="STN77"/>
      <c r="STO77"/>
      <c r="STP77"/>
      <c r="STQ77"/>
      <c r="STR77"/>
      <c r="STS77"/>
      <c r="STT77"/>
      <c r="STU77"/>
      <c r="STV77"/>
      <c r="STW77"/>
      <c r="STX77"/>
      <c r="STY77"/>
      <c r="STZ77"/>
      <c r="SUA77"/>
      <c r="SUB77"/>
      <c r="SUC77"/>
      <c r="SUD77"/>
      <c r="SUE77"/>
      <c r="SUF77"/>
      <c r="SUG77"/>
      <c r="SUH77"/>
      <c r="SUI77"/>
      <c r="SUJ77"/>
      <c r="SUK77"/>
      <c r="SUL77"/>
      <c r="SUM77"/>
      <c r="SUN77"/>
      <c r="SUO77"/>
      <c r="SUP77"/>
      <c r="SUQ77"/>
      <c r="SUR77"/>
      <c r="SUS77"/>
      <c r="SUT77"/>
      <c r="SUU77"/>
      <c r="SUV77"/>
      <c r="SUW77"/>
      <c r="SUX77"/>
      <c r="SUY77"/>
      <c r="SUZ77"/>
      <c r="SVA77"/>
      <c r="SVB77"/>
      <c r="SVC77"/>
      <c r="SVD77"/>
      <c r="SVE77"/>
      <c r="SVF77"/>
      <c r="SVG77"/>
      <c r="SVH77"/>
      <c r="SVI77"/>
      <c r="SVJ77"/>
      <c r="SVK77"/>
      <c r="SVL77"/>
      <c r="SVM77"/>
      <c r="SVN77"/>
      <c r="SVO77"/>
      <c r="SVP77"/>
      <c r="SVQ77"/>
      <c r="SVR77"/>
      <c r="SVS77"/>
      <c r="SVT77"/>
      <c r="SVU77"/>
      <c r="SVV77"/>
      <c r="SVW77"/>
      <c r="SVX77"/>
      <c r="SVY77"/>
      <c r="SVZ77"/>
      <c r="SWA77"/>
      <c r="SWB77"/>
      <c r="SWC77"/>
      <c r="SWD77"/>
      <c r="SWE77"/>
      <c r="SWF77"/>
      <c r="SWG77"/>
      <c r="SWH77"/>
      <c r="SWI77"/>
      <c r="SWJ77"/>
      <c r="SWK77"/>
      <c r="SWL77"/>
      <c r="SWM77"/>
      <c r="SWN77"/>
      <c r="SWO77"/>
      <c r="SWP77"/>
      <c r="SWQ77"/>
      <c r="SWR77"/>
      <c r="SWS77"/>
      <c r="SWT77"/>
      <c r="SWU77"/>
      <c r="SWV77"/>
      <c r="SWW77"/>
      <c r="SWX77"/>
      <c r="SWY77"/>
      <c r="SWZ77"/>
      <c r="SXA77"/>
      <c r="SXB77"/>
      <c r="SXC77"/>
      <c r="SXD77"/>
      <c r="SXE77"/>
      <c r="SXF77"/>
      <c r="SXG77"/>
      <c r="SXH77"/>
      <c r="SXI77"/>
      <c r="SXJ77"/>
      <c r="SXK77"/>
      <c r="SXL77"/>
      <c r="SXM77"/>
      <c r="SXN77"/>
      <c r="SXO77"/>
      <c r="SXP77"/>
      <c r="SXQ77"/>
      <c r="SXR77"/>
      <c r="SXS77"/>
      <c r="SXT77"/>
      <c r="SXU77"/>
      <c r="SXV77"/>
      <c r="SXW77"/>
      <c r="SXX77"/>
      <c r="SXY77"/>
      <c r="SXZ77"/>
      <c r="SYA77"/>
      <c r="SYB77"/>
      <c r="SYC77"/>
      <c r="SYD77"/>
      <c r="SYE77"/>
      <c r="SYF77"/>
      <c r="SYG77"/>
      <c r="SYH77"/>
      <c r="SYI77"/>
      <c r="SYJ77"/>
      <c r="SYK77"/>
      <c r="SYL77"/>
      <c r="SYM77"/>
      <c r="SYN77"/>
      <c r="SYO77"/>
      <c r="SYP77"/>
      <c r="SYQ77"/>
      <c r="SYR77"/>
      <c r="SYS77"/>
      <c r="SYT77"/>
      <c r="SYU77"/>
      <c r="SYV77"/>
      <c r="SYW77"/>
      <c r="SYX77"/>
      <c r="SYY77"/>
      <c r="SYZ77"/>
      <c r="SZA77"/>
      <c r="SZB77"/>
      <c r="SZC77"/>
      <c r="SZD77"/>
      <c r="SZE77"/>
      <c r="SZF77"/>
      <c r="SZG77"/>
      <c r="SZH77"/>
      <c r="SZI77"/>
      <c r="SZJ77"/>
      <c r="SZK77"/>
      <c r="SZL77"/>
      <c r="SZM77"/>
      <c r="SZN77"/>
      <c r="SZO77"/>
      <c r="SZP77"/>
      <c r="SZQ77"/>
      <c r="SZR77"/>
      <c r="SZS77"/>
      <c r="SZT77"/>
      <c r="SZU77"/>
      <c r="SZV77"/>
      <c r="SZW77"/>
      <c r="SZX77"/>
      <c r="SZY77"/>
      <c r="SZZ77"/>
      <c r="TAA77"/>
      <c r="TAB77"/>
      <c r="TAC77"/>
      <c r="TAD77"/>
      <c r="TAE77"/>
      <c r="TAF77"/>
      <c r="TAG77"/>
      <c r="TAH77"/>
      <c r="TAI77"/>
      <c r="TAJ77"/>
      <c r="TAK77"/>
      <c r="TAL77"/>
      <c r="TAM77"/>
      <c r="TAN77"/>
      <c r="TAO77"/>
      <c r="TAP77"/>
      <c r="TAQ77"/>
      <c r="TAR77"/>
      <c r="TAS77"/>
      <c r="TAT77"/>
      <c r="TAU77"/>
      <c r="TAV77"/>
      <c r="TAW77"/>
      <c r="TAX77"/>
      <c r="TAY77"/>
      <c r="TAZ77"/>
      <c r="TBA77"/>
      <c r="TBB77"/>
      <c r="TBC77"/>
      <c r="TBD77"/>
      <c r="TBE77"/>
      <c r="TBF77"/>
      <c r="TBG77"/>
      <c r="TBH77"/>
      <c r="TBI77"/>
      <c r="TBJ77"/>
      <c r="TBK77"/>
      <c r="TBL77"/>
      <c r="TBM77"/>
      <c r="TBN77"/>
      <c r="TBO77"/>
      <c r="TBP77"/>
      <c r="TBQ77"/>
      <c r="TBR77"/>
      <c r="TBS77"/>
      <c r="TBT77"/>
      <c r="TBU77"/>
      <c r="TBV77"/>
      <c r="TBW77"/>
      <c r="TBX77"/>
      <c r="TBY77"/>
      <c r="TBZ77"/>
      <c r="TCA77"/>
      <c r="TCB77"/>
      <c r="TCC77"/>
      <c r="TCD77"/>
      <c r="TCE77"/>
      <c r="TCF77"/>
      <c r="TCG77"/>
      <c r="TCH77"/>
      <c r="TCI77"/>
      <c r="TCJ77"/>
      <c r="TCK77"/>
      <c r="TCL77"/>
      <c r="TCM77"/>
      <c r="TCN77"/>
      <c r="TCO77"/>
      <c r="TCP77"/>
      <c r="TCQ77"/>
      <c r="TCR77"/>
      <c r="TCS77"/>
      <c r="TCT77"/>
      <c r="TCU77"/>
      <c r="TCV77"/>
      <c r="TCW77"/>
      <c r="TCX77"/>
      <c r="TCY77"/>
      <c r="TCZ77"/>
      <c r="TDA77"/>
      <c r="TDB77"/>
      <c r="TDC77"/>
      <c r="TDD77"/>
      <c r="TDE77"/>
      <c r="TDF77"/>
      <c r="TDG77"/>
      <c r="TDH77"/>
      <c r="TDI77"/>
      <c r="TDJ77"/>
      <c r="TDK77"/>
      <c r="TDL77"/>
      <c r="TDM77"/>
      <c r="TDN77"/>
      <c r="TDO77"/>
      <c r="TDP77"/>
      <c r="TDQ77"/>
      <c r="TDR77"/>
      <c r="TDS77"/>
      <c r="TDT77"/>
      <c r="TDU77"/>
      <c r="TDV77"/>
      <c r="TDW77"/>
      <c r="TDX77"/>
      <c r="TDY77"/>
      <c r="TDZ77"/>
      <c r="TEA77"/>
      <c r="TEB77"/>
      <c r="TEC77"/>
      <c r="TED77"/>
      <c r="TEE77"/>
      <c r="TEF77"/>
      <c r="TEG77"/>
      <c r="TEH77"/>
      <c r="TEI77"/>
      <c r="TEJ77"/>
      <c r="TEK77"/>
      <c r="TEL77"/>
      <c r="TEM77"/>
      <c r="TEN77"/>
      <c r="TEO77"/>
      <c r="TEP77"/>
      <c r="TEQ77"/>
      <c r="TER77"/>
      <c r="TES77"/>
      <c r="TET77"/>
      <c r="TEU77"/>
      <c r="TEV77"/>
      <c r="TEW77"/>
      <c r="TEX77"/>
      <c r="TEY77"/>
      <c r="TEZ77"/>
      <c r="TFA77"/>
      <c r="TFB77"/>
      <c r="TFC77"/>
      <c r="TFD77"/>
      <c r="TFE77"/>
      <c r="TFF77"/>
      <c r="TFG77"/>
      <c r="TFH77"/>
      <c r="TFI77"/>
      <c r="TFJ77"/>
      <c r="TFK77"/>
      <c r="TFL77"/>
      <c r="TFM77"/>
      <c r="TFN77"/>
      <c r="TFO77"/>
      <c r="TFP77"/>
      <c r="TFQ77"/>
      <c r="TFR77"/>
      <c r="TFS77"/>
      <c r="TFT77"/>
      <c r="TFU77"/>
      <c r="TFV77"/>
      <c r="TFW77"/>
      <c r="TFX77"/>
      <c r="TFY77"/>
      <c r="TFZ77"/>
      <c r="TGA77"/>
      <c r="TGB77"/>
      <c r="TGC77"/>
      <c r="TGD77"/>
      <c r="TGE77"/>
      <c r="TGF77"/>
      <c r="TGG77"/>
      <c r="TGH77"/>
      <c r="TGI77"/>
      <c r="TGJ77"/>
      <c r="TGK77"/>
      <c r="TGL77"/>
      <c r="TGM77"/>
      <c r="TGN77"/>
      <c r="TGO77"/>
      <c r="TGP77"/>
      <c r="TGQ77"/>
      <c r="TGR77"/>
      <c r="TGS77"/>
      <c r="TGT77"/>
      <c r="TGU77"/>
      <c r="TGV77"/>
      <c r="TGW77"/>
      <c r="TGX77"/>
      <c r="TGY77"/>
      <c r="TGZ77"/>
      <c r="THA77"/>
      <c r="THB77"/>
      <c r="THC77"/>
      <c r="THD77"/>
      <c r="THE77"/>
      <c r="THF77"/>
      <c r="THG77"/>
      <c r="THH77"/>
      <c r="THI77"/>
      <c r="THJ77"/>
      <c r="THK77"/>
      <c r="THL77"/>
      <c r="THM77"/>
      <c r="THN77"/>
      <c r="THO77"/>
      <c r="THP77"/>
      <c r="THQ77"/>
      <c r="THR77"/>
      <c r="THS77"/>
      <c r="THT77"/>
      <c r="THU77"/>
      <c r="THV77"/>
      <c r="THW77"/>
      <c r="THX77"/>
      <c r="THY77"/>
      <c r="THZ77"/>
      <c r="TIA77"/>
      <c r="TIB77"/>
      <c r="TIC77"/>
      <c r="TID77"/>
      <c r="TIE77"/>
      <c r="TIF77"/>
      <c r="TIG77"/>
      <c r="TIH77"/>
      <c r="TII77"/>
      <c r="TIJ77"/>
      <c r="TIK77"/>
      <c r="TIL77"/>
      <c r="TIM77"/>
      <c r="TIN77"/>
      <c r="TIO77"/>
      <c r="TIP77"/>
      <c r="TIQ77"/>
      <c r="TIR77"/>
      <c r="TIS77"/>
      <c r="TIT77"/>
      <c r="TIU77"/>
      <c r="TIV77"/>
      <c r="TIW77"/>
      <c r="TIX77"/>
      <c r="TIY77"/>
      <c r="TIZ77"/>
      <c r="TJA77"/>
      <c r="TJB77"/>
      <c r="TJC77"/>
      <c r="TJD77"/>
      <c r="TJE77"/>
      <c r="TJF77"/>
      <c r="TJG77"/>
      <c r="TJH77"/>
      <c r="TJI77"/>
      <c r="TJJ77"/>
      <c r="TJK77"/>
      <c r="TJL77"/>
      <c r="TJM77"/>
      <c r="TJN77"/>
      <c r="TJO77"/>
      <c r="TJP77"/>
      <c r="TJQ77"/>
      <c r="TJR77"/>
      <c r="TJS77"/>
      <c r="TJT77"/>
      <c r="TJU77"/>
      <c r="TJV77"/>
      <c r="TJW77"/>
      <c r="TJX77"/>
      <c r="TJY77"/>
      <c r="TJZ77"/>
      <c r="TKA77"/>
      <c r="TKB77"/>
      <c r="TKC77"/>
      <c r="TKD77"/>
      <c r="TKE77"/>
      <c r="TKF77"/>
      <c r="TKG77"/>
      <c r="TKH77"/>
      <c r="TKI77"/>
      <c r="TKJ77"/>
      <c r="TKK77"/>
      <c r="TKL77"/>
      <c r="TKM77"/>
      <c r="TKN77"/>
      <c r="TKO77"/>
      <c r="TKP77"/>
      <c r="TKQ77"/>
      <c r="TKR77"/>
      <c r="TKS77"/>
      <c r="TKT77"/>
      <c r="TKU77"/>
      <c r="TKV77"/>
      <c r="TKW77"/>
      <c r="TKX77"/>
      <c r="TKY77"/>
      <c r="TKZ77"/>
      <c r="TLA77"/>
      <c r="TLB77"/>
      <c r="TLC77"/>
      <c r="TLD77"/>
      <c r="TLE77"/>
      <c r="TLF77"/>
      <c r="TLG77"/>
      <c r="TLH77"/>
      <c r="TLI77"/>
      <c r="TLJ77"/>
      <c r="TLK77"/>
      <c r="TLL77"/>
      <c r="TLM77"/>
      <c r="TLN77"/>
      <c r="TLO77"/>
      <c r="TLP77"/>
      <c r="TLQ77"/>
      <c r="TLR77"/>
      <c r="TLS77"/>
      <c r="TLT77"/>
      <c r="TLU77"/>
      <c r="TLV77"/>
      <c r="TLW77"/>
      <c r="TLX77"/>
      <c r="TLY77"/>
      <c r="TLZ77"/>
      <c r="TMA77"/>
      <c r="TMB77"/>
      <c r="TMC77"/>
      <c r="TMD77"/>
      <c r="TME77"/>
      <c r="TMF77"/>
      <c r="TMG77"/>
      <c r="TMH77"/>
      <c r="TMI77"/>
      <c r="TMJ77"/>
      <c r="TMK77"/>
      <c r="TML77"/>
      <c r="TMM77"/>
      <c r="TMN77"/>
      <c r="TMO77"/>
      <c r="TMP77"/>
      <c r="TMQ77"/>
      <c r="TMR77"/>
      <c r="TMS77"/>
      <c r="TMT77"/>
      <c r="TMU77"/>
      <c r="TMV77"/>
      <c r="TMW77"/>
      <c r="TMX77"/>
      <c r="TMY77"/>
      <c r="TMZ77"/>
      <c r="TNA77"/>
      <c r="TNB77"/>
      <c r="TNC77"/>
      <c r="TND77"/>
      <c r="TNE77"/>
      <c r="TNF77"/>
      <c r="TNG77"/>
      <c r="TNH77"/>
      <c r="TNI77"/>
      <c r="TNJ77"/>
      <c r="TNK77"/>
      <c r="TNL77"/>
      <c r="TNM77"/>
      <c r="TNN77"/>
      <c r="TNO77"/>
      <c r="TNP77"/>
      <c r="TNQ77"/>
      <c r="TNR77"/>
      <c r="TNS77"/>
      <c r="TNT77"/>
      <c r="TNU77"/>
      <c r="TNV77"/>
      <c r="TNW77"/>
      <c r="TNX77"/>
      <c r="TNY77"/>
      <c r="TNZ77"/>
      <c r="TOA77"/>
      <c r="TOB77"/>
      <c r="TOC77"/>
      <c r="TOD77"/>
      <c r="TOE77"/>
      <c r="TOF77"/>
      <c r="TOG77"/>
      <c r="TOH77"/>
      <c r="TOI77"/>
      <c r="TOJ77"/>
      <c r="TOK77"/>
      <c r="TOL77"/>
      <c r="TOM77"/>
      <c r="TON77"/>
      <c r="TOO77"/>
      <c r="TOP77"/>
      <c r="TOQ77"/>
      <c r="TOR77"/>
      <c r="TOS77"/>
      <c r="TOT77"/>
      <c r="TOU77"/>
      <c r="TOV77"/>
      <c r="TOW77"/>
      <c r="TOX77"/>
      <c r="TOY77"/>
      <c r="TOZ77"/>
      <c r="TPA77"/>
      <c r="TPB77"/>
      <c r="TPC77"/>
      <c r="TPD77"/>
      <c r="TPE77"/>
      <c r="TPF77"/>
      <c r="TPG77"/>
      <c r="TPH77"/>
      <c r="TPI77"/>
      <c r="TPJ77"/>
      <c r="TPK77"/>
      <c r="TPL77"/>
      <c r="TPM77"/>
      <c r="TPN77"/>
      <c r="TPO77"/>
      <c r="TPP77"/>
      <c r="TPQ77"/>
      <c r="TPR77"/>
      <c r="TPS77"/>
      <c r="TPT77"/>
      <c r="TPU77"/>
      <c r="TPV77"/>
      <c r="TPW77"/>
      <c r="TPX77"/>
      <c r="TPY77"/>
      <c r="TPZ77"/>
      <c r="TQA77"/>
      <c r="TQB77"/>
      <c r="TQC77"/>
      <c r="TQD77"/>
      <c r="TQE77"/>
      <c r="TQF77"/>
      <c r="TQG77"/>
      <c r="TQH77"/>
      <c r="TQI77"/>
      <c r="TQJ77"/>
      <c r="TQK77"/>
      <c r="TQL77"/>
      <c r="TQM77"/>
      <c r="TQN77"/>
      <c r="TQO77"/>
      <c r="TQP77"/>
      <c r="TQQ77"/>
      <c r="TQR77"/>
      <c r="TQS77"/>
      <c r="TQT77"/>
      <c r="TQU77"/>
      <c r="TQV77"/>
      <c r="TQW77"/>
      <c r="TQX77"/>
      <c r="TQY77"/>
      <c r="TQZ77"/>
      <c r="TRA77"/>
      <c r="TRB77"/>
      <c r="TRC77"/>
      <c r="TRD77"/>
      <c r="TRE77"/>
      <c r="TRF77"/>
      <c r="TRG77"/>
      <c r="TRH77"/>
      <c r="TRI77"/>
      <c r="TRJ77"/>
      <c r="TRK77"/>
      <c r="TRL77"/>
      <c r="TRM77"/>
      <c r="TRN77"/>
      <c r="TRO77"/>
      <c r="TRP77"/>
      <c r="TRQ77"/>
      <c r="TRR77"/>
      <c r="TRS77"/>
      <c r="TRT77"/>
      <c r="TRU77"/>
      <c r="TRV77"/>
      <c r="TRW77"/>
      <c r="TRX77"/>
      <c r="TRY77"/>
      <c r="TRZ77"/>
      <c r="TSA77"/>
      <c r="TSB77"/>
      <c r="TSC77"/>
      <c r="TSD77"/>
      <c r="TSE77"/>
      <c r="TSF77"/>
      <c r="TSG77"/>
      <c r="TSH77"/>
      <c r="TSI77"/>
      <c r="TSJ77"/>
      <c r="TSK77"/>
      <c r="TSL77"/>
      <c r="TSM77"/>
      <c r="TSN77"/>
      <c r="TSO77"/>
      <c r="TSP77"/>
      <c r="TSQ77"/>
      <c r="TSR77"/>
      <c r="TSS77"/>
      <c r="TST77"/>
      <c r="TSU77"/>
      <c r="TSV77"/>
      <c r="TSW77"/>
      <c r="TSX77"/>
      <c r="TSY77"/>
      <c r="TSZ77"/>
      <c r="TTA77"/>
      <c r="TTB77"/>
      <c r="TTC77"/>
      <c r="TTD77"/>
      <c r="TTE77"/>
      <c r="TTF77"/>
      <c r="TTG77"/>
      <c r="TTH77"/>
      <c r="TTI77"/>
      <c r="TTJ77"/>
      <c r="TTK77"/>
      <c r="TTL77"/>
      <c r="TTM77"/>
      <c r="TTN77"/>
      <c r="TTO77"/>
      <c r="TTP77"/>
      <c r="TTQ77"/>
      <c r="TTR77"/>
      <c r="TTS77"/>
      <c r="TTT77"/>
      <c r="TTU77"/>
      <c r="TTV77"/>
      <c r="TTW77"/>
      <c r="TTX77"/>
      <c r="TTY77"/>
      <c r="TTZ77"/>
      <c r="TUA77"/>
      <c r="TUB77"/>
      <c r="TUC77"/>
      <c r="TUD77"/>
      <c r="TUE77"/>
      <c r="TUF77"/>
      <c r="TUG77"/>
      <c r="TUH77"/>
      <c r="TUI77"/>
      <c r="TUJ77"/>
      <c r="TUK77"/>
      <c r="TUL77"/>
      <c r="TUM77"/>
      <c r="TUN77"/>
      <c r="TUO77"/>
      <c r="TUP77"/>
      <c r="TUQ77"/>
      <c r="TUR77"/>
      <c r="TUS77"/>
      <c r="TUT77"/>
      <c r="TUU77"/>
      <c r="TUV77"/>
      <c r="TUW77"/>
      <c r="TUX77"/>
      <c r="TUY77"/>
      <c r="TUZ77"/>
      <c r="TVA77"/>
      <c r="TVB77"/>
      <c r="TVC77"/>
      <c r="TVD77"/>
      <c r="TVE77"/>
      <c r="TVF77"/>
      <c r="TVG77"/>
      <c r="TVH77"/>
      <c r="TVI77"/>
      <c r="TVJ77"/>
      <c r="TVK77"/>
      <c r="TVL77"/>
      <c r="TVM77"/>
      <c r="TVN77"/>
      <c r="TVO77"/>
      <c r="TVP77"/>
      <c r="TVQ77"/>
      <c r="TVR77"/>
      <c r="TVS77"/>
      <c r="TVT77"/>
      <c r="TVU77"/>
      <c r="TVV77"/>
      <c r="TVW77"/>
      <c r="TVX77"/>
      <c r="TVY77"/>
      <c r="TVZ77"/>
      <c r="TWA77"/>
      <c r="TWB77"/>
      <c r="TWC77"/>
      <c r="TWD77"/>
      <c r="TWE77"/>
      <c r="TWF77"/>
      <c r="TWG77"/>
      <c r="TWH77"/>
      <c r="TWI77"/>
      <c r="TWJ77"/>
      <c r="TWK77"/>
      <c r="TWL77"/>
      <c r="TWM77"/>
      <c r="TWN77"/>
      <c r="TWO77"/>
      <c r="TWP77"/>
      <c r="TWQ77"/>
      <c r="TWR77"/>
      <c r="TWS77"/>
      <c r="TWT77"/>
      <c r="TWU77"/>
      <c r="TWV77"/>
      <c r="TWW77"/>
      <c r="TWX77"/>
      <c r="TWY77"/>
      <c r="TWZ77"/>
      <c r="TXA77"/>
      <c r="TXB77"/>
      <c r="TXC77"/>
      <c r="TXD77"/>
      <c r="TXE77"/>
      <c r="TXF77"/>
      <c r="TXG77"/>
      <c r="TXH77"/>
      <c r="TXI77"/>
      <c r="TXJ77"/>
      <c r="TXK77"/>
      <c r="TXL77"/>
      <c r="TXM77"/>
      <c r="TXN77"/>
      <c r="TXO77"/>
      <c r="TXP77"/>
      <c r="TXQ77"/>
      <c r="TXR77"/>
      <c r="TXS77"/>
      <c r="TXT77"/>
      <c r="TXU77"/>
      <c r="TXV77"/>
      <c r="TXW77"/>
      <c r="TXX77"/>
      <c r="TXY77"/>
      <c r="TXZ77"/>
      <c r="TYA77"/>
      <c r="TYB77"/>
      <c r="TYC77"/>
      <c r="TYD77"/>
      <c r="TYE77"/>
      <c r="TYF77"/>
      <c r="TYG77"/>
      <c r="TYH77"/>
      <c r="TYI77"/>
      <c r="TYJ77"/>
      <c r="TYK77"/>
      <c r="TYL77"/>
      <c r="TYM77"/>
      <c r="TYN77"/>
      <c r="TYO77"/>
      <c r="TYP77"/>
      <c r="TYQ77"/>
      <c r="TYR77"/>
      <c r="TYS77"/>
      <c r="TYT77"/>
      <c r="TYU77"/>
      <c r="TYV77"/>
      <c r="TYW77"/>
      <c r="TYX77"/>
      <c r="TYY77"/>
      <c r="TYZ77"/>
      <c r="TZA77"/>
      <c r="TZB77"/>
      <c r="TZC77"/>
      <c r="TZD77"/>
      <c r="TZE77"/>
      <c r="TZF77"/>
      <c r="TZG77"/>
      <c r="TZH77"/>
      <c r="TZI77"/>
      <c r="TZJ77"/>
      <c r="TZK77"/>
      <c r="TZL77"/>
      <c r="TZM77"/>
      <c r="TZN77"/>
      <c r="TZO77"/>
      <c r="TZP77"/>
      <c r="TZQ77"/>
      <c r="TZR77"/>
      <c r="TZS77"/>
      <c r="TZT77"/>
      <c r="TZU77"/>
      <c r="TZV77"/>
      <c r="TZW77"/>
      <c r="TZX77"/>
      <c r="TZY77"/>
      <c r="TZZ77"/>
      <c r="UAA77"/>
      <c r="UAB77"/>
      <c r="UAC77"/>
      <c r="UAD77"/>
      <c r="UAE77"/>
      <c r="UAF77"/>
      <c r="UAG77"/>
      <c r="UAH77"/>
      <c r="UAI77"/>
      <c r="UAJ77"/>
      <c r="UAK77"/>
      <c r="UAL77"/>
      <c r="UAM77"/>
      <c r="UAN77"/>
      <c r="UAO77"/>
      <c r="UAP77"/>
      <c r="UAQ77"/>
      <c r="UAR77"/>
      <c r="UAS77"/>
      <c r="UAT77"/>
      <c r="UAU77"/>
      <c r="UAV77"/>
      <c r="UAW77"/>
      <c r="UAX77"/>
      <c r="UAY77"/>
      <c r="UAZ77"/>
      <c r="UBA77"/>
      <c r="UBB77"/>
      <c r="UBC77"/>
      <c r="UBD77"/>
      <c r="UBE77"/>
      <c r="UBF77"/>
      <c r="UBG77"/>
      <c r="UBH77"/>
      <c r="UBI77"/>
      <c r="UBJ77"/>
      <c r="UBK77"/>
      <c r="UBL77"/>
      <c r="UBM77"/>
      <c r="UBN77"/>
      <c r="UBO77"/>
      <c r="UBP77"/>
      <c r="UBQ77"/>
      <c r="UBR77"/>
      <c r="UBS77"/>
      <c r="UBT77"/>
      <c r="UBU77"/>
      <c r="UBV77"/>
      <c r="UBW77"/>
      <c r="UBX77"/>
      <c r="UBY77"/>
      <c r="UBZ77"/>
      <c r="UCA77"/>
      <c r="UCB77"/>
      <c r="UCC77"/>
      <c r="UCD77"/>
      <c r="UCE77"/>
      <c r="UCF77"/>
      <c r="UCG77"/>
      <c r="UCH77"/>
      <c r="UCI77"/>
      <c r="UCJ77"/>
      <c r="UCK77"/>
      <c r="UCL77"/>
      <c r="UCM77"/>
      <c r="UCN77"/>
      <c r="UCO77"/>
      <c r="UCP77"/>
      <c r="UCQ77"/>
      <c r="UCR77"/>
      <c r="UCS77"/>
      <c r="UCT77"/>
      <c r="UCU77"/>
      <c r="UCV77"/>
      <c r="UCW77"/>
      <c r="UCX77"/>
      <c r="UCY77"/>
      <c r="UCZ77"/>
      <c r="UDA77"/>
      <c r="UDB77"/>
      <c r="UDC77"/>
      <c r="UDD77"/>
      <c r="UDE77"/>
      <c r="UDF77"/>
      <c r="UDG77"/>
      <c r="UDH77"/>
      <c r="UDI77"/>
      <c r="UDJ77"/>
      <c r="UDK77"/>
      <c r="UDL77"/>
      <c r="UDM77"/>
      <c r="UDN77"/>
      <c r="UDO77"/>
      <c r="UDP77"/>
      <c r="UDQ77"/>
      <c r="UDR77"/>
      <c r="UDS77"/>
      <c r="UDT77"/>
      <c r="UDU77"/>
      <c r="UDV77"/>
      <c r="UDW77"/>
      <c r="UDX77"/>
      <c r="UDY77"/>
      <c r="UDZ77"/>
      <c r="UEA77"/>
      <c r="UEB77"/>
      <c r="UEC77"/>
      <c r="UED77"/>
      <c r="UEE77"/>
      <c r="UEF77"/>
      <c r="UEG77"/>
      <c r="UEH77"/>
      <c r="UEI77"/>
      <c r="UEJ77"/>
      <c r="UEK77"/>
      <c r="UEL77"/>
      <c r="UEM77"/>
      <c r="UEN77"/>
      <c r="UEO77"/>
      <c r="UEP77"/>
      <c r="UEQ77"/>
      <c r="UER77"/>
      <c r="UES77"/>
      <c r="UET77"/>
      <c r="UEU77"/>
      <c r="UEV77"/>
      <c r="UEW77"/>
      <c r="UEX77"/>
      <c r="UEY77"/>
      <c r="UEZ77"/>
      <c r="UFA77"/>
      <c r="UFB77"/>
      <c r="UFC77"/>
      <c r="UFD77"/>
      <c r="UFE77"/>
      <c r="UFF77"/>
      <c r="UFG77"/>
      <c r="UFH77"/>
      <c r="UFI77"/>
      <c r="UFJ77"/>
      <c r="UFK77"/>
      <c r="UFL77"/>
      <c r="UFM77"/>
      <c r="UFN77"/>
      <c r="UFO77"/>
      <c r="UFP77"/>
      <c r="UFQ77"/>
      <c r="UFR77"/>
      <c r="UFS77"/>
      <c r="UFT77"/>
      <c r="UFU77"/>
      <c r="UFV77"/>
      <c r="UFW77"/>
      <c r="UFX77"/>
      <c r="UFY77"/>
      <c r="UFZ77"/>
      <c r="UGA77"/>
      <c r="UGB77"/>
      <c r="UGC77"/>
      <c r="UGD77"/>
      <c r="UGE77"/>
      <c r="UGF77"/>
      <c r="UGG77"/>
      <c r="UGH77"/>
      <c r="UGI77"/>
      <c r="UGJ77"/>
      <c r="UGK77"/>
      <c r="UGL77"/>
      <c r="UGM77"/>
      <c r="UGN77"/>
      <c r="UGO77"/>
      <c r="UGP77"/>
      <c r="UGQ77"/>
      <c r="UGR77"/>
      <c r="UGS77"/>
      <c r="UGT77"/>
      <c r="UGU77"/>
      <c r="UGV77"/>
      <c r="UGW77"/>
      <c r="UGX77"/>
      <c r="UGY77"/>
      <c r="UGZ77"/>
      <c r="UHA77"/>
      <c r="UHB77"/>
      <c r="UHC77"/>
      <c r="UHD77"/>
      <c r="UHE77"/>
      <c r="UHF77"/>
      <c r="UHG77"/>
      <c r="UHH77"/>
      <c r="UHI77"/>
      <c r="UHJ77"/>
      <c r="UHK77"/>
      <c r="UHL77"/>
      <c r="UHM77"/>
      <c r="UHN77"/>
      <c r="UHO77"/>
      <c r="UHP77"/>
      <c r="UHQ77"/>
      <c r="UHR77"/>
      <c r="UHS77"/>
      <c r="UHT77"/>
      <c r="UHU77"/>
      <c r="UHV77"/>
      <c r="UHW77"/>
      <c r="UHX77"/>
      <c r="UHY77"/>
      <c r="UHZ77"/>
      <c r="UIA77"/>
      <c r="UIB77"/>
      <c r="UIC77"/>
      <c r="UID77"/>
      <c r="UIE77"/>
      <c r="UIF77"/>
      <c r="UIG77"/>
      <c r="UIH77"/>
      <c r="UII77"/>
      <c r="UIJ77"/>
      <c r="UIK77"/>
      <c r="UIL77"/>
      <c r="UIM77"/>
      <c r="UIN77"/>
      <c r="UIO77"/>
      <c r="UIP77"/>
      <c r="UIQ77"/>
      <c r="UIR77"/>
      <c r="UIS77"/>
      <c r="UIT77"/>
      <c r="UIU77"/>
      <c r="UIV77"/>
      <c r="UIW77"/>
      <c r="UIX77"/>
      <c r="UIY77"/>
      <c r="UIZ77"/>
      <c r="UJA77"/>
      <c r="UJB77"/>
      <c r="UJC77"/>
      <c r="UJD77"/>
      <c r="UJE77"/>
      <c r="UJF77"/>
      <c r="UJG77"/>
      <c r="UJH77"/>
      <c r="UJI77"/>
      <c r="UJJ77"/>
      <c r="UJK77"/>
      <c r="UJL77"/>
      <c r="UJM77"/>
      <c r="UJN77"/>
      <c r="UJO77"/>
      <c r="UJP77"/>
      <c r="UJQ77"/>
      <c r="UJR77"/>
      <c r="UJS77"/>
      <c r="UJT77"/>
      <c r="UJU77"/>
      <c r="UJV77"/>
      <c r="UJW77"/>
      <c r="UJX77"/>
      <c r="UJY77"/>
      <c r="UJZ77"/>
      <c r="UKA77"/>
      <c r="UKB77"/>
      <c r="UKC77"/>
      <c r="UKD77"/>
      <c r="UKE77"/>
      <c r="UKF77"/>
      <c r="UKG77"/>
      <c r="UKH77"/>
      <c r="UKI77"/>
      <c r="UKJ77"/>
      <c r="UKK77"/>
      <c r="UKL77"/>
      <c r="UKM77"/>
      <c r="UKN77"/>
      <c r="UKO77"/>
      <c r="UKP77"/>
      <c r="UKQ77"/>
      <c r="UKR77"/>
      <c r="UKS77"/>
      <c r="UKT77"/>
      <c r="UKU77"/>
      <c r="UKV77"/>
      <c r="UKW77"/>
      <c r="UKX77"/>
      <c r="UKY77"/>
      <c r="UKZ77"/>
      <c r="ULA77"/>
      <c r="ULB77"/>
      <c r="ULC77"/>
      <c r="ULD77"/>
      <c r="ULE77"/>
      <c r="ULF77"/>
      <c r="ULG77"/>
      <c r="ULH77"/>
      <c r="ULI77"/>
      <c r="ULJ77"/>
      <c r="ULK77"/>
      <c r="ULL77"/>
      <c r="ULM77"/>
      <c r="ULN77"/>
      <c r="ULO77"/>
      <c r="ULP77"/>
      <c r="ULQ77"/>
      <c r="ULR77"/>
      <c r="ULS77"/>
      <c r="ULT77"/>
      <c r="ULU77"/>
      <c r="ULV77"/>
      <c r="ULW77"/>
      <c r="ULX77"/>
      <c r="ULY77"/>
      <c r="ULZ77"/>
      <c r="UMA77"/>
      <c r="UMB77"/>
      <c r="UMC77"/>
      <c r="UMD77"/>
      <c r="UME77"/>
      <c r="UMF77"/>
      <c r="UMG77"/>
      <c r="UMH77"/>
      <c r="UMI77"/>
      <c r="UMJ77"/>
      <c r="UMK77"/>
      <c r="UML77"/>
      <c r="UMM77"/>
      <c r="UMN77"/>
      <c r="UMO77"/>
      <c r="UMP77"/>
      <c r="UMQ77"/>
      <c r="UMR77"/>
      <c r="UMS77"/>
      <c r="UMT77"/>
      <c r="UMU77"/>
      <c r="UMV77"/>
      <c r="UMW77"/>
      <c r="UMX77"/>
      <c r="UMY77"/>
      <c r="UMZ77"/>
      <c r="UNA77"/>
      <c r="UNB77"/>
      <c r="UNC77"/>
      <c r="UND77"/>
      <c r="UNE77"/>
      <c r="UNF77"/>
      <c r="UNG77"/>
      <c r="UNH77"/>
      <c r="UNI77"/>
      <c r="UNJ77"/>
      <c r="UNK77"/>
      <c r="UNL77"/>
      <c r="UNM77"/>
      <c r="UNN77"/>
      <c r="UNO77"/>
      <c r="UNP77"/>
      <c r="UNQ77"/>
      <c r="UNR77"/>
      <c r="UNS77"/>
      <c r="UNT77"/>
      <c r="UNU77"/>
      <c r="UNV77"/>
      <c r="UNW77"/>
      <c r="UNX77"/>
      <c r="UNY77"/>
      <c r="UNZ77"/>
      <c r="UOA77"/>
      <c r="UOB77"/>
      <c r="UOC77"/>
      <c r="UOD77"/>
      <c r="UOE77"/>
      <c r="UOF77"/>
      <c r="UOG77"/>
      <c r="UOH77"/>
      <c r="UOI77"/>
      <c r="UOJ77"/>
      <c r="UOK77"/>
      <c r="UOL77"/>
      <c r="UOM77"/>
      <c r="UON77"/>
      <c r="UOO77"/>
      <c r="UOP77"/>
      <c r="UOQ77"/>
      <c r="UOR77"/>
      <c r="UOS77"/>
      <c r="UOT77"/>
      <c r="UOU77"/>
      <c r="UOV77"/>
      <c r="UOW77"/>
      <c r="UOX77"/>
      <c r="UOY77"/>
      <c r="UOZ77"/>
      <c r="UPA77"/>
      <c r="UPB77"/>
      <c r="UPC77"/>
      <c r="UPD77"/>
      <c r="UPE77"/>
      <c r="UPF77"/>
      <c r="UPG77"/>
      <c r="UPH77"/>
      <c r="UPI77"/>
      <c r="UPJ77"/>
      <c r="UPK77"/>
      <c r="UPL77"/>
      <c r="UPM77"/>
      <c r="UPN77"/>
      <c r="UPO77"/>
      <c r="UPP77"/>
      <c r="UPQ77"/>
      <c r="UPR77"/>
      <c r="UPS77"/>
      <c r="UPT77"/>
      <c r="UPU77"/>
      <c r="UPV77"/>
      <c r="UPW77"/>
      <c r="UPX77"/>
      <c r="UPY77"/>
      <c r="UPZ77"/>
      <c r="UQA77"/>
      <c r="UQB77"/>
      <c r="UQC77"/>
      <c r="UQD77"/>
      <c r="UQE77"/>
      <c r="UQF77"/>
      <c r="UQG77"/>
      <c r="UQH77"/>
      <c r="UQI77"/>
      <c r="UQJ77"/>
      <c r="UQK77"/>
      <c r="UQL77"/>
      <c r="UQM77"/>
      <c r="UQN77"/>
      <c r="UQO77"/>
      <c r="UQP77"/>
      <c r="UQQ77"/>
      <c r="UQR77"/>
      <c r="UQS77"/>
      <c r="UQT77"/>
      <c r="UQU77"/>
      <c r="UQV77"/>
      <c r="UQW77"/>
      <c r="UQX77"/>
      <c r="UQY77"/>
      <c r="UQZ77"/>
      <c r="URA77"/>
      <c r="URB77"/>
      <c r="URC77"/>
      <c r="URD77"/>
      <c r="URE77"/>
      <c r="URF77"/>
      <c r="URG77"/>
      <c r="URH77"/>
      <c r="URI77"/>
      <c r="URJ77"/>
      <c r="URK77"/>
      <c r="URL77"/>
      <c r="URM77"/>
      <c r="URN77"/>
      <c r="URO77"/>
      <c r="URP77"/>
      <c r="URQ77"/>
      <c r="URR77"/>
      <c r="URS77"/>
      <c r="URT77"/>
      <c r="URU77"/>
      <c r="URV77"/>
      <c r="URW77"/>
      <c r="URX77"/>
      <c r="URY77"/>
      <c r="URZ77"/>
      <c r="USA77"/>
      <c r="USB77"/>
      <c r="USC77"/>
      <c r="USD77"/>
      <c r="USE77"/>
      <c r="USF77"/>
      <c r="USG77"/>
      <c r="USH77"/>
      <c r="USI77"/>
      <c r="USJ77"/>
      <c r="USK77"/>
      <c r="USL77"/>
      <c r="USM77"/>
      <c r="USN77"/>
      <c r="USO77"/>
      <c r="USP77"/>
      <c r="USQ77"/>
      <c r="USR77"/>
      <c r="USS77"/>
      <c r="UST77"/>
      <c r="USU77"/>
      <c r="USV77"/>
      <c r="USW77"/>
      <c r="USX77"/>
      <c r="USY77"/>
      <c r="USZ77"/>
      <c r="UTA77"/>
      <c r="UTB77"/>
      <c r="UTC77"/>
      <c r="UTD77"/>
      <c r="UTE77"/>
      <c r="UTF77"/>
      <c r="UTG77"/>
      <c r="UTH77"/>
      <c r="UTI77"/>
      <c r="UTJ77"/>
      <c r="UTK77"/>
      <c r="UTL77"/>
      <c r="UTM77"/>
      <c r="UTN77"/>
      <c r="UTO77"/>
      <c r="UTP77"/>
      <c r="UTQ77"/>
      <c r="UTR77"/>
      <c r="UTS77"/>
      <c r="UTT77"/>
      <c r="UTU77"/>
      <c r="UTV77"/>
      <c r="UTW77"/>
      <c r="UTX77"/>
      <c r="UTY77"/>
      <c r="UTZ77"/>
      <c r="UUA77"/>
      <c r="UUB77"/>
      <c r="UUC77"/>
      <c r="UUD77"/>
      <c r="UUE77"/>
      <c r="UUF77"/>
      <c r="UUG77"/>
      <c r="UUH77"/>
      <c r="UUI77"/>
      <c r="UUJ77"/>
      <c r="UUK77"/>
      <c r="UUL77"/>
      <c r="UUM77"/>
      <c r="UUN77"/>
      <c r="UUO77"/>
      <c r="UUP77"/>
      <c r="UUQ77"/>
      <c r="UUR77"/>
      <c r="UUS77"/>
      <c r="UUT77"/>
      <c r="UUU77"/>
      <c r="UUV77"/>
      <c r="UUW77"/>
      <c r="UUX77"/>
      <c r="UUY77"/>
      <c r="UUZ77"/>
      <c r="UVA77"/>
      <c r="UVB77"/>
      <c r="UVC77"/>
      <c r="UVD77"/>
      <c r="UVE77"/>
      <c r="UVF77"/>
      <c r="UVG77"/>
      <c r="UVH77"/>
      <c r="UVI77"/>
      <c r="UVJ77"/>
      <c r="UVK77"/>
      <c r="UVL77"/>
      <c r="UVM77"/>
      <c r="UVN77"/>
      <c r="UVO77"/>
      <c r="UVP77"/>
      <c r="UVQ77"/>
      <c r="UVR77"/>
      <c r="UVS77"/>
      <c r="UVT77"/>
      <c r="UVU77"/>
      <c r="UVV77"/>
      <c r="UVW77"/>
      <c r="UVX77"/>
      <c r="UVY77"/>
      <c r="UVZ77"/>
      <c r="UWA77"/>
      <c r="UWB77"/>
      <c r="UWC77"/>
      <c r="UWD77"/>
      <c r="UWE77"/>
      <c r="UWF77"/>
      <c r="UWG77"/>
      <c r="UWH77"/>
      <c r="UWI77"/>
      <c r="UWJ77"/>
      <c r="UWK77"/>
      <c r="UWL77"/>
      <c r="UWM77"/>
      <c r="UWN77"/>
      <c r="UWO77"/>
      <c r="UWP77"/>
      <c r="UWQ77"/>
      <c r="UWR77"/>
      <c r="UWS77"/>
      <c r="UWT77"/>
      <c r="UWU77"/>
      <c r="UWV77"/>
      <c r="UWW77"/>
      <c r="UWX77"/>
      <c r="UWY77"/>
      <c r="UWZ77"/>
      <c r="UXA77"/>
      <c r="UXB77"/>
      <c r="UXC77"/>
      <c r="UXD77"/>
      <c r="UXE77"/>
      <c r="UXF77"/>
      <c r="UXG77"/>
      <c r="UXH77"/>
      <c r="UXI77"/>
      <c r="UXJ77"/>
      <c r="UXK77"/>
      <c r="UXL77"/>
      <c r="UXM77"/>
      <c r="UXN77"/>
      <c r="UXO77"/>
      <c r="UXP77"/>
      <c r="UXQ77"/>
      <c r="UXR77"/>
      <c r="UXS77"/>
      <c r="UXT77"/>
      <c r="UXU77"/>
      <c r="UXV77"/>
      <c r="UXW77"/>
      <c r="UXX77"/>
      <c r="UXY77"/>
      <c r="UXZ77"/>
      <c r="UYA77"/>
      <c r="UYB77"/>
      <c r="UYC77"/>
      <c r="UYD77"/>
      <c r="UYE77"/>
      <c r="UYF77"/>
      <c r="UYG77"/>
      <c r="UYH77"/>
      <c r="UYI77"/>
      <c r="UYJ77"/>
      <c r="UYK77"/>
      <c r="UYL77"/>
      <c r="UYM77"/>
      <c r="UYN77"/>
      <c r="UYO77"/>
      <c r="UYP77"/>
      <c r="UYQ77"/>
      <c r="UYR77"/>
      <c r="UYS77"/>
      <c r="UYT77"/>
      <c r="UYU77"/>
      <c r="UYV77"/>
      <c r="UYW77"/>
      <c r="UYX77"/>
      <c r="UYY77"/>
      <c r="UYZ77"/>
      <c r="UZA77"/>
      <c r="UZB77"/>
      <c r="UZC77"/>
      <c r="UZD77"/>
      <c r="UZE77"/>
      <c r="UZF77"/>
      <c r="UZG77"/>
      <c r="UZH77"/>
      <c r="UZI77"/>
      <c r="UZJ77"/>
      <c r="UZK77"/>
      <c r="UZL77"/>
      <c r="UZM77"/>
      <c r="UZN77"/>
      <c r="UZO77"/>
      <c r="UZP77"/>
      <c r="UZQ77"/>
      <c r="UZR77"/>
      <c r="UZS77"/>
      <c r="UZT77"/>
      <c r="UZU77"/>
      <c r="UZV77"/>
      <c r="UZW77"/>
      <c r="UZX77"/>
      <c r="UZY77"/>
      <c r="UZZ77"/>
      <c r="VAA77"/>
      <c r="VAB77"/>
      <c r="VAC77"/>
      <c r="VAD77"/>
      <c r="VAE77"/>
      <c r="VAF77"/>
      <c r="VAG77"/>
      <c r="VAH77"/>
      <c r="VAI77"/>
      <c r="VAJ77"/>
      <c r="VAK77"/>
      <c r="VAL77"/>
      <c r="VAM77"/>
      <c r="VAN77"/>
      <c r="VAO77"/>
      <c r="VAP77"/>
      <c r="VAQ77"/>
      <c r="VAR77"/>
      <c r="VAS77"/>
      <c r="VAT77"/>
      <c r="VAU77"/>
      <c r="VAV77"/>
      <c r="VAW77"/>
      <c r="VAX77"/>
      <c r="VAY77"/>
      <c r="VAZ77"/>
      <c r="VBA77"/>
      <c r="VBB77"/>
      <c r="VBC77"/>
      <c r="VBD77"/>
      <c r="VBE77"/>
      <c r="VBF77"/>
      <c r="VBG77"/>
      <c r="VBH77"/>
      <c r="VBI77"/>
      <c r="VBJ77"/>
      <c r="VBK77"/>
      <c r="VBL77"/>
      <c r="VBM77"/>
      <c r="VBN77"/>
      <c r="VBO77"/>
      <c r="VBP77"/>
      <c r="VBQ77"/>
      <c r="VBR77"/>
      <c r="VBS77"/>
      <c r="VBT77"/>
      <c r="VBU77"/>
      <c r="VBV77"/>
      <c r="VBW77"/>
      <c r="VBX77"/>
      <c r="VBY77"/>
      <c r="VBZ77"/>
      <c r="VCA77"/>
      <c r="VCB77"/>
      <c r="VCC77"/>
      <c r="VCD77"/>
      <c r="VCE77"/>
      <c r="VCF77"/>
      <c r="VCG77"/>
      <c r="VCH77"/>
      <c r="VCI77"/>
      <c r="VCJ77"/>
      <c r="VCK77"/>
      <c r="VCL77"/>
      <c r="VCM77"/>
      <c r="VCN77"/>
      <c r="VCO77"/>
      <c r="VCP77"/>
      <c r="VCQ77"/>
      <c r="VCR77"/>
      <c r="VCS77"/>
      <c r="VCT77"/>
      <c r="VCU77"/>
      <c r="VCV77"/>
      <c r="VCW77"/>
      <c r="VCX77"/>
      <c r="VCY77"/>
      <c r="VCZ77"/>
      <c r="VDA77"/>
      <c r="VDB77"/>
      <c r="VDC77"/>
      <c r="VDD77"/>
      <c r="VDE77"/>
      <c r="VDF77"/>
      <c r="VDG77"/>
      <c r="VDH77"/>
      <c r="VDI77"/>
      <c r="VDJ77"/>
      <c r="VDK77"/>
      <c r="VDL77"/>
      <c r="VDM77"/>
      <c r="VDN77"/>
      <c r="VDO77"/>
      <c r="VDP77"/>
      <c r="VDQ77"/>
      <c r="VDR77"/>
      <c r="VDS77"/>
      <c r="VDT77"/>
      <c r="VDU77"/>
      <c r="VDV77"/>
      <c r="VDW77"/>
      <c r="VDX77"/>
      <c r="VDY77"/>
      <c r="VDZ77"/>
      <c r="VEA77"/>
      <c r="VEB77"/>
      <c r="VEC77"/>
      <c r="VED77"/>
      <c r="VEE77"/>
      <c r="VEF77"/>
      <c r="VEG77"/>
      <c r="VEH77"/>
      <c r="VEI77"/>
      <c r="VEJ77"/>
      <c r="VEK77"/>
      <c r="VEL77"/>
      <c r="VEM77"/>
      <c r="VEN77"/>
      <c r="VEO77"/>
      <c r="VEP77"/>
      <c r="VEQ77"/>
      <c r="VER77"/>
      <c r="VES77"/>
      <c r="VET77"/>
      <c r="VEU77"/>
      <c r="VEV77"/>
      <c r="VEW77"/>
      <c r="VEX77"/>
      <c r="VEY77"/>
      <c r="VEZ77"/>
      <c r="VFA77"/>
      <c r="VFB77"/>
      <c r="VFC77"/>
      <c r="VFD77"/>
      <c r="VFE77"/>
      <c r="VFF77"/>
      <c r="VFG77"/>
      <c r="VFH77"/>
      <c r="VFI77"/>
      <c r="VFJ77"/>
      <c r="VFK77"/>
      <c r="VFL77"/>
      <c r="VFM77"/>
      <c r="VFN77"/>
      <c r="VFO77"/>
      <c r="VFP77"/>
      <c r="VFQ77"/>
      <c r="VFR77"/>
      <c r="VFS77"/>
      <c r="VFT77"/>
      <c r="VFU77"/>
      <c r="VFV77"/>
      <c r="VFW77"/>
      <c r="VFX77"/>
      <c r="VFY77"/>
      <c r="VFZ77"/>
      <c r="VGA77"/>
      <c r="VGB77"/>
      <c r="VGC77"/>
      <c r="VGD77"/>
      <c r="VGE77"/>
      <c r="VGF77"/>
      <c r="VGG77"/>
      <c r="VGH77"/>
      <c r="VGI77"/>
      <c r="VGJ77"/>
      <c r="VGK77"/>
      <c r="VGL77"/>
      <c r="VGM77"/>
      <c r="VGN77"/>
      <c r="VGO77"/>
      <c r="VGP77"/>
      <c r="VGQ77"/>
      <c r="VGR77"/>
      <c r="VGS77"/>
      <c r="VGT77"/>
      <c r="VGU77"/>
      <c r="VGV77"/>
      <c r="VGW77"/>
      <c r="VGX77"/>
      <c r="VGY77"/>
      <c r="VGZ77"/>
      <c r="VHA77"/>
      <c r="VHB77"/>
      <c r="VHC77"/>
      <c r="VHD77"/>
      <c r="VHE77"/>
      <c r="VHF77"/>
      <c r="VHG77"/>
      <c r="VHH77"/>
      <c r="VHI77"/>
      <c r="VHJ77"/>
      <c r="VHK77"/>
      <c r="VHL77"/>
      <c r="VHM77"/>
      <c r="VHN77"/>
      <c r="VHO77"/>
      <c r="VHP77"/>
      <c r="VHQ77"/>
      <c r="VHR77"/>
      <c r="VHS77"/>
      <c r="VHT77"/>
      <c r="VHU77"/>
      <c r="VHV77"/>
      <c r="VHW77"/>
      <c r="VHX77"/>
      <c r="VHY77"/>
      <c r="VHZ77"/>
      <c r="VIA77"/>
      <c r="VIB77"/>
      <c r="VIC77"/>
      <c r="VID77"/>
      <c r="VIE77"/>
      <c r="VIF77"/>
      <c r="VIG77"/>
      <c r="VIH77"/>
      <c r="VII77"/>
      <c r="VIJ77"/>
      <c r="VIK77"/>
      <c r="VIL77"/>
      <c r="VIM77"/>
      <c r="VIN77"/>
      <c r="VIO77"/>
      <c r="VIP77"/>
      <c r="VIQ77"/>
      <c r="VIR77"/>
      <c r="VIS77"/>
      <c r="VIT77"/>
      <c r="VIU77"/>
      <c r="VIV77"/>
      <c r="VIW77"/>
      <c r="VIX77"/>
      <c r="VIY77"/>
      <c r="VIZ77"/>
      <c r="VJA77"/>
      <c r="VJB77"/>
      <c r="VJC77"/>
      <c r="VJD77"/>
      <c r="VJE77"/>
      <c r="VJF77"/>
      <c r="VJG77"/>
      <c r="VJH77"/>
      <c r="VJI77"/>
      <c r="VJJ77"/>
      <c r="VJK77"/>
      <c r="VJL77"/>
      <c r="VJM77"/>
      <c r="VJN77"/>
      <c r="VJO77"/>
      <c r="VJP77"/>
      <c r="VJQ77"/>
      <c r="VJR77"/>
      <c r="VJS77"/>
      <c r="VJT77"/>
      <c r="VJU77"/>
      <c r="VJV77"/>
      <c r="VJW77"/>
      <c r="VJX77"/>
      <c r="VJY77"/>
      <c r="VJZ77"/>
      <c r="VKA77"/>
      <c r="VKB77"/>
      <c r="VKC77"/>
      <c r="VKD77"/>
      <c r="VKE77"/>
      <c r="VKF77"/>
      <c r="VKG77"/>
      <c r="VKH77"/>
      <c r="VKI77"/>
      <c r="VKJ77"/>
      <c r="VKK77"/>
      <c r="VKL77"/>
      <c r="VKM77"/>
      <c r="VKN77"/>
      <c r="VKO77"/>
      <c r="VKP77"/>
      <c r="VKQ77"/>
      <c r="VKR77"/>
      <c r="VKS77"/>
      <c r="VKT77"/>
      <c r="VKU77"/>
      <c r="VKV77"/>
      <c r="VKW77"/>
      <c r="VKX77"/>
      <c r="VKY77"/>
      <c r="VKZ77"/>
      <c r="VLA77"/>
      <c r="VLB77"/>
      <c r="VLC77"/>
      <c r="VLD77"/>
      <c r="VLE77"/>
      <c r="VLF77"/>
      <c r="VLG77"/>
      <c r="VLH77"/>
      <c r="VLI77"/>
      <c r="VLJ77"/>
      <c r="VLK77"/>
      <c r="VLL77"/>
      <c r="VLM77"/>
      <c r="VLN77"/>
      <c r="VLO77"/>
      <c r="VLP77"/>
      <c r="VLQ77"/>
      <c r="VLR77"/>
      <c r="VLS77"/>
      <c r="VLT77"/>
      <c r="VLU77"/>
      <c r="VLV77"/>
      <c r="VLW77"/>
      <c r="VLX77"/>
      <c r="VLY77"/>
      <c r="VLZ77"/>
      <c r="VMA77"/>
      <c r="VMB77"/>
      <c r="VMC77"/>
      <c r="VMD77"/>
      <c r="VME77"/>
      <c r="VMF77"/>
      <c r="VMG77"/>
      <c r="VMH77"/>
      <c r="VMI77"/>
      <c r="VMJ77"/>
      <c r="VMK77"/>
      <c r="VML77"/>
      <c r="VMM77"/>
      <c r="VMN77"/>
      <c r="VMO77"/>
      <c r="VMP77"/>
      <c r="VMQ77"/>
      <c r="VMR77"/>
      <c r="VMS77"/>
      <c r="VMT77"/>
      <c r="VMU77"/>
      <c r="VMV77"/>
      <c r="VMW77"/>
      <c r="VMX77"/>
      <c r="VMY77"/>
      <c r="VMZ77"/>
      <c r="VNA77"/>
      <c r="VNB77"/>
      <c r="VNC77"/>
      <c r="VND77"/>
      <c r="VNE77"/>
      <c r="VNF77"/>
      <c r="VNG77"/>
      <c r="VNH77"/>
      <c r="VNI77"/>
      <c r="VNJ77"/>
      <c r="VNK77"/>
      <c r="VNL77"/>
      <c r="VNM77"/>
      <c r="VNN77"/>
      <c r="VNO77"/>
      <c r="VNP77"/>
      <c r="VNQ77"/>
      <c r="VNR77"/>
      <c r="VNS77"/>
      <c r="VNT77"/>
      <c r="VNU77"/>
      <c r="VNV77"/>
      <c r="VNW77"/>
      <c r="VNX77"/>
      <c r="VNY77"/>
      <c r="VNZ77"/>
      <c r="VOA77"/>
      <c r="VOB77"/>
      <c r="VOC77"/>
      <c r="VOD77"/>
      <c r="VOE77"/>
      <c r="VOF77"/>
      <c r="VOG77"/>
      <c r="VOH77"/>
      <c r="VOI77"/>
      <c r="VOJ77"/>
      <c r="VOK77"/>
      <c r="VOL77"/>
      <c r="VOM77"/>
      <c r="VON77"/>
      <c r="VOO77"/>
      <c r="VOP77"/>
      <c r="VOQ77"/>
      <c r="VOR77"/>
      <c r="VOS77"/>
      <c r="VOT77"/>
      <c r="VOU77"/>
      <c r="VOV77"/>
      <c r="VOW77"/>
      <c r="VOX77"/>
      <c r="VOY77"/>
      <c r="VOZ77"/>
      <c r="VPA77"/>
      <c r="VPB77"/>
      <c r="VPC77"/>
      <c r="VPD77"/>
      <c r="VPE77"/>
      <c r="VPF77"/>
      <c r="VPG77"/>
      <c r="VPH77"/>
      <c r="VPI77"/>
      <c r="VPJ77"/>
      <c r="VPK77"/>
      <c r="VPL77"/>
      <c r="VPM77"/>
      <c r="VPN77"/>
      <c r="VPO77"/>
      <c r="VPP77"/>
      <c r="VPQ77"/>
      <c r="VPR77"/>
      <c r="VPS77"/>
      <c r="VPT77"/>
      <c r="VPU77"/>
      <c r="VPV77"/>
      <c r="VPW77"/>
      <c r="VPX77"/>
      <c r="VPY77"/>
      <c r="VPZ77"/>
      <c r="VQA77"/>
      <c r="VQB77"/>
      <c r="VQC77"/>
      <c r="VQD77"/>
      <c r="VQE77"/>
      <c r="VQF77"/>
      <c r="VQG77"/>
      <c r="VQH77"/>
      <c r="VQI77"/>
      <c r="VQJ77"/>
      <c r="VQK77"/>
      <c r="VQL77"/>
      <c r="VQM77"/>
      <c r="VQN77"/>
      <c r="VQO77"/>
      <c r="VQP77"/>
      <c r="VQQ77"/>
      <c r="VQR77"/>
      <c r="VQS77"/>
      <c r="VQT77"/>
      <c r="VQU77"/>
      <c r="VQV77"/>
      <c r="VQW77"/>
      <c r="VQX77"/>
      <c r="VQY77"/>
      <c r="VQZ77"/>
      <c r="VRA77"/>
      <c r="VRB77"/>
      <c r="VRC77"/>
      <c r="VRD77"/>
      <c r="VRE77"/>
      <c r="VRF77"/>
      <c r="VRG77"/>
      <c r="VRH77"/>
      <c r="VRI77"/>
      <c r="VRJ77"/>
      <c r="VRK77"/>
      <c r="VRL77"/>
      <c r="VRM77"/>
      <c r="VRN77"/>
      <c r="VRO77"/>
      <c r="VRP77"/>
      <c r="VRQ77"/>
      <c r="VRR77"/>
      <c r="VRS77"/>
      <c r="VRT77"/>
      <c r="VRU77"/>
      <c r="VRV77"/>
      <c r="VRW77"/>
      <c r="VRX77"/>
      <c r="VRY77"/>
      <c r="VRZ77"/>
      <c r="VSA77"/>
      <c r="VSB77"/>
      <c r="VSC77"/>
      <c r="VSD77"/>
      <c r="VSE77"/>
      <c r="VSF77"/>
      <c r="VSG77"/>
      <c r="VSH77"/>
      <c r="VSI77"/>
      <c r="VSJ77"/>
      <c r="VSK77"/>
      <c r="VSL77"/>
      <c r="VSM77"/>
      <c r="VSN77"/>
      <c r="VSO77"/>
      <c r="VSP77"/>
      <c r="VSQ77"/>
      <c r="VSR77"/>
      <c r="VSS77"/>
      <c r="VST77"/>
      <c r="VSU77"/>
      <c r="VSV77"/>
      <c r="VSW77"/>
      <c r="VSX77"/>
      <c r="VSY77"/>
      <c r="VSZ77"/>
      <c r="VTA77"/>
      <c r="VTB77"/>
      <c r="VTC77"/>
      <c r="VTD77"/>
      <c r="VTE77"/>
      <c r="VTF77"/>
      <c r="VTG77"/>
      <c r="VTH77"/>
      <c r="VTI77"/>
      <c r="VTJ77"/>
      <c r="VTK77"/>
      <c r="VTL77"/>
      <c r="VTM77"/>
      <c r="VTN77"/>
      <c r="VTO77"/>
      <c r="VTP77"/>
      <c r="VTQ77"/>
      <c r="VTR77"/>
      <c r="VTS77"/>
      <c r="VTT77"/>
      <c r="VTU77"/>
      <c r="VTV77"/>
      <c r="VTW77"/>
      <c r="VTX77"/>
      <c r="VTY77"/>
      <c r="VTZ77"/>
      <c r="VUA77"/>
      <c r="VUB77"/>
      <c r="VUC77"/>
      <c r="VUD77"/>
      <c r="VUE77"/>
      <c r="VUF77"/>
      <c r="VUG77"/>
      <c r="VUH77"/>
      <c r="VUI77"/>
      <c r="VUJ77"/>
      <c r="VUK77"/>
      <c r="VUL77"/>
      <c r="VUM77"/>
      <c r="VUN77"/>
      <c r="VUO77"/>
      <c r="VUP77"/>
      <c r="VUQ77"/>
      <c r="VUR77"/>
      <c r="VUS77"/>
      <c r="VUT77"/>
      <c r="VUU77"/>
      <c r="VUV77"/>
      <c r="VUW77"/>
      <c r="VUX77"/>
      <c r="VUY77"/>
      <c r="VUZ77"/>
      <c r="VVA77"/>
      <c r="VVB77"/>
      <c r="VVC77"/>
      <c r="VVD77"/>
      <c r="VVE77"/>
      <c r="VVF77"/>
      <c r="VVG77"/>
      <c r="VVH77"/>
      <c r="VVI77"/>
      <c r="VVJ77"/>
      <c r="VVK77"/>
      <c r="VVL77"/>
      <c r="VVM77"/>
      <c r="VVN77"/>
      <c r="VVO77"/>
      <c r="VVP77"/>
      <c r="VVQ77"/>
      <c r="VVR77"/>
      <c r="VVS77"/>
      <c r="VVT77"/>
      <c r="VVU77"/>
      <c r="VVV77"/>
      <c r="VVW77"/>
      <c r="VVX77"/>
      <c r="VVY77"/>
      <c r="VVZ77"/>
      <c r="VWA77"/>
      <c r="VWB77"/>
      <c r="VWC77"/>
      <c r="VWD77"/>
      <c r="VWE77"/>
      <c r="VWF77"/>
      <c r="VWG77"/>
      <c r="VWH77"/>
      <c r="VWI77"/>
      <c r="VWJ77"/>
      <c r="VWK77"/>
      <c r="VWL77"/>
      <c r="VWM77"/>
      <c r="VWN77"/>
      <c r="VWO77"/>
      <c r="VWP77"/>
      <c r="VWQ77"/>
      <c r="VWR77"/>
      <c r="VWS77"/>
      <c r="VWT77"/>
      <c r="VWU77"/>
      <c r="VWV77"/>
      <c r="VWW77"/>
      <c r="VWX77"/>
      <c r="VWY77"/>
      <c r="VWZ77"/>
      <c r="VXA77"/>
      <c r="VXB77"/>
      <c r="VXC77"/>
      <c r="VXD77"/>
      <c r="VXE77"/>
      <c r="VXF77"/>
      <c r="VXG77"/>
      <c r="VXH77"/>
      <c r="VXI77"/>
      <c r="VXJ77"/>
      <c r="VXK77"/>
      <c r="VXL77"/>
      <c r="VXM77"/>
      <c r="VXN77"/>
      <c r="VXO77"/>
      <c r="VXP77"/>
      <c r="VXQ77"/>
      <c r="VXR77"/>
      <c r="VXS77"/>
      <c r="VXT77"/>
      <c r="VXU77"/>
      <c r="VXV77"/>
      <c r="VXW77"/>
      <c r="VXX77"/>
      <c r="VXY77"/>
      <c r="VXZ77"/>
      <c r="VYA77"/>
      <c r="VYB77"/>
      <c r="VYC77"/>
      <c r="VYD77"/>
      <c r="VYE77"/>
      <c r="VYF77"/>
      <c r="VYG77"/>
      <c r="VYH77"/>
      <c r="VYI77"/>
      <c r="VYJ77"/>
      <c r="VYK77"/>
      <c r="VYL77"/>
      <c r="VYM77"/>
      <c r="VYN77"/>
      <c r="VYO77"/>
      <c r="VYP77"/>
      <c r="VYQ77"/>
      <c r="VYR77"/>
      <c r="VYS77"/>
      <c r="VYT77"/>
      <c r="VYU77"/>
      <c r="VYV77"/>
      <c r="VYW77"/>
      <c r="VYX77"/>
      <c r="VYY77"/>
      <c r="VYZ77"/>
      <c r="VZA77"/>
      <c r="VZB77"/>
      <c r="VZC77"/>
      <c r="VZD77"/>
      <c r="VZE77"/>
      <c r="VZF77"/>
      <c r="VZG77"/>
      <c r="VZH77"/>
      <c r="VZI77"/>
      <c r="VZJ77"/>
      <c r="VZK77"/>
      <c r="VZL77"/>
      <c r="VZM77"/>
      <c r="VZN77"/>
      <c r="VZO77"/>
      <c r="VZP77"/>
      <c r="VZQ77"/>
      <c r="VZR77"/>
      <c r="VZS77"/>
      <c r="VZT77"/>
      <c r="VZU77"/>
      <c r="VZV77"/>
      <c r="VZW77"/>
      <c r="VZX77"/>
      <c r="VZY77"/>
      <c r="VZZ77"/>
      <c r="WAA77"/>
      <c r="WAB77"/>
      <c r="WAC77"/>
      <c r="WAD77"/>
      <c r="WAE77"/>
      <c r="WAF77"/>
      <c r="WAG77"/>
      <c r="WAH77"/>
      <c r="WAI77"/>
      <c r="WAJ77"/>
      <c r="WAK77"/>
      <c r="WAL77"/>
      <c r="WAM77"/>
      <c r="WAN77"/>
      <c r="WAO77"/>
      <c r="WAP77"/>
      <c r="WAQ77"/>
      <c r="WAR77"/>
      <c r="WAS77"/>
      <c r="WAT77"/>
      <c r="WAU77"/>
      <c r="WAV77"/>
      <c r="WAW77"/>
      <c r="WAX77"/>
      <c r="WAY77"/>
      <c r="WAZ77"/>
      <c r="WBA77"/>
      <c r="WBB77"/>
      <c r="WBC77"/>
      <c r="WBD77"/>
      <c r="WBE77"/>
      <c r="WBF77"/>
      <c r="WBG77"/>
      <c r="WBH77"/>
      <c r="WBI77"/>
      <c r="WBJ77"/>
      <c r="WBK77"/>
      <c r="WBL77"/>
      <c r="WBM77"/>
      <c r="WBN77"/>
      <c r="WBO77"/>
      <c r="WBP77"/>
      <c r="WBQ77"/>
      <c r="WBR77"/>
      <c r="WBS77"/>
      <c r="WBT77"/>
      <c r="WBU77"/>
      <c r="WBV77"/>
      <c r="WBW77"/>
      <c r="WBX77"/>
      <c r="WBY77"/>
      <c r="WBZ77"/>
      <c r="WCA77"/>
      <c r="WCB77"/>
      <c r="WCC77"/>
      <c r="WCD77"/>
      <c r="WCE77"/>
      <c r="WCF77"/>
      <c r="WCG77"/>
      <c r="WCH77"/>
      <c r="WCI77"/>
      <c r="WCJ77"/>
      <c r="WCK77"/>
      <c r="WCL77"/>
      <c r="WCM77"/>
      <c r="WCN77"/>
      <c r="WCO77"/>
      <c r="WCP77"/>
      <c r="WCQ77"/>
      <c r="WCR77"/>
      <c r="WCS77"/>
      <c r="WCT77"/>
      <c r="WCU77"/>
      <c r="WCV77"/>
      <c r="WCW77"/>
      <c r="WCX77"/>
      <c r="WCY77"/>
      <c r="WCZ77"/>
      <c r="WDA77"/>
      <c r="WDB77"/>
      <c r="WDC77"/>
      <c r="WDD77"/>
      <c r="WDE77"/>
      <c r="WDF77"/>
      <c r="WDG77"/>
      <c r="WDH77"/>
      <c r="WDI77"/>
      <c r="WDJ77"/>
      <c r="WDK77"/>
      <c r="WDL77"/>
      <c r="WDM77"/>
      <c r="WDN77"/>
      <c r="WDO77"/>
      <c r="WDP77"/>
      <c r="WDQ77"/>
      <c r="WDR77"/>
      <c r="WDS77"/>
      <c r="WDT77"/>
      <c r="WDU77"/>
      <c r="WDV77"/>
      <c r="WDW77"/>
      <c r="WDX77"/>
      <c r="WDY77"/>
      <c r="WDZ77"/>
      <c r="WEA77"/>
      <c r="WEB77"/>
      <c r="WEC77"/>
      <c r="WED77"/>
      <c r="WEE77"/>
      <c r="WEF77"/>
      <c r="WEG77"/>
      <c r="WEH77"/>
      <c r="WEI77"/>
      <c r="WEJ77"/>
      <c r="WEK77"/>
      <c r="WEL77"/>
      <c r="WEM77"/>
      <c r="WEN77"/>
      <c r="WEO77"/>
      <c r="WEP77"/>
      <c r="WEQ77"/>
      <c r="WER77"/>
      <c r="WES77"/>
      <c r="WET77"/>
      <c r="WEU77"/>
      <c r="WEV77"/>
      <c r="WEW77"/>
      <c r="WEX77"/>
      <c r="WEY77"/>
      <c r="WEZ77"/>
      <c r="WFA77"/>
      <c r="WFB77"/>
      <c r="WFC77"/>
      <c r="WFD77"/>
      <c r="WFE77"/>
      <c r="WFF77"/>
      <c r="WFG77"/>
      <c r="WFH77"/>
      <c r="WFI77"/>
      <c r="WFJ77"/>
      <c r="WFK77"/>
      <c r="WFL77"/>
      <c r="WFM77"/>
      <c r="WFN77"/>
      <c r="WFO77"/>
      <c r="WFP77"/>
      <c r="WFQ77"/>
      <c r="WFR77"/>
      <c r="WFS77"/>
      <c r="WFT77"/>
      <c r="WFU77"/>
      <c r="WFV77"/>
      <c r="WFW77"/>
      <c r="WFX77"/>
      <c r="WFY77"/>
      <c r="WFZ77"/>
      <c r="WGA77"/>
      <c r="WGB77"/>
      <c r="WGC77"/>
      <c r="WGD77"/>
      <c r="WGE77"/>
      <c r="WGF77"/>
      <c r="WGG77"/>
      <c r="WGH77"/>
      <c r="WGI77"/>
      <c r="WGJ77"/>
      <c r="WGK77"/>
      <c r="WGL77"/>
      <c r="WGM77"/>
      <c r="WGN77"/>
      <c r="WGO77"/>
      <c r="WGP77"/>
      <c r="WGQ77"/>
      <c r="WGR77"/>
      <c r="WGS77"/>
      <c r="WGT77"/>
      <c r="WGU77"/>
      <c r="WGV77"/>
      <c r="WGW77"/>
      <c r="WGX77"/>
      <c r="WGY77"/>
      <c r="WGZ77"/>
      <c r="WHA77"/>
      <c r="WHB77"/>
      <c r="WHC77"/>
      <c r="WHD77"/>
      <c r="WHE77"/>
      <c r="WHF77"/>
      <c r="WHG77"/>
      <c r="WHH77"/>
      <c r="WHI77"/>
      <c r="WHJ77"/>
      <c r="WHK77"/>
      <c r="WHL77"/>
      <c r="WHM77"/>
      <c r="WHN77"/>
      <c r="WHO77"/>
      <c r="WHP77"/>
      <c r="WHQ77"/>
      <c r="WHR77"/>
      <c r="WHS77"/>
      <c r="WHT77"/>
      <c r="WHU77"/>
      <c r="WHV77"/>
      <c r="WHW77"/>
      <c r="WHX77"/>
      <c r="WHY77"/>
      <c r="WHZ77"/>
      <c r="WIA77"/>
      <c r="WIB77"/>
      <c r="WIC77"/>
      <c r="WID77"/>
      <c r="WIE77"/>
      <c r="WIF77"/>
      <c r="WIG77"/>
      <c r="WIH77"/>
      <c r="WII77"/>
      <c r="WIJ77"/>
      <c r="WIK77"/>
      <c r="WIL77"/>
      <c r="WIM77"/>
      <c r="WIN77"/>
      <c r="WIO77"/>
      <c r="WIP77"/>
      <c r="WIQ77"/>
      <c r="WIR77"/>
      <c r="WIS77"/>
      <c r="WIT77"/>
      <c r="WIU77"/>
      <c r="WIV77"/>
      <c r="WIW77"/>
      <c r="WIX77"/>
      <c r="WIY77"/>
      <c r="WIZ77"/>
      <c r="WJA77"/>
      <c r="WJB77"/>
      <c r="WJC77"/>
      <c r="WJD77"/>
      <c r="WJE77"/>
      <c r="WJF77"/>
      <c r="WJG77"/>
      <c r="WJH77"/>
      <c r="WJI77"/>
      <c r="WJJ77"/>
      <c r="WJK77"/>
      <c r="WJL77"/>
      <c r="WJM77"/>
      <c r="WJN77"/>
      <c r="WJO77"/>
      <c r="WJP77"/>
      <c r="WJQ77"/>
      <c r="WJR77"/>
      <c r="WJS77"/>
      <c r="WJT77"/>
      <c r="WJU77"/>
      <c r="WJV77"/>
      <c r="WJW77"/>
      <c r="WJX77"/>
      <c r="WJY77"/>
      <c r="WJZ77"/>
      <c r="WKA77"/>
      <c r="WKB77"/>
      <c r="WKC77"/>
      <c r="WKD77"/>
      <c r="WKE77"/>
      <c r="WKF77"/>
      <c r="WKG77"/>
      <c r="WKH77"/>
      <c r="WKI77"/>
      <c r="WKJ77"/>
      <c r="WKK77"/>
      <c r="WKL77"/>
      <c r="WKM77"/>
      <c r="WKN77"/>
      <c r="WKO77"/>
      <c r="WKP77"/>
      <c r="WKQ77"/>
      <c r="WKR77"/>
      <c r="WKS77"/>
      <c r="WKT77"/>
      <c r="WKU77"/>
      <c r="WKV77"/>
      <c r="WKW77"/>
      <c r="WKX77"/>
      <c r="WKY77"/>
      <c r="WKZ77"/>
      <c r="WLA77"/>
      <c r="WLB77"/>
      <c r="WLC77"/>
      <c r="WLD77"/>
      <c r="WLE77"/>
      <c r="WLF77"/>
      <c r="WLG77"/>
      <c r="WLH77"/>
      <c r="WLI77"/>
      <c r="WLJ77"/>
      <c r="WLK77"/>
      <c r="WLL77"/>
      <c r="WLM77"/>
      <c r="WLN77"/>
      <c r="WLO77"/>
      <c r="WLP77"/>
      <c r="WLQ77"/>
      <c r="WLR77"/>
      <c r="WLS77"/>
      <c r="WLT77"/>
      <c r="WLU77"/>
      <c r="WLV77"/>
      <c r="WLW77"/>
      <c r="WLX77"/>
      <c r="WLY77"/>
      <c r="WLZ77"/>
      <c r="WMA77"/>
      <c r="WMB77"/>
      <c r="WMC77"/>
      <c r="WMD77"/>
      <c r="WME77"/>
      <c r="WMF77"/>
      <c r="WMG77"/>
      <c r="WMH77"/>
      <c r="WMI77"/>
      <c r="WMJ77"/>
      <c r="WMK77"/>
      <c r="WML77"/>
      <c r="WMM77"/>
      <c r="WMN77"/>
      <c r="WMO77"/>
      <c r="WMP77"/>
      <c r="WMQ77"/>
      <c r="WMR77"/>
      <c r="WMS77"/>
      <c r="WMT77"/>
      <c r="WMU77"/>
      <c r="WMV77"/>
      <c r="WMW77"/>
      <c r="WMX77"/>
      <c r="WMY77"/>
      <c r="WMZ77"/>
      <c r="WNA77"/>
      <c r="WNB77"/>
      <c r="WNC77"/>
      <c r="WND77"/>
      <c r="WNE77"/>
      <c r="WNF77"/>
      <c r="WNG77"/>
      <c r="WNH77"/>
      <c r="WNI77"/>
      <c r="WNJ77"/>
      <c r="WNK77"/>
      <c r="WNL77"/>
      <c r="WNM77"/>
      <c r="WNN77"/>
      <c r="WNO77"/>
      <c r="WNP77"/>
      <c r="WNQ77"/>
      <c r="WNR77"/>
      <c r="WNS77"/>
      <c r="WNT77"/>
      <c r="WNU77"/>
      <c r="WNV77"/>
      <c r="WNW77"/>
      <c r="WNX77"/>
      <c r="WNY77"/>
      <c r="WNZ77"/>
      <c r="WOA77"/>
      <c r="WOB77"/>
      <c r="WOC77"/>
      <c r="WOD77"/>
      <c r="WOE77"/>
      <c r="WOF77"/>
      <c r="WOG77"/>
      <c r="WOH77"/>
      <c r="WOI77"/>
      <c r="WOJ77"/>
      <c r="WOK77"/>
      <c r="WOL77"/>
      <c r="WOM77"/>
      <c r="WON77"/>
      <c r="WOO77"/>
      <c r="WOP77"/>
      <c r="WOQ77"/>
      <c r="WOR77"/>
      <c r="WOS77"/>
      <c r="WOT77"/>
      <c r="WOU77"/>
      <c r="WOV77"/>
      <c r="WOW77"/>
      <c r="WOX77"/>
      <c r="WOY77"/>
      <c r="WOZ77"/>
      <c r="WPA77"/>
      <c r="WPB77"/>
      <c r="WPC77"/>
      <c r="WPD77"/>
      <c r="WPE77"/>
      <c r="WPF77"/>
      <c r="WPG77"/>
      <c r="WPH77"/>
      <c r="WPI77"/>
      <c r="WPJ77"/>
      <c r="WPK77"/>
      <c r="WPL77"/>
      <c r="WPM77"/>
      <c r="WPN77"/>
      <c r="WPO77"/>
      <c r="WPP77"/>
      <c r="WPQ77"/>
      <c r="WPR77"/>
      <c r="WPS77"/>
      <c r="WPT77"/>
      <c r="WPU77"/>
      <c r="WPV77"/>
      <c r="WPW77"/>
      <c r="WPX77"/>
      <c r="WPY77"/>
      <c r="WPZ77"/>
      <c r="WQA77"/>
      <c r="WQB77"/>
      <c r="WQC77"/>
      <c r="WQD77"/>
      <c r="WQE77"/>
      <c r="WQF77"/>
      <c r="WQG77"/>
      <c r="WQH77"/>
      <c r="WQI77"/>
      <c r="WQJ77"/>
      <c r="WQK77"/>
      <c r="WQL77"/>
      <c r="WQM77"/>
      <c r="WQN77"/>
      <c r="WQO77"/>
      <c r="WQP77"/>
      <c r="WQQ77"/>
      <c r="WQR77"/>
      <c r="WQS77"/>
      <c r="WQT77"/>
      <c r="WQU77"/>
      <c r="WQV77"/>
      <c r="WQW77"/>
      <c r="WQX77"/>
      <c r="WQY77"/>
      <c r="WQZ77"/>
      <c r="WRA77"/>
      <c r="WRB77"/>
      <c r="WRC77"/>
      <c r="WRD77"/>
      <c r="WRE77"/>
      <c r="WRF77"/>
      <c r="WRG77"/>
      <c r="WRH77"/>
      <c r="WRI77"/>
      <c r="WRJ77"/>
      <c r="WRK77"/>
      <c r="WRL77"/>
      <c r="WRM77"/>
      <c r="WRN77"/>
      <c r="WRO77"/>
      <c r="WRP77"/>
      <c r="WRQ77"/>
      <c r="WRR77"/>
      <c r="WRS77"/>
      <c r="WRT77"/>
      <c r="WRU77"/>
      <c r="WRV77"/>
      <c r="WRW77"/>
      <c r="WRX77"/>
      <c r="WRY77"/>
      <c r="WRZ77"/>
      <c r="WSA77"/>
      <c r="WSB77"/>
      <c r="WSC77"/>
      <c r="WSD77"/>
      <c r="WSE77"/>
      <c r="WSF77"/>
      <c r="WSG77"/>
      <c r="WSH77"/>
      <c r="WSI77"/>
      <c r="WSJ77"/>
      <c r="WSK77"/>
      <c r="WSL77"/>
      <c r="WSM77"/>
      <c r="WSN77"/>
      <c r="WSO77"/>
      <c r="WSP77"/>
      <c r="WSQ77"/>
      <c r="WSR77"/>
      <c r="WSS77"/>
      <c r="WST77"/>
      <c r="WSU77"/>
      <c r="WSV77"/>
      <c r="WSW77"/>
      <c r="WSX77"/>
      <c r="WSY77"/>
      <c r="WSZ77"/>
      <c r="WTA77"/>
      <c r="WTB77"/>
      <c r="WTC77"/>
      <c r="WTD77"/>
      <c r="WTE77"/>
      <c r="WTF77"/>
      <c r="WTG77"/>
      <c r="WTH77"/>
      <c r="WTI77"/>
      <c r="WTJ77"/>
      <c r="WTK77"/>
      <c r="WTL77"/>
      <c r="WTM77"/>
      <c r="WTN77"/>
      <c r="WTO77"/>
      <c r="WTP77"/>
      <c r="WTQ77"/>
      <c r="WTR77"/>
      <c r="WTS77"/>
      <c r="WTT77"/>
      <c r="WTU77"/>
      <c r="WTV77"/>
      <c r="WTW77"/>
      <c r="WTX77"/>
      <c r="WTY77"/>
      <c r="WTZ77"/>
      <c r="WUA77"/>
      <c r="WUB77"/>
      <c r="WUC77"/>
      <c r="WUD77"/>
      <c r="WUE77"/>
      <c r="WUF77"/>
      <c r="WUG77"/>
      <c r="WUH77"/>
      <c r="WUI77"/>
      <c r="WUJ77"/>
      <c r="WUK77"/>
      <c r="WUL77"/>
      <c r="WUM77"/>
      <c r="WUN77"/>
      <c r="WUO77"/>
      <c r="WUP77"/>
      <c r="WUQ77"/>
      <c r="WUR77"/>
      <c r="WUS77"/>
      <c r="WUT77"/>
      <c r="WUU77"/>
      <c r="WUV77"/>
      <c r="WUW77"/>
      <c r="WUX77"/>
      <c r="WUY77"/>
      <c r="WUZ77"/>
      <c r="WVA77"/>
      <c r="WVB77"/>
      <c r="WVC77"/>
      <c r="WVD77"/>
      <c r="WVE77"/>
      <c r="WVF77"/>
      <c r="WVG77"/>
      <c r="WVH77"/>
      <c r="WVI77"/>
      <c r="WVJ77"/>
      <c r="WVK77"/>
      <c r="WVL77"/>
      <c r="WVM77"/>
      <c r="WVN77"/>
      <c r="WVO77"/>
      <c r="WVP77"/>
      <c r="WVQ77"/>
      <c r="WVR77"/>
      <c r="WVS77"/>
      <c r="WVT77"/>
      <c r="WVU77"/>
      <c r="WVV77"/>
      <c r="WVW77"/>
      <c r="WVX77"/>
      <c r="WVY77"/>
      <c r="WVZ77"/>
      <c r="WWA77"/>
      <c r="WWB77"/>
      <c r="WWC77"/>
      <c r="WWD77"/>
      <c r="WWE77"/>
      <c r="WWF77"/>
      <c r="WWG77"/>
      <c r="WWH77"/>
      <c r="WWI77"/>
      <c r="WWJ77"/>
      <c r="WWK77"/>
      <c r="WWL77"/>
      <c r="WWM77"/>
      <c r="WWN77"/>
      <c r="WWO77"/>
      <c r="WWP77"/>
      <c r="WWQ77"/>
      <c r="WWR77"/>
      <c r="WWS77"/>
      <c r="WWT77"/>
      <c r="WWU77"/>
      <c r="WWV77"/>
      <c r="WWW77"/>
      <c r="WWX77"/>
      <c r="WWY77"/>
      <c r="WWZ77"/>
      <c r="WXA77"/>
      <c r="WXB77"/>
      <c r="WXC77"/>
      <c r="WXD77"/>
      <c r="WXE77"/>
      <c r="WXF77"/>
      <c r="WXG77"/>
      <c r="WXH77"/>
      <c r="WXI77"/>
      <c r="WXJ77"/>
      <c r="WXK77"/>
      <c r="WXL77"/>
      <c r="WXM77"/>
      <c r="WXN77"/>
      <c r="WXO77"/>
      <c r="WXP77"/>
      <c r="WXQ77"/>
      <c r="WXR77"/>
      <c r="WXS77"/>
      <c r="WXT77"/>
      <c r="WXU77"/>
      <c r="WXV77"/>
      <c r="WXW77"/>
      <c r="WXX77"/>
      <c r="WXY77"/>
      <c r="WXZ77"/>
      <c r="WYA77"/>
      <c r="WYB77"/>
      <c r="WYC77"/>
      <c r="WYD77"/>
      <c r="WYE77"/>
      <c r="WYF77"/>
      <c r="WYG77"/>
      <c r="WYH77"/>
      <c r="WYI77"/>
      <c r="WYJ77"/>
      <c r="WYK77"/>
      <c r="WYL77"/>
      <c r="WYM77"/>
      <c r="WYN77"/>
      <c r="WYO77"/>
      <c r="WYP77"/>
      <c r="WYQ77"/>
      <c r="WYR77"/>
      <c r="WYS77"/>
      <c r="WYT77"/>
      <c r="WYU77"/>
      <c r="WYV77"/>
      <c r="WYW77"/>
      <c r="WYX77"/>
      <c r="WYY77"/>
      <c r="WYZ77"/>
      <c r="WZA77"/>
      <c r="WZB77"/>
      <c r="WZC77"/>
      <c r="WZD77"/>
      <c r="WZE77"/>
      <c r="WZF77"/>
      <c r="WZG77"/>
      <c r="WZH77"/>
      <c r="WZI77"/>
      <c r="WZJ77"/>
      <c r="WZK77"/>
      <c r="WZL77"/>
      <c r="WZM77"/>
      <c r="WZN77"/>
      <c r="WZO77"/>
      <c r="WZP77"/>
      <c r="WZQ77"/>
      <c r="WZR77"/>
      <c r="WZS77"/>
      <c r="WZT77"/>
      <c r="WZU77"/>
      <c r="WZV77"/>
      <c r="WZW77"/>
      <c r="WZX77"/>
      <c r="WZY77"/>
      <c r="WZZ77"/>
      <c r="XAA77"/>
      <c r="XAB77"/>
      <c r="XAC77"/>
      <c r="XAD77"/>
      <c r="XAE77"/>
      <c r="XAF77"/>
      <c r="XAG77"/>
      <c r="XAH77"/>
      <c r="XAI77"/>
      <c r="XAJ77"/>
      <c r="XAK77"/>
      <c r="XAL77"/>
      <c r="XAM77"/>
      <c r="XAN77"/>
      <c r="XAO77"/>
      <c r="XAP77"/>
      <c r="XAQ77"/>
      <c r="XAR77"/>
      <c r="XAS77"/>
      <c r="XAT77"/>
      <c r="XAU77"/>
      <c r="XAV77"/>
      <c r="XAW77"/>
      <c r="XAX77"/>
      <c r="XAY77"/>
      <c r="XAZ77"/>
      <c r="XBA77"/>
      <c r="XBB77"/>
      <c r="XBC77"/>
      <c r="XBD77"/>
      <c r="XBE77"/>
      <c r="XBF77"/>
      <c r="XBG77"/>
      <c r="XBH77"/>
      <c r="XBI77"/>
      <c r="XBJ77"/>
      <c r="XBK77"/>
      <c r="XBL77"/>
      <c r="XBM77"/>
      <c r="XBN77"/>
      <c r="XBO77"/>
      <c r="XBP77"/>
      <c r="XBQ77"/>
      <c r="XBR77"/>
      <c r="XBS77"/>
      <c r="XBT77"/>
      <c r="XBU77"/>
      <c r="XBV77"/>
      <c r="XBW77"/>
      <c r="XBX77"/>
      <c r="XBY77"/>
      <c r="XBZ77"/>
      <c r="XCA77"/>
      <c r="XCB77"/>
      <c r="XCC77"/>
      <c r="XCD77"/>
      <c r="XCE77"/>
      <c r="XCF77"/>
      <c r="XCG77"/>
      <c r="XCH77"/>
      <c r="XCI77"/>
      <c r="XCJ77"/>
      <c r="XCK77"/>
      <c r="XCL77"/>
      <c r="XCM77"/>
      <c r="XCN77"/>
      <c r="XCO77"/>
      <c r="XCP77"/>
      <c r="XCQ77"/>
      <c r="XCR77"/>
      <c r="XCS77"/>
      <c r="XCT77"/>
      <c r="XCU77"/>
      <c r="XCV77"/>
      <c r="XCW77"/>
      <c r="XCX77"/>
      <c r="XCY77"/>
      <c r="XCZ77"/>
      <c r="XDA77"/>
      <c r="XDB77"/>
      <c r="XDC77"/>
      <c r="XDD77"/>
      <c r="XDE77"/>
      <c r="XDF77"/>
      <c r="XDG77"/>
      <c r="XDH77"/>
      <c r="XDI77"/>
      <c r="XDJ77"/>
      <c r="XDK77"/>
      <c r="XDL77"/>
      <c r="XDM77"/>
      <c r="XDN77"/>
      <c r="XDO77"/>
      <c r="XDP77"/>
    </row>
    <row r="78" spans="1:16344" s="2" customFormat="1">
      <c r="A78"/>
      <c r="B78"/>
      <c r="C78" s="5"/>
      <c r="D78" s="34"/>
      <c r="E78" s="62"/>
      <c r="F78" s="69"/>
      <c r="G78" s="69"/>
      <c r="H78" s="69"/>
      <c r="I78" s="69"/>
      <c r="J78" s="69"/>
      <c r="K78" s="69"/>
      <c r="L78" s="69"/>
      <c r="M78" s="69"/>
      <c r="N78" s="69"/>
      <c r="O78" s="69"/>
      <c r="Q78" s="265"/>
      <c r="R78" s="265"/>
      <c r="S78"/>
      <c r="T78"/>
      <c r="V78"/>
      <c r="W78" s="265"/>
      <c r="X78" s="265"/>
      <c r="Y78" s="265"/>
      <c r="Z78" s="265"/>
      <c r="AA78" s="265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  <c r="TQK78"/>
      <c r="TQL78"/>
      <c r="TQM78"/>
      <c r="TQN78"/>
      <c r="TQO78"/>
      <c r="TQP78"/>
      <c r="TQQ78"/>
      <c r="TQR78"/>
      <c r="TQS78"/>
      <c r="TQT78"/>
      <c r="TQU78"/>
      <c r="TQV78"/>
      <c r="TQW78"/>
      <c r="TQX78"/>
      <c r="TQY78"/>
      <c r="TQZ78"/>
      <c r="TRA78"/>
      <c r="TRB78"/>
      <c r="TRC78"/>
      <c r="TRD78"/>
      <c r="TRE78"/>
      <c r="TRF78"/>
      <c r="TRG78"/>
      <c r="TRH78"/>
      <c r="TRI78"/>
      <c r="TRJ78"/>
      <c r="TRK78"/>
      <c r="TRL78"/>
      <c r="TRM78"/>
      <c r="TRN78"/>
      <c r="TRO78"/>
      <c r="TRP78"/>
      <c r="TRQ78"/>
      <c r="TRR78"/>
      <c r="TRS78"/>
      <c r="TRT78"/>
      <c r="TRU78"/>
      <c r="TRV78"/>
      <c r="TRW78"/>
      <c r="TRX78"/>
      <c r="TRY78"/>
      <c r="TRZ78"/>
      <c r="TSA78"/>
      <c r="TSB78"/>
      <c r="TSC78"/>
      <c r="TSD78"/>
      <c r="TSE78"/>
      <c r="TSF78"/>
      <c r="TSG78"/>
      <c r="TSH78"/>
      <c r="TSI78"/>
      <c r="TSJ78"/>
      <c r="TSK78"/>
      <c r="TSL78"/>
      <c r="TSM78"/>
      <c r="TSN78"/>
      <c r="TSO78"/>
      <c r="TSP78"/>
      <c r="TSQ78"/>
      <c r="TSR78"/>
      <c r="TSS78"/>
      <c r="TST78"/>
      <c r="TSU78"/>
      <c r="TSV78"/>
      <c r="TSW78"/>
      <c r="TSX78"/>
      <c r="TSY78"/>
      <c r="TSZ78"/>
      <c r="TTA78"/>
      <c r="TTB78"/>
      <c r="TTC78"/>
      <c r="TTD78"/>
      <c r="TTE78"/>
      <c r="TTF78"/>
      <c r="TTG78"/>
      <c r="TTH78"/>
      <c r="TTI78"/>
      <c r="TTJ78"/>
      <c r="TTK78"/>
      <c r="TTL78"/>
      <c r="TTM78"/>
      <c r="TTN78"/>
      <c r="TTO78"/>
      <c r="TTP78"/>
      <c r="TTQ78"/>
      <c r="TTR78"/>
      <c r="TTS78"/>
      <c r="TTT78"/>
      <c r="TTU78"/>
      <c r="TTV78"/>
      <c r="TTW78"/>
      <c r="TTX78"/>
      <c r="TTY78"/>
      <c r="TTZ78"/>
      <c r="TUA78"/>
      <c r="TUB78"/>
      <c r="TUC78"/>
      <c r="TUD78"/>
      <c r="TUE78"/>
      <c r="TUF78"/>
      <c r="TUG78"/>
      <c r="TUH78"/>
      <c r="TUI78"/>
      <c r="TUJ78"/>
      <c r="TUK78"/>
      <c r="TUL78"/>
      <c r="TUM78"/>
      <c r="TUN78"/>
      <c r="TUO78"/>
      <c r="TUP78"/>
      <c r="TUQ78"/>
      <c r="TUR78"/>
      <c r="TUS78"/>
      <c r="TUT78"/>
      <c r="TUU78"/>
      <c r="TUV78"/>
      <c r="TUW78"/>
      <c r="TUX78"/>
      <c r="TUY78"/>
      <c r="TUZ78"/>
      <c r="TVA78"/>
      <c r="TVB78"/>
      <c r="TVC78"/>
      <c r="TVD78"/>
      <c r="TVE78"/>
      <c r="TVF78"/>
      <c r="TVG78"/>
      <c r="TVH78"/>
      <c r="TVI78"/>
      <c r="TVJ78"/>
      <c r="TVK78"/>
      <c r="TVL78"/>
      <c r="TVM78"/>
      <c r="TVN78"/>
      <c r="TVO78"/>
      <c r="TVP78"/>
      <c r="TVQ78"/>
      <c r="TVR78"/>
      <c r="TVS78"/>
      <c r="TVT78"/>
      <c r="TVU78"/>
      <c r="TVV78"/>
      <c r="TVW78"/>
      <c r="TVX78"/>
      <c r="TVY78"/>
      <c r="TVZ78"/>
      <c r="TWA78"/>
      <c r="TWB78"/>
      <c r="TWC78"/>
      <c r="TWD78"/>
      <c r="TWE78"/>
      <c r="TWF78"/>
      <c r="TWG78"/>
      <c r="TWH78"/>
      <c r="TWI78"/>
      <c r="TWJ78"/>
      <c r="TWK78"/>
      <c r="TWL78"/>
      <c r="TWM78"/>
      <c r="TWN78"/>
      <c r="TWO78"/>
      <c r="TWP78"/>
      <c r="TWQ78"/>
      <c r="TWR78"/>
      <c r="TWS78"/>
      <c r="TWT78"/>
      <c r="TWU78"/>
      <c r="TWV78"/>
      <c r="TWW78"/>
      <c r="TWX78"/>
      <c r="TWY78"/>
      <c r="TWZ78"/>
      <c r="TXA78"/>
      <c r="TXB78"/>
      <c r="TXC78"/>
      <c r="TXD78"/>
      <c r="TXE78"/>
      <c r="TXF78"/>
      <c r="TXG78"/>
      <c r="TXH78"/>
      <c r="TXI78"/>
      <c r="TXJ78"/>
      <c r="TXK78"/>
      <c r="TXL78"/>
      <c r="TXM78"/>
      <c r="TXN78"/>
      <c r="TXO78"/>
      <c r="TXP78"/>
      <c r="TXQ78"/>
      <c r="TXR78"/>
      <c r="TXS78"/>
      <c r="TXT78"/>
      <c r="TXU78"/>
      <c r="TXV78"/>
      <c r="TXW78"/>
      <c r="TXX78"/>
      <c r="TXY78"/>
      <c r="TXZ78"/>
      <c r="TYA78"/>
      <c r="TYB78"/>
      <c r="TYC78"/>
      <c r="TYD78"/>
      <c r="TYE78"/>
      <c r="TYF78"/>
      <c r="TYG78"/>
      <c r="TYH78"/>
      <c r="TYI78"/>
      <c r="TYJ78"/>
      <c r="TYK78"/>
      <c r="TYL78"/>
      <c r="TYM78"/>
      <c r="TYN78"/>
      <c r="TYO78"/>
      <c r="TYP78"/>
      <c r="TYQ78"/>
      <c r="TYR78"/>
      <c r="TYS78"/>
      <c r="TYT78"/>
      <c r="TYU78"/>
      <c r="TYV78"/>
      <c r="TYW78"/>
      <c r="TYX78"/>
      <c r="TYY78"/>
      <c r="TYZ78"/>
      <c r="TZA78"/>
      <c r="TZB78"/>
      <c r="TZC78"/>
      <c r="TZD78"/>
      <c r="TZE78"/>
      <c r="TZF78"/>
      <c r="TZG78"/>
      <c r="TZH78"/>
      <c r="TZI78"/>
      <c r="TZJ78"/>
      <c r="TZK78"/>
      <c r="TZL78"/>
      <c r="TZM78"/>
      <c r="TZN78"/>
      <c r="TZO78"/>
      <c r="TZP78"/>
      <c r="TZQ78"/>
      <c r="TZR78"/>
      <c r="TZS78"/>
      <c r="TZT78"/>
      <c r="TZU78"/>
      <c r="TZV78"/>
      <c r="TZW78"/>
      <c r="TZX78"/>
      <c r="TZY78"/>
      <c r="TZZ78"/>
      <c r="UAA78"/>
      <c r="UAB78"/>
      <c r="UAC78"/>
      <c r="UAD78"/>
      <c r="UAE78"/>
      <c r="UAF78"/>
      <c r="UAG78"/>
      <c r="UAH78"/>
      <c r="UAI78"/>
      <c r="UAJ78"/>
      <c r="UAK78"/>
      <c r="UAL78"/>
      <c r="UAM78"/>
      <c r="UAN78"/>
      <c r="UAO78"/>
      <c r="UAP78"/>
      <c r="UAQ78"/>
      <c r="UAR78"/>
      <c r="UAS78"/>
      <c r="UAT78"/>
      <c r="UAU78"/>
      <c r="UAV78"/>
      <c r="UAW78"/>
      <c r="UAX78"/>
      <c r="UAY78"/>
      <c r="UAZ78"/>
      <c r="UBA78"/>
      <c r="UBB78"/>
      <c r="UBC78"/>
      <c r="UBD78"/>
      <c r="UBE78"/>
      <c r="UBF78"/>
      <c r="UBG78"/>
      <c r="UBH78"/>
      <c r="UBI78"/>
      <c r="UBJ78"/>
      <c r="UBK78"/>
      <c r="UBL78"/>
      <c r="UBM78"/>
      <c r="UBN78"/>
      <c r="UBO78"/>
      <c r="UBP78"/>
      <c r="UBQ78"/>
      <c r="UBR78"/>
      <c r="UBS78"/>
      <c r="UBT78"/>
      <c r="UBU78"/>
      <c r="UBV78"/>
      <c r="UBW78"/>
      <c r="UBX78"/>
      <c r="UBY78"/>
      <c r="UBZ78"/>
      <c r="UCA78"/>
      <c r="UCB78"/>
      <c r="UCC78"/>
      <c r="UCD78"/>
      <c r="UCE78"/>
      <c r="UCF78"/>
      <c r="UCG78"/>
      <c r="UCH78"/>
      <c r="UCI78"/>
      <c r="UCJ78"/>
      <c r="UCK78"/>
      <c r="UCL78"/>
      <c r="UCM78"/>
      <c r="UCN78"/>
      <c r="UCO78"/>
      <c r="UCP78"/>
      <c r="UCQ78"/>
      <c r="UCR78"/>
      <c r="UCS78"/>
      <c r="UCT78"/>
      <c r="UCU78"/>
      <c r="UCV78"/>
      <c r="UCW78"/>
      <c r="UCX78"/>
      <c r="UCY78"/>
      <c r="UCZ78"/>
      <c r="UDA78"/>
      <c r="UDB78"/>
      <c r="UDC78"/>
      <c r="UDD78"/>
      <c r="UDE78"/>
      <c r="UDF78"/>
      <c r="UDG78"/>
      <c r="UDH78"/>
      <c r="UDI78"/>
      <c r="UDJ78"/>
      <c r="UDK78"/>
      <c r="UDL78"/>
      <c r="UDM78"/>
      <c r="UDN78"/>
      <c r="UDO78"/>
      <c r="UDP78"/>
      <c r="UDQ78"/>
      <c r="UDR78"/>
      <c r="UDS78"/>
      <c r="UDT78"/>
      <c r="UDU78"/>
      <c r="UDV78"/>
      <c r="UDW78"/>
      <c r="UDX78"/>
      <c r="UDY78"/>
      <c r="UDZ78"/>
      <c r="UEA78"/>
      <c r="UEB78"/>
      <c r="UEC78"/>
      <c r="UED78"/>
      <c r="UEE78"/>
      <c r="UEF78"/>
      <c r="UEG78"/>
      <c r="UEH78"/>
      <c r="UEI78"/>
      <c r="UEJ78"/>
      <c r="UEK78"/>
      <c r="UEL78"/>
      <c r="UEM78"/>
      <c r="UEN78"/>
      <c r="UEO78"/>
      <c r="UEP78"/>
      <c r="UEQ78"/>
      <c r="UER78"/>
      <c r="UES78"/>
      <c r="UET78"/>
      <c r="UEU78"/>
      <c r="UEV78"/>
      <c r="UEW78"/>
      <c r="UEX78"/>
      <c r="UEY78"/>
      <c r="UEZ78"/>
      <c r="UFA78"/>
      <c r="UFB78"/>
      <c r="UFC78"/>
      <c r="UFD78"/>
      <c r="UFE78"/>
      <c r="UFF78"/>
      <c r="UFG78"/>
      <c r="UFH78"/>
      <c r="UFI78"/>
      <c r="UFJ78"/>
      <c r="UFK78"/>
      <c r="UFL78"/>
      <c r="UFM78"/>
      <c r="UFN78"/>
      <c r="UFO78"/>
      <c r="UFP78"/>
      <c r="UFQ78"/>
      <c r="UFR78"/>
      <c r="UFS78"/>
      <c r="UFT78"/>
      <c r="UFU78"/>
      <c r="UFV78"/>
      <c r="UFW78"/>
      <c r="UFX78"/>
      <c r="UFY78"/>
      <c r="UFZ78"/>
      <c r="UGA78"/>
      <c r="UGB78"/>
      <c r="UGC78"/>
      <c r="UGD78"/>
      <c r="UGE78"/>
      <c r="UGF78"/>
      <c r="UGG78"/>
      <c r="UGH78"/>
      <c r="UGI78"/>
      <c r="UGJ78"/>
      <c r="UGK78"/>
      <c r="UGL78"/>
      <c r="UGM78"/>
      <c r="UGN78"/>
      <c r="UGO78"/>
      <c r="UGP78"/>
      <c r="UGQ78"/>
      <c r="UGR78"/>
      <c r="UGS78"/>
      <c r="UGT78"/>
      <c r="UGU78"/>
      <c r="UGV78"/>
      <c r="UGW78"/>
      <c r="UGX78"/>
      <c r="UGY78"/>
      <c r="UGZ78"/>
      <c r="UHA78"/>
      <c r="UHB78"/>
      <c r="UHC78"/>
      <c r="UHD78"/>
      <c r="UHE78"/>
      <c r="UHF78"/>
      <c r="UHG78"/>
      <c r="UHH78"/>
      <c r="UHI78"/>
      <c r="UHJ78"/>
      <c r="UHK78"/>
      <c r="UHL78"/>
      <c r="UHM78"/>
      <c r="UHN78"/>
      <c r="UHO78"/>
      <c r="UHP78"/>
      <c r="UHQ78"/>
      <c r="UHR78"/>
      <c r="UHS78"/>
      <c r="UHT78"/>
      <c r="UHU78"/>
      <c r="UHV78"/>
      <c r="UHW78"/>
      <c r="UHX78"/>
      <c r="UHY78"/>
      <c r="UHZ78"/>
      <c r="UIA78"/>
      <c r="UIB78"/>
      <c r="UIC78"/>
      <c r="UID78"/>
      <c r="UIE78"/>
      <c r="UIF78"/>
      <c r="UIG78"/>
      <c r="UIH78"/>
      <c r="UII78"/>
      <c r="UIJ78"/>
      <c r="UIK78"/>
      <c r="UIL78"/>
      <c r="UIM78"/>
      <c r="UIN78"/>
      <c r="UIO78"/>
      <c r="UIP78"/>
      <c r="UIQ78"/>
      <c r="UIR78"/>
      <c r="UIS78"/>
      <c r="UIT78"/>
      <c r="UIU78"/>
      <c r="UIV78"/>
      <c r="UIW78"/>
      <c r="UIX78"/>
      <c r="UIY78"/>
      <c r="UIZ78"/>
      <c r="UJA78"/>
      <c r="UJB78"/>
      <c r="UJC78"/>
      <c r="UJD78"/>
      <c r="UJE78"/>
      <c r="UJF78"/>
      <c r="UJG78"/>
      <c r="UJH78"/>
      <c r="UJI78"/>
      <c r="UJJ78"/>
      <c r="UJK78"/>
      <c r="UJL78"/>
      <c r="UJM78"/>
      <c r="UJN78"/>
      <c r="UJO78"/>
      <c r="UJP78"/>
      <c r="UJQ78"/>
      <c r="UJR78"/>
      <c r="UJS78"/>
      <c r="UJT78"/>
      <c r="UJU78"/>
      <c r="UJV78"/>
      <c r="UJW78"/>
      <c r="UJX78"/>
      <c r="UJY78"/>
      <c r="UJZ78"/>
      <c r="UKA78"/>
      <c r="UKB78"/>
      <c r="UKC78"/>
      <c r="UKD78"/>
      <c r="UKE78"/>
      <c r="UKF78"/>
      <c r="UKG78"/>
      <c r="UKH78"/>
      <c r="UKI78"/>
      <c r="UKJ78"/>
      <c r="UKK78"/>
      <c r="UKL78"/>
      <c r="UKM78"/>
      <c r="UKN78"/>
      <c r="UKO78"/>
      <c r="UKP78"/>
      <c r="UKQ78"/>
      <c r="UKR78"/>
      <c r="UKS78"/>
      <c r="UKT78"/>
      <c r="UKU78"/>
      <c r="UKV78"/>
      <c r="UKW78"/>
      <c r="UKX78"/>
      <c r="UKY78"/>
      <c r="UKZ78"/>
      <c r="ULA78"/>
      <c r="ULB78"/>
      <c r="ULC78"/>
      <c r="ULD78"/>
      <c r="ULE78"/>
      <c r="ULF78"/>
      <c r="ULG78"/>
      <c r="ULH78"/>
      <c r="ULI78"/>
      <c r="ULJ78"/>
      <c r="ULK78"/>
      <c r="ULL78"/>
      <c r="ULM78"/>
      <c r="ULN78"/>
      <c r="ULO78"/>
      <c r="ULP78"/>
      <c r="ULQ78"/>
      <c r="ULR78"/>
      <c r="ULS78"/>
      <c r="ULT78"/>
      <c r="ULU78"/>
      <c r="ULV78"/>
      <c r="ULW78"/>
      <c r="ULX78"/>
      <c r="ULY78"/>
      <c r="ULZ78"/>
      <c r="UMA78"/>
      <c r="UMB78"/>
      <c r="UMC78"/>
      <c r="UMD78"/>
      <c r="UME78"/>
      <c r="UMF78"/>
      <c r="UMG78"/>
      <c r="UMH78"/>
      <c r="UMI78"/>
      <c r="UMJ78"/>
      <c r="UMK78"/>
      <c r="UML78"/>
      <c r="UMM78"/>
      <c r="UMN78"/>
      <c r="UMO78"/>
      <c r="UMP78"/>
      <c r="UMQ78"/>
      <c r="UMR78"/>
      <c r="UMS78"/>
      <c r="UMT78"/>
      <c r="UMU78"/>
      <c r="UMV78"/>
      <c r="UMW78"/>
      <c r="UMX78"/>
      <c r="UMY78"/>
      <c r="UMZ78"/>
      <c r="UNA78"/>
      <c r="UNB78"/>
      <c r="UNC78"/>
      <c r="UND78"/>
      <c r="UNE78"/>
      <c r="UNF78"/>
      <c r="UNG78"/>
      <c r="UNH78"/>
      <c r="UNI78"/>
      <c r="UNJ78"/>
      <c r="UNK78"/>
      <c r="UNL78"/>
      <c r="UNM78"/>
      <c r="UNN78"/>
      <c r="UNO78"/>
      <c r="UNP78"/>
      <c r="UNQ78"/>
      <c r="UNR78"/>
      <c r="UNS78"/>
      <c r="UNT78"/>
      <c r="UNU78"/>
      <c r="UNV78"/>
      <c r="UNW78"/>
      <c r="UNX78"/>
      <c r="UNY78"/>
      <c r="UNZ78"/>
      <c r="UOA78"/>
      <c r="UOB78"/>
      <c r="UOC78"/>
      <c r="UOD78"/>
      <c r="UOE78"/>
      <c r="UOF78"/>
      <c r="UOG78"/>
      <c r="UOH78"/>
      <c r="UOI78"/>
      <c r="UOJ78"/>
      <c r="UOK78"/>
      <c r="UOL78"/>
      <c r="UOM78"/>
      <c r="UON78"/>
      <c r="UOO78"/>
      <c r="UOP78"/>
      <c r="UOQ78"/>
      <c r="UOR78"/>
      <c r="UOS78"/>
      <c r="UOT78"/>
      <c r="UOU78"/>
      <c r="UOV78"/>
      <c r="UOW78"/>
      <c r="UOX78"/>
      <c r="UOY78"/>
      <c r="UOZ78"/>
      <c r="UPA78"/>
      <c r="UPB78"/>
      <c r="UPC78"/>
      <c r="UPD78"/>
      <c r="UPE78"/>
      <c r="UPF78"/>
      <c r="UPG78"/>
      <c r="UPH78"/>
      <c r="UPI78"/>
      <c r="UPJ78"/>
      <c r="UPK78"/>
      <c r="UPL78"/>
      <c r="UPM78"/>
      <c r="UPN78"/>
      <c r="UPO78"/>
      <c r="UPP78"/>
      <c r="UPQ78"/>
      <c r="UPR78"/>
      <c r="UPS78"/>
      <c r="UPT78"/>
      <c r="UPU78"/>
      <c r="UPV78"/>
      <c r="UPW78"/>
      <c r="UPX78"/>
      <c r="UPY78"/>
      <c r="UPZ78"/>
      <c r="UQA78"/>
      <c r="UQB78"/>
      <c r="UQC78"/>
      <c r="UQD78"/>
      <c r="UQE78"/>
      <c r="UQF78"/>
      <c r="UQG78"/>
      <c r="UQH78"/>
      <c r="UQI78"/>
      <c r="UQJ78"/>
      <c r="UQK78"/>
      <c r="UQL78"/>
      <c r="UQM78"/>
      <c r="UQN78"/>
      <c r="UQO78"/>
      <c r="UQP78"/>
      <c r="UQQ78"/>
      <c r="UQR78"/>
      <c r="UQS78"/>
      <c r="UQT78"/>
      <c r="UQU78"/>
      <c r="UQV78"/>
      <c r="UQW78"/>
      <c r="UQX78"/>
      <c r="UQY78"/>
      <c r="UQZ78"/>
      <c r="URA78"/>
      <c r="URB78"/>
      <c r="URC78"/>
      <c r="URD78"/>
      <c r="URE78"/>
      <c r="URF78"/>
      <c r="URG78"/>
      <c r="URH78"/>
      <c r="URI78"/>
      <c r="URJ78"/>
      <c r="URK78"/>
      <c r="URL78"/>
      <c r="URM78"/>
      <c r="URN78"/>
      <c r="URO78"/>
      <c r="URP78"/>
      <c r="URQ78"/>
      <c r="URR78"/>
      <c r="URS78"/>
      <c r="URT78"/>
      <c r="URU78"/>
      <c r="URV78"/>
      <c r="URW78"/>
      <c r="URX78"/>
      <c r="URY78"/>
      <c r="URZ78"/>
      <c r="USA78"/>
      <c r="USB78"/>
      <c r="USC78"/>
      <c r="USD78"/>
      <c r="USE78"/>
      <c r="USF78"/>
      <c r="USG78"/>
      <c r="USH78"/>
      <c r="USI78"/>
      <c r="USJ78"/>
      <c r="USK78"/>
      <c r="USL78"/>
      <c r="USM78"/>
      <c r="USN78"/>
      <c r="USO78"/>
      <c r="USP78"/>
      <c r="USQ78"/>
      <c r="USR78"/>
      <c r="USS78"/>
      <c r="UST78"/>
      <c r="USU78"/>
      <c r="USV78"/>
      <c r="USW78"/>
      <c r="USX78"/>
      <c r="USY78"/>
      <c r="USZ78"/>
      <c r="UTA78"/>
      <c r="UTB78"/>
      <c r="UTC78"/>
      <c r="UTD78"/>
      <c r="UTE78"/>
      <c r="UTF78"/>
      <c r="UTG78"/>
      <c r="UTH78"/>
      <c r="UTI78"/>
      <c r="UTJ78"/>
      <c r="UTK78"/>
      <c r="UTL78"/>
      <c r="UTM78"/>
      <c r="UTN78"/>
      <c r="UTO78"/>
      <c r="UTP78"/>
      <c r="UTQ78"/>
      <c r="UTR78"/>
      <c r="UTS78"/>
      <c r="UTT78"/>
      <c r="UTU78"/>
      <c r="UTV78"/>
      <c r="UTW78"/>
      <c r="UTX78"/>
      <c r="UTY78"/>
      <c r="UTZ78"/>
      <c r="UUA78"/>
      <c r="UUB78"/>
      <c r="UUC78"/>
      <c r="UUD78"/>
      <c r="UUE78"/>
      <c r="UUF78"/>
      <c r="UUG78"/>
      <c r="UUH78"/>
      <c r="UUI78"/>
      <c r="UUJ78"/>
      <c r="UUK78"/>
      <c r="UUL78"/>
      <c r="UUM78"/>
      <c r="UUN78"/>
      <c r="UUO78"/>
      <c r="UUP78"/>
      <c r="UUQ78"/>
      <c r="UUR78"/>
      <c r="UUS78"/>
      <c r="UUT78"/>
      <c r="UUU78"/>
      <c r="UUV78"/>
      <c r="UUW78"/>
      <c r="UUX78"/>
      <c r="UUY78"/>
      <c r="UUZ78"/>
      <c r="UVA78"/>
      <c r="UVB78"/>
      <c r="UVC78"/>
      <c r="UVD78"/>
      <c r="UVE78"/>
      <c r="UVF78"/>
      <c r="UVG78"/>
      <c r="UVH78"/>
      <c r="UVI78"/>
      <c r="UVJ78"/>
      <c r="UVK78"/>
      <c r="UVL78"/>
      <c r="UVM78"/>
      <c r="UVN78"/>
      <c r="UVO78"/>
      <c r="UVP78"/>
      <c r="UVQ78"/>
      <c r="UVR78"/>
      <c r="UVS78"/>
      <c r="UVT78"/>
      <c r="UVU78"/>
      <c r="UVV78"/>
      <c r="UVW78"/>
      <c r="UVX78"/>
      <c r="UVY78"/>
      <c r="UVZ78"/>
      <c r="UWA78"/>
      <c r="UWB78"/>
      <c r="UWC78"/>
      <c r="UWD78"/>
      <c r="UWE78"/>
      <c r="UWF78"/>
      <c r="UWG78"/>
      <c r="UWH78"/>
      <c r="UWI78"/>
      <c r="UWJ78"/>
      <c r="UWK78"/>
      <c r="UWL78"/>
      <c r="UWM78"/>
      <c r="UWN78"/>
      <c r="UWO78"/>
      <c r="UWP78"/>
      <c r="UWQ78"/>
      <c r="UWR78"/>
      <c r="UWS78"/>
      <c r="UWT78"/>
      <c r="UWU78"/>
      <c r="UWV78"/>
      <c r="UWW78"/>
      <c r="UWX78"/>
      <c r="UWY78"/>
      <c r="UWZ78"/>
      <c r="UXA78"/>
      <c r="UXB78"/>
      <c r="UXC78"/>
      <c r="UXD78"/>
      <c r="UXE78"/>
      <c r="UXF78"/>
      <c r="UXG78"/>
      <c r="UXH78"/>
      <c r="UXI78"/>
      <c r="UXJ78"/>
      <c r="UXK78"/>
      <c r="UXL78"/>
      <c r="UXM78"/>
      <c r="UXN78"/>
      <c r="UXO78"/>
      <c r="UXP78"/>
      <c r="UXQ78"/>
      <c r="UXR78"/>
      <c r="UXS78"/>
      <c r="UXT78"/>
      <c r="UXU78"/>
      <c r="UXV78"/>
      <c r="UXW78"/>
      <c r="UXX78"/>
      <c r="UXY78"/>
      <c r="UXZ78"/>
      <c r="UYA78"/>
      <c r="UYB78"/>
      <c r="UYC78"/>
      <c r="UYD78"/>
      <c r="UYE78"/>
      <c r="UYF78"/>
      <c r="UYG78"/>
      <c r="UYH78"/>
      <c r="UYI78"/>
      <c r="UYJ78"/>
      <c r="UYK78"/>
      <c r="UYL78"/>
      <c r="UYM78"/>
      <c r="UYN78"/>
      <c r="UYO78"/>
      <c r="UYP78"/>
      <c r="UYQ78"/>
      <c r="UYR78"/>
      <c r="UYS78"/>
      <c r="UYT78"/>
      <c r="UYU78"/>
      <c r="UYV78"/>
      <c r="UYW78"/>
      <c r="UYX78"/>
      <c r="UYY78"/>
      <c r="UYZ78"/>
      <c r="UZA78"/>
      <c r="UZB78"/>
      <c r="UZC78"/>
      <c r="UZD78"/>
      <c r="UZE78"/>
      <c r="UZF78"/>
      <c r="UZG78"/>
      <c r="UZH78"/>
      <c r="UZI78"/>
      <c r="UZJ78"/>
      <c r="UZK78"/>
      <c r="UZL78"/>
      <c r="UZM78"/>
      <c r="UZN78"/>
      <c r="UZO78"/>
      <c r="UZP78"/>
      <c r="UZQ78"/>
      <c r="UZR78"/>
      <c r="UZS78"/>
      <c r="UZT78"/>
      <c r="UZU78"/>
      <c r="UZV78"/>
      <c r="UZW78"/>
      <c r="UZX78"/>
      <c r="UZY78"/>
      <c r="UZZ78"/>
      <c r="VAA78"/>
      <c r="VAB78"/>
      <c r="VAC78"/>
      <c r="VAD78"/>
      <c r="VAE78"/>
      <c r="VAF78"/>
      <c r="VAG78"/>
      <c r="VAH78"/>
      <c r="VAI78"/>
      <c r="VAJ78"/>
      <c r="VAK78"/>
      <c r="VAL78"/>
      <c r="VAM78"/>
      <c r="VAN78"/>
      <c r="VAO78"/>
      <c r="VAP78"/>
      <c r="VAQ78"/>
      <c r="VAR78"/>
      <c r="VAS78"/>
      <c r="VAT78"/>
      <c r="VAU78"/>
      <c r="VAV78"/>
      <c r="VAW78"/>
      <c r="VAX78"/>
      <c r="VAY78"/>
      <c r="VAZ78"/>
      <c r="VBA78"/>
      <c r="VBB78"/>
      <c r="VBC78"/>
      <c r="VBD78"/>
      <c r="VBE78"/>
      <c r="VBF78"/>
      <c r="VBG78"/>
      <c r="VBH78"/>
      <c r="VBI78"/>
      <c r="VBJ78"/>
      <c r="VBK78"/>
      <c r="VBL78"/>
      <c r="VBM78"/>
      <c r="VBN78"/>
      <c r="VBO78"/>
      <c r="VBP78"/>
      <c r="VBQ78"/>
      <c r="VBR78"/>
      <c r="VBS78"/>
      <c r="VBT78"/>
      <c r="VBU78"/>
      <c r="VBV78"/>
      <c r="VBW78"/>
      <c r="VBX78"/>
      <c r="VBY78"/>
      <c r="VBZ78"/>
      <c r="VCA78"/>
      <c r="VCB78"/>
      <c r="VCC78"/>
      <c r="VCD78"/>
      <c r="VCE78"/>
      <c r="VCF78"/>
      <c r="VCG78"/>
      <c r="VCH78"/>
      <c r="VCI78"/>
      <c r="VCJ78"/>
      <c r="VCK78"/>
      <c r="VCL78"/>
      <c r="VCM78"/>
      <c r="VCN78"/>
      <c r="VCO78"/>
      <c r="VCP78"/>
      <c r="VCQ78"/>
      <c r="VCR78"/>
      <c r="VCS78"/>
      <c r="VCT78"/>
      <c r="VCU78"/>
      <c r="VCV78"/>
      <c r="VCW78"/>
      <c r="VCX78"/>
      <c r="VCY78"/>
      <c r="VCZ78"/>
      <c r="VDA78"/>
      <c r="VDB78"/>
      <c r="VDC78"/>
      <c r="VDD78"/>
      <c r="VDE78"/>
      <c r="VDF78"/>
      <c r="VDG78"/>
      <c r="VDH78"/>
      <c r="VDI78"/>
      <c r="VDJ78"/>
      <c r="VDK78"/>
      <c r="VDL78"/>
      <c r="VDM78"/>
      <c r="VDN78"/>
      <c r="VDO78"/>
      <c r="VDP78"/>
      <c r="VDQ78"/>
      <c r="VDR78"/>
      <c r="VDS78"/>
      <c r="VDT78"/>
      <c r="VDU78"/>
      <c r="VDV78"/>
      <c r="VDW78"/>
      <c r="VDX78"/>
      <c r="VDY78"/>
      <c r="VDZ78"/>
      <c r="VEA78"/>
      <c r="VEB78"/>
      <c r="VEC78"/>
      <c r="VED78"/>
      <c r="VEE78"/>
      <c r="VEF78"/>
      <c r="VEG78"/>
      <c r="VEH78"/>
      <c r="VEI78"/>
      <c r="VEJ78"/>
      <c r="VEK78"/>
      <c r="VEL78"/>
      <c r="VEM78"/>
      <c r="VEN78"/>
      <c r="VEO78"/>
      <c r="VEP78"/>
      <c r="VEQ78"/>
      <c r="VER78"/>
      <c r="VES78"/>
      <c r="VET78"/>
      <c r="VEU78"/>
      <c r="VEV78"/>
      <c r="VEW78"/>
      <c r="VEX78"/>
      <c r="VEY78"/>
      <c r="VEZ78"/>
      <c r="VFA78"/>
      <c r="VFB78"/>
      <c r="VFC78"/>
      <c r="VFD78"/>
      <c r="VFE78"/>
      <c r="VFF78"/>
      <c r="VFG78"/>
      <c r="VFH78"/>
      <c r="VFI78"/>
      <c r="VFJ78"/>
      <c r="VFK78"/>
      <c r="VFL78"/>
      <c r="VFM78"/>
      <c r="VFN78"/>
      <c r="VFO78"/>
      <c r="VFP78"/>
      <c r="VFQ78"/>
      <c r="VFR78"/>
      <c r="VFS78"/>
      <c r="VFT78"/>
      <c r="VFU78"/>
      <c r="VFV78"/>
      <c r="VFW78"/>
      <c r="VFX78"/>
      <c r="VFY78"/>
      <c r="VFZ78"/>
      <c r="VGA78"/>
      <c r="VGB78"/>
      <c r="VGC78"/>
      <c r="VGD78"/>
      <c r="VGE78"/>
      <c r="VGF78"/>
      <c r="VGG78"/>
      <c r="VGH78"/>
      <c r="VGI78"/>
      <c r="VGJ78"/>
      <c r="VGK78"/>
      <c r="VGL78"/>
      <c r="VGM78"/>
      <c r="VGN78"/>
      <c r="VGO78"/>
      <c r="VGP78"/>
      <c r="VGQ78"/>
      <c r="VGR78"/>
      <c r="VGS78"/>
      <c r="VGT78"/>
      <c r="VGU78"/>
      <c r="VGV78"/>
      <c r="VGW78"/>
      <c r="VGX78"/>
      <c r="VGY78"/>
      <c r="VGZ78"/>
      <c r="VHA78"/>
      <c r="VHB78"/>
      <c r="VHC78"/>
      <c r="VHD78"/>
      <c r="VHE78"/>
      <c r="VHF78"/>
      <c r="VHG78"/>
      <c r="VHH78"/>
      <c r="VHI78"/>
      <c r="VHJ78"/>
      <c r="VHK78"/>
      <c r="VHL78"/>
      <c r="VHM78"/>
      <c r="VHN78"/>
      <c r="VHO78"/>
      <c r="VHP78"/>
      <c r="VHQ78"/>
      <c r="VHR78"/>
      <c r="VHS78"/>
      <c r="VHT78"/>
      <c r="VHU78"/>
      <c r="VHV78"/>
      <c r="VHW78"/>
      <c r="VHX78"/>
      <c r="VHY78"/>
      <c r="VHZ78"/>
      <c r="VIA78"/>
      <c r="VIB78"/>
      <c r="VIC78"/>
      <c r="VID78"/>
      <c r="VIE78"/>
      <c r="VIF78"/>
      <c r="VIG78"/>
      <c r="VIH78"/>
      <c r="VII78"/>
      <c r="VIJ78"/>
      <c r="VIK78"/>
      <c r="VIL78"/>
      <c r="VIM78"/>
      <c r="VIN78"/>
      <c r="VIO78"/>
      <c r="VIP78"/>
      <c r="VIQ78"/>
      <c r="VIR78"/>
      <c r="VIS78"/>
      <c r="VIT78"/>
      <c r="VIU78"/>
      <c r="VIV78"/>
      <c r="VIW78"/>
      <c r="VIX78"/>
      <c r="VIY78"/>
      <c r="VIZ78"/>
      <c r="VJA78"/>
      <c r="VJB78"/>
      <c r="VJC78"/>
      <c r="VJD78"/>
      <c r="VJE78"/>
      <c r="VJF78"/>
      <c r="VJG78"/>
      <c r="VJH78"/>
      <c r="VJI78"/>
      <c r="VJJ78"/>
      <c r="VJK78"/>
      <c r="VJL78"/>
      <c r="VJM78"/>
      <c r="VJN78"/>
      <c r="VJO78"/>
      <c r="VJP78"/>
      <c r="VJQ78"/>
      <c r="VJR78"/>
      <c r="VJS78"/>
      <c r="VJT78"/>
      <c r="VJU78"/>
      <c r="VJV78"/>
      <c r="VJW78"/>
      <c r="VJX78"/>
      <c r="VJY78"/>
      <c r="VJZ78"/>
      <c r="VKA78"/>
      <c r="VKB78"/>
      <c r="VKC78"/>
      <c r="VKD78"/>
      <c r="VKE78"/>
      <c r="VKF78"/>
      <c r="VKG78"/>
      <c r="VKH78"/>
      <c r="VKI78"/>
      <c r="VKJ78"/>
      <c r="VKK78"/>
      <c r="VKL78"/>
      <c r="VKM78"/>
      <c r="VKN78"/>
      <c r="VKO78"/>
      <c r="VKP78"/>
      <c r="VKQ78"/>
      <c r="VKR78"/>
      <c r="VKS78"/>
      <c r="VKT78"/>
      <c r="VKU78"/>
      <c r="VKV78"/>
      <c r="VKW78"/>
      <c r="VKX78"/>
      <c r="VKY78"/>
      <c r="VKZ78"/>
      <c r="VLA78"/>
      <c r="VLB78"/>
      <c r="VLC78"/>
      <c r="VLD78"/>
      <c r="VLE78"/>
      <c r="VLF78"/>
      <c r="VLG78"/>
      <c r="VLH78"/>
      <c r="VLI78"/>
      <c r="VLJ78"/>
      <c r="VLK78"/>
      <c r="VLL78"/>
      <c r="VLM78"/>
      <c r="VLN78"/>
      <c r="VLO78"/>
      <c r="VLP78"/>
      <c r="VLQ78"/>
      <c r="VLR78"/>
      <c r="VLS78"/>
      <c r="VLT78"/>
      <c r="VLU78"/>
      <c r="VLV78"/>
      <c r="VLW78"/>
      <c r="VLX78"/>
      <c r="VLY78"/>
      <c r="VLZ78"/>
      <c r="VMA78"/>
      <c r="VMB78"/>
      <c r="VMC78"/>
      <c r="VMD78"/>
      <c r="VME78"/>
      <c r="VMF78"/>
      <c r="VMG78"/>
      <c r="VMH78"/>
      <c r="VMI78"/>
      <c r="VMJ78"/>
      <c r="VMK78"/>
      <c r="VML78"/>
      <c r="VMM78"/>
      <c r="VMN78"/>
      <c r="VMO78"/>
      <c r="VMP78"/>
      <c r="VMQ78"/>
      <c r="VMR78"/>
      <c r="VMS78"/>
      <c r="VMT78"/>
      <c r="VMU78"/>
      <c r="VMV78"/>
      <c r="VMW78"/>
      <c r="VMX78"/>
      <c r="VMY78"/>
      <c r="VMZ78"/>
      <c r="VNA78"/>
      <c r="VNB78"/>
      <c r="VNC78"/>
      <c r="VND78"/>
      <c r="VNE78"/>
      <c r="VNF78"/>
      <c r="VNG78"/>
      <c r="VNH78"/>
      <c r="VNI78"/>
      <c r="VNJ78"/>
      <c r="VNK78"/>
      <c r="VNL78"/>
      <c r="VNM78"/>
      <c r="VNN78"/>
      <c r="VNO78"/>
      <c r="VNP78"/>
      <c r="VNQ78"/>
      <c r="VNR78"/>
      <c r="VNS78"/>
      <c r="VNT78"/>
      <c r="VNU78"/>
      <c r="VNV78"/>
      <c r="VNW78"/>
      <c r="VNX78"/>
      <c r="VNY78"/>
      <c r="VNZ78"/>
      <c r="VOA78"/>
      <c r="VOB78"/>
      <c r="VOC78"/>
      <c r="VOD78"/>
      <c r="VOE78"/>
      <c r="VOF78"/>
      <c r="VOG78"/>
      <c r="VOH78"/>
      <c r="VOI78"/>
      <c r="VOJ78"/>
      <c r="VOK78"/>
      <c r="VOL78"/>
      <c r="VOM78"/>
      <c r="VON78"/>
      <c r="VOO78"/>
      <c r="VOP78"/>
      <c r="VOQ78"/>
      <c r="VOR78"/>
      <c r="VOS78"/>
      <c r="VOT78"/>
      <c r="VOU78"/>
      <c r="VOV78"/>
      <c r="VOW78"/>
      <c r="VOX78"/>
      <c r="VOY78"/>
      <c r="VOZ78"/>
      <c r="VPA78"/>
      <c r="VPB78"/>
      <c r="VPC78"/>
      <c r="VPD78"/>
      <c r="VPE78"/>
      <c r="VPF78"/>
      <c r="VPG78"/>
      <c r="VPH78"/>
      <c r="VPI78"/>
      <c r="VPJ78"/>
      <c r="VPK78"/>
      <c r="VPL78"/>
      <c r="VPM78"/>
      <c r="VPN78"/>
      <c r="VPO78"/>
      <c r="VPP78"/>
      <c r="VPQ78"/>
      <c r="VPR78"/>
      <c r="VPS78"/>
      <c r="VPT78"/>
      <c r="VPU78"/>
      <c r="VPV78"/>
      <c r="VPW78"/>
      <c r="VPX78"/>
      <c r="VPY78"/>
      <c r="VPZ78"/>
      <c r="VQA78"/>
      <c r="VQB78"/>
      <c r="VQC78"/>
      <c r="VQD78"/>
      <c r="VQE78"/>
      <c r="VQF78"/>
      <c r="VQG78"/>
      <c r="VQH78"/>
      <c r="VQI78"/>
      <c r="VQJ78"/>
      <c r="VQK78"/>
      <c r="VQL78"/>
      <c r="VQM78"/>
      <c r="VQN78"/>
      <c r="VQO78"/>
      <c r="VQP78"/>
      <c r="VQQ78"/>
      <c r="VQR78"/>
      <c r="VQS78"/>
      <c r="VQT78"/>
      <c r="VQU78"/>
      <c r="VQV78"/>
      <c r="VQW78"/>
      <c r="VQX78"/>
      <c r="VQY78"/>
      <c r="VQZ78"/>
      <c r="VRA78"/>
      <c r="VRB78"/>
      <c r="VRC78"/>
      <c r="VRD78"/>
      <c r="VRE78"/>
      <c r="VRF78"/>
      <c r="VRG78"/>
      <c r="VRH78"/>
      <c r="VRI78"/>
      <c r="VRJ78"/>
      <c r="VRK78"/>
      <c r="VRL78"/>
      <c r="VRM78"/>
      <c r="VRN78"/>
      <c r="VRO78"/>
      <c r="VRP78"/>
      <c r="VRQ78"/>
      <c r="VRR78"/>
      <c r="VRS78"/>
      <c r="VRT78"/>
      <c r="VRU78"/>
      <c r="VRV78"/>
      <c r="VRW78"/>
      <c r="VRX78"/>
      <c r="VRY78"/>
      <c r="VRZ78"/>
      <c r="VSA78"/>
      <c r="VSB78"/>
      <c r="VSC78"/>
      <c r="VSD78"/>
      <c r="VSE78"/>
      <c r="VSF78"/>
      <c r="VSG78"/>
      <c r="VSH78"/>
      <c r="VSI78"/>
      <c r="VSJ78"/>
      <c r="VSK78"/>
      <c r="VSL78"/>
      <c r="VSM78"/>
      <c r="VSN78"/>
      <c r="VSO78"/>
      <c r="VSP78"/>
      <c r="VSQ78"/>
      <c r="VSR78"/>
      <c r="VSS78"/>
      <c r="VST78"/>
      <c r="VSU78"/>
      <c r="VSV78"/>
      <c r="VSW78"/>
      <c r="VSX78"/>
      <c r="VSY78"/>
      <c r="VSZ78"/>
      <c r="VTA78"/>
      <c r="VTB78"/>
      <c r="VTC78"/>
      <c r="VTD78"/>
      <c r="VTE78"/>
      <c r="VTF78"/>
      <c r="VTG78"/>
      <c r="VTH78"/>
      <c r="VTI78"/>
      <c r="VTJ78"/>
      <c r="VTK78"/>
      <c r="VTL78"/>
      <c r="VTM78"/>
      <c r="VTN78"/>
      <c r="VTO78"/>
      <c r="VTP78"/>
      <c r="VTQ78"/>
      <c r="VTR78"/>
      <c r="VTS78"/>
      <c r="VTT78"/>
      <c r="VTU78"/>
      <c r="VTV78"/>
      <c r="VTW78"/>
      <c r="VTX78"/>
      <c r="VTY78"/>
      <c r="VTZ78"/>
      <c r="VUA78"/>
      <c r="VUB78"/>
      <c r="VUC78"/>
      <c r="VUD78"/>
      <c r="VUE78"/>
      <c r="VUF78"/>
      <c r="VUG78"/>
      <c r="VUH78"/>
      <c r="VUI78"/>
      <c r="VUJ78"/>
      <c r="VUK78"/>
      <c r="VUL78"/>
      <c r="VUM78"/>
      <c r="VUN78"/>
      <c r="VUO78"/>
      <c r="VUP78"/>
      <c r="VUQ78"/>
      <c r="VUR78"/>
      <c r="VUS78"/>
      <c r="VUT78"/>
      <c r="VUU78"/>
      <c r="VUV78"/>
      <c r="VUW78"/>
      <c r="VUX78"/>
      <c r="VUY78"/>
      <c r="VUZ78"/>
      <c r="VVA78"/>
      <c r="VVB78"/>
      <c r="VVC78"/>
      <c r="VVD78"/>
      <c r="VVE78"/>
      <c r="VVF78"/>
      <c r="VVG78"/>
      <c r="VVH78"/>
      <c r="VVI78"/>
      <c r="VVJ78"/>
      <c r="VVK78"/>
      <c r="VVL78"/>
      <c r="VVM78"/>
      <c r="VVN78"/>
      <c r="VVO78"/>
      <c r="VVP78"/>
      <c r="VVQ78"/>
      <c r="VVR78"/>
      <c r="VVS78"/>
      <c r="VVT78"/>
      <c r="VVU78"/>
      <c r="VVV78"/>
      <c r="VVW78"/>
      <c r="VVX78"/>
      <c r="VVY78"/>
      <c r="VVZ78"/>
      <c r="VWA78"/>
      <c r="VWB78"/>
      <c r="VWC78"/>
      <c r="VWD78"/>
      <c r="VWE78"/>
      <c r="VWF78"/>
      <c r="VWG78"/>
      <c r="VWH78"/>
      <c r="VWI78"/>
      <c r="VWJ78"/>
      <c r="VWK78"/>
      <c r="VWL78"/>
      <c r="VWM78"/>
      <c r="VWN78"/>
      <c r="VWO78"/>
      <c r="VWP78"/>
      <c r="VWQ78"/>
      <c r="VWR78"/>
      <c r="VWS78"/>
      <c r="VWT78"/>
      <c r="VWU78"/>
      <c r="VWV78"/>
      <c r="VWW78"/>
      <c r="VWX78"/>
      <c r="VWY78"/>
      <c r="VWZ78"/>
      <c r="VXA78"/>
      <c r="VXB78"/>
      <c r="VXC78"/>
      <c r="VXD78"/>
      <c r="VXE78"/>
      <c r="VXF78"/>
      <c r="VXG78"/>
      <c r="VXH78"/>
      <c r="VXI78"/>
      <c r="VXJ78"/>
      <c r="VXK78"/>
      <c r="VXL78"/>
      <c r="VXM78"/>
      <c r="VXN78"/>
      <c r="VXO78"/>
      <c r="VXP78"/>
      <c r="VXQ78"/>
      <c r="VXR78"/>
      <c r="VXS78"/>
      <c r="VXT78"/>
      <c r="VXU78"/>
      <c r="VXV78"/>
      <c r="VXW78"/>
      <c r="VXX78"/>
      <c r="VXY78"/>
      <c r="VXZ78"/>
      <c r="VYA78"/>
      <c r="VYB78"/>
      <c r="VYC78"/>
      <c r="VYD78"/>
      <c r="VYE78"/>
      <c r="VYF78"/>
      <c r="VYG78"/>
      <c r="VYH78"/>
      <c r="VYI78"/>
      <c r="VYJ78"/>
      <c r="VYK78"/>
      <c r="VYL78"/>
      <c r="VYM78"/>
      <c r="VYN78"/>
      <c r="VYO78"/>
      <c r="VYP78"/>
      <c r="VYQ78"/>
      <c r="VYR78"/>
      <c r="VYS78"/>
      <c r="VYT78"/>
      <c r="VYU78"/>
      <c r="VYV78"/>
      <c r="VYW78"/>
      <c r="VYX78"/>
      <c r="VYY78"/>
      <c r="VYZ78"/>
      <c r="VZA78"/>
      <c r="VZB78"/>
      <c r="VZC78"/>
      <c r="VZD78"/>
      <c r="VZE78"/>
      <c r="VZF78"/>
      <c r="VZG78"/>
      <c r="VZH78"/>
      <c r="VZI78"/>
      <c r="VZJ78"/>
      <c r="VZK78"/>
      <c r="VZL78"/>
      <c r="VZM78"/>
      <c r="VZN78"/>
      <c r="VZO78"/>
      <c r="VZP78"/>
      <c r="VZQ78"/>
      <c r="VZR78"/>
      <c r="VZS78"/>
      <c r="VZT78"/>
      <c r="VZU78"/>
      <c r="VZV78"/>
      <c r="VZW78"/>
      <c r="VZX78"/>
      <c r="VZY78"/>
      <c r="VZZ78"/>
      <c r="WAA78"/>
      <c r="WAB78"/>
      <c r="WAC78"/>
      <c r="WAD78"/>
      <c r="WAE78"/>
      <c r="WAF78"/>
      <c r="WAG78"/>
      <c r="WAH78"/>
      <c r="WAI78"/>
      <c r="WAJ78"/>
      <c r="WAK78"/>
      <c r="WAL78"/>
      <c r="WAM78"/>
      <c r="WAN78"/>
      <c r="WAO78"/>
      <c r="WAP78"/>
      <c r="WAQ78"/>
      <c r="WAR78"/>
      <c r="WAS78"/>
      <c r="WAT78"/>
      <c r="WAU78"/>
      <c r="WAV78"/>
      <c r="WAW78"/>
      <c r="WAX78"/>
      <c r="WAY78"/>
      <c r="WAZ78"/>
      <c r="WBA78"/>
      <c r="WBB78"/>
      <c r="WBC78"/>
      <c r="WBD78"/>
      <c r="WBE78"/>
      <c r="WBF78"/>
      <c r="WBG78"/>
      <c r="WBH78"/>
      <c r="WBI78"/>
      <c r="WBJ78"/>
      <c r="WBK78"/>
      <c r="WBL78"/>
      <c r="WBM78"/>
      <c r="WBN78"/>
      <c r="WBO78"/>
      <c r="WBP78"/>
      <c r="WBQ78"/>
      <c r="WBR78"/>
      <c r="WBS78"/>
      <c r="WBT78"/>
      <c r="WBU78"/>
      <c r="WBV78"/>
      <c r="WBW78"/>
      <c r="WBX78"/>
      <c r="WBY78"/>
      <c r="WBZ78"/>
      <c r="WCA78"/>
      <c r="WCB78"/>
      <c r="WCC78"/>
      <c r="WCD78"/>
      <c r="WCE78"/>
      <c r="WCF78"/>
      <c r="WCG78"/>
      <c r="WCH78"/>
      <c r="WCI78"/>
      <c r="WCJ78"/>
      <c r="WCK78"/>
      <c r="WCL78"/>
      <c r="WCM78"/>
      <c r="WCN78"/>
      <c r="WCO78"/>
      <c r="WCP78"/>
      <c r="WCQ78"/>
      <c r="WCR78"/>
      <c r="WCS78"/>
      <c r="WCT78"/>
      <c r="WCU78"/>
      <c r="WCV78"/>
      <c r="WCW78"/>
      <c r="WCX78"/>
      <c r="WCY78"/>
      <c r="WCZ78"/>
      <c r="WDA78"/>
      <c r="WDB78"/>
      <c r="WDC78"/>
      <c r="WDD78"/>
      <c r="WDE78"/>
      <c r="WDF78"/>
      <c r="WDG78"/>
      <c r="WDH78"/>
      <c r="WDI78"/>
      <c r="WDJ78"/>
      <c r="WDK78"/>
      <c r="WDL78"/>
      <c r="WDM78"/>
      <c r="WDN78"/>
      <c r="WDO78"/>
      <c r="WDP78"/>
      <c r="WDQ78"/>
      <c r="WDR78"/>
      <c r="WDS78"/>
      <c r="WDT78"/>
      <c r="WDU78"/>
      <c r="WDV78"/>
      <c r="WDW78"/>
      <c r="WDX78"/>
      <c r="WDY78"/>
      <c r="WDZ78"/>
      <c r="WEA78"/>
      <c r="WEB78"/>
      <c r="WEC78"/>
      <c r="WED78"/>
      <c r="WEE78"/>
      <c r="WEF78"/>
      <c r="WEG78"/>
      <c r="WEH78"/>
      <c r="WEI78"/>
      <c r="WEJ78"/>
      <c r="WEK78"/>
      <c r="WEL78"/>
      <c r="WEM78"/>
      <c r="WEN78"/>
      <c r="WEO78"/>
      <c r="WEP78"/>
      <c r="WEQ78"/>
      <c r="WER78"/>
      <c r="WES78"/>
      <c r="WET78"/>
      <c r="WEU78"/>
      <c r="WEV78"/>
      <c r="WEW78"/>
      <c r="WEX78"/>
      <c r="WEY78"/>
      <c r="WEZ78"/>
      <c r="WFA78"/>
      <c r="WFB78"/>
      <c r="WFC78"/>
      <c r="WFD78"/>
      <c r="WFE78"/>
      <c r="WFF78"/>
      <c r="WFG78"/>
      <c r="WFH78"/>
      <c r="WFI78"/>
      <c r="WFJ78"/>
      <c r="WFK78"/>
      <c r="WFL78"/>
      <c r="WFM78"/>
      <c r="WFN78"/>
      <c r="WFO78"/>
      <c r="WFP78"/>
      <c r="WFQ78"/>
      <c r="WFR78"/>
      <c r="WFS78"/>
      <c r="WFT78"/>
      <c r="WFU78"/>
      <c r="WFV78"/>
      <c r="WFW78"/>
      <c r="WFX78"/>
      <c r="WFY78"/>
      <c r="WFZ78"/>
      <c r="WGA78"/>
      <c r="WGB78"/>
      <c r="WGC78"/>
      <c r="WGD78"/>
      <c r="WGE78"/>
      <c r="WGF78"/>
      <c r="WGG78"/>
      <c r="WGH78"/>
      <c r="WGI78"/>
      <c r="WGJ78"/>
      <c r="WGK78"/>
      <c r="WGL78"/>
      <c r="WGM78"/>
      <c r="WGN78"/>
      <c r="WGO78"/>
      <c r="WGP78"/>
      <c r="WGQ78"/>
      <c r="WGR78"/>
      <c r="WGS78"/>
      <c r="WGT78"/>
      <c r="WGU78"/>
      <c r="WGV78"/>
      <c r="WGW78"/>
      <c r="WGX78"/>
      <c r="WGY78"/>
      <c r="WGZ78"/>
      <c r="WHA78"/>
      <c r="WHB78"/>
      <c r="WHC78"/>
      <c r="WHD78"/>
      <c r="WHE78"/>
      <c r="WHF78"/>
      <c r="WHG78"/>
      <c r="WHH78"/>
      <c r="WHI78"/>
      <c r="WHJ78"/>
      <c r="WHK78"/>
      <c r="WHL78"/>
      <c r="WHM78"/>
      <c r="WHN78"/>
      <c r="WHO78"/>
      <c r="WHP78"/>
      <c r="WHQ78"/>
      <c r="WHR78"/>
      <c r="WHS78"/>
      <c r="WHT78"/>
      <c r="WHU78"/>
      <c r="WHV78"/>
      <c r="WHW78"/>
      <c r="WHX78"/>
      <c r="WHY78"/>
      <c r="WHZ78"/>
      <c r="WIA78"/>
      <c r="WIB78"/>
      <c r="WIC78"/>
      <c r="WID78"/>
      <c r="WIE78"/>
      <c r="WIF78"/>
      <c r="WIG78"/>
      <c r="WIH78"/>
      <c r="WII78"/>
      <c r="WIJ78"/>
      <c r="WIK78"/>
      <c r="WIL78"/>
      <c r="WIM78"/>
      <c r="WIN78"/>
      <c r="WIO78"/>
      <c r="WIP78"/>
      <c r="WIQ78"/>
      <c r="WIR78"/>
      <c r="WIS78"/>
      <c r="WIT78"/>
      <c r="WIU78"/>
      <c r="WIV78"/>
      <c r="WIW78"/>
      <c r="WIX78"/>
      <c r="WIY78"/>
      <c r="WIZ78"/>
      <c r="WJA78"/>
      <c r="WJB78"/>
      <c r="WJC78"/>
      <c r="WJD78"/>
      <c r="WJE78"/>
      <c r="WJF78"/>
      <c r="WJG78"/>
      <c r="WJH78"/>
      <c r="WJI78"/>
      <c r="WJJ78"/>
      <c r="WJK78"/>
      <c r="WJL78"/>
      <c r="WJM78"/>
      <c r="WJN78"/>
      <c r="WJO78"/>
      <c r="WJP78"/>
      <c r="WJQ78"/>
      <c r="WJR78"/>
      <c r="WJS78"/>
      <c r="WJT78"/>
      <c r="WJU78"/>
      <c r="WJV78"/>
      <c r="WJW78"/>
      <c r="WJX78"/>
      <c r="WJY78"/>
      <c r="WJZ78"/>
      <c r="WKA78"/>
      <c r="WKB78"/>
      <c r="WKC78"/>
      <c r="WKD78"/>
      <c r="WKE78"/>
      <c r="WKF78"/>
      <c r="WKG78"/>
      <c r="WKH78"/>
      <c r="WKI78"/>
      <c r="WKJ78"/>
      <c r="WKK78"/>
      <c r="WKL78"/>
      <c r="WKM78"/>
      <c r="WKN78"/>
      <c r="WKO78"/>
      <c r="WKP78"/>
      <c r="WKQ78"/>
      <c r="WKR78"/>
      <c r="WKS78"/>
      <c r="WKT78"/>
      <c r="WKU78"/>
      <c r="WKV78"/>
      <c r="WKW78"/>
      <c r="WKX78"/>
      <c r="WKY78"/>
      <c r="WKZ78"/>
      <c r="WLA78"/>
      <c r="WLB78"/>
      <c r="WLC78"/>
      <c r="WLD78"/>
      <c r="WLE78"/>
      <c r="WLF78"/>
      <c r="WLG78"/>
      <c r="WLH78"/>
      <c r="WLI78"/>
      <c r="WLJ78"/>
      <c r="WLK78"/>
      <c r="WLL78"/>
      <c r="WLM78"/>
      <c r="WLN78"/>
      <c r="WLO78"/>
      <c r="WLP78"/>
      <c r="WLQ78"/>
      <c r="WLR78"/>
      <c r="WLS78"/>
      <c r="WLT78"/>
      <c r="WLU78"/>
      <c r="WLV78"/>
      <c r="WLW78"/>
      <c r="WLX78"/>
      <c r="WLY78"/>
      <c r="WLZ78"/>
      <c r="WMA78"/>
      <c r="WMB78"/>
      <c r="WMC78"/>
      <c r="WMD78"/>
      <c r="WME78"/>
      <c r="WMF78"/>
      <c r="WMG78"/>
      <c r="WMH78"/>
      <c r="WMI78"/>
      <c r="WMJ78"/>
      <c r="WMK78"/>
      <c r="WML78"/>
      <c r="WMM78"/>
      <c r="WMN78"/>
      <c r="WMO78"/>
      <c r="WMP78"/>
      <c r="WMQ78"/>
      <c r="WMR78"/>
      <c r="WMS78"/>
      <c r="WMT78"/>
      <c r="WMU78"/>
      <c r="WMV78"/>
      <c r="WMW78"/>
      <c r="WMX78"/>
      <c r="WMY78"/>
      <c r="WMZ78"/>
      <c r="WNA78"/>
      <c r="WNB78"/>
      <c r="WNC78"/>
      <c r="WND78"/>
      <c r="WNE78"/>
      <c r="WNF78"/>
      <c r="WNG78"/>
      <c r="WNH78"/>
      <c r="WNI78"/>
      <c r="WNJ78"/>
      <c r="WNK78"/>
      <c r="WNL78"/>
      <c r="WNM78"/>
      <c r="WNN78"/>
      <c r="WNO78"/>
      <c r="WNP78"/>
      <c r="WNQ78"/>
      <c r="WNR78"/>
      <c r="WNS78"/>
      <c r="WNT78"/>
      <c r="WNU78"/>
      <c r="WNV78"/>
      <c r="WNW78"/>
      <c r="WNX78"/>
      <c r="WNY78"/>
      <c r="WNZ78"/>
      <c r="WOA78"/>
      <c r="WOB78"/>
      <c r="WOC78"/>
      <c r="WOD78"/>
      <c r="WOE78"/>
      <c r="WOF78"/>
      <c r="WOG78"/>
      <c r="WOH78"/>
      <c r="WOI78"/>
      <c r="WOJ78"/>
      <c r="WOK78"/>
      <c r="WOL78"/>
      <c r="WOM78"/>
      <c r="WON78"/>
      <c r="WOO78"/>
      <c r="WOP78"/>
      <c r="WOQ78"/>
      <c r="WOR78"/>
      <c r="WOS78"/>
      <c r="WOT78"/>
      <c r="WOU78"/>
      <c r="WOV78"/>
      <c r="WOW78"/>
      <c r="WOX78"/>
      <c r="WOY78"/>
      <c r="WOZ78"/>
      <c r="WPA78"/>
      <c r="WPB78"/>
      <c r="WPC78"/>
      <c r="WPD78"/>
      <c r="WPE78"/>
      <c r="WPF78"/>
      <c r="WPG78"/>
      <c r="WPH78"/>
      <c r="WPI78"/>
      <c r="WPJ78"/>
      <c r="WPK78"/>
      <c r="WPL78"/>
      <c r="WPM78"/>
      <c r="WPN78"/>
      <c r="WPO78"/>
      <c r="WPP78"/>
      <c r="WPQ78"/>
      <c r="WPR78"/>
      <c r="WPS78"/>
      <c r="WPT78"/>
      <c r="WPU78"/>
      <c r="WPV78"/>
      <c r="WPW78"/>
      <c r="WPX78"/>
      <c r="WPY78"/>
      <c r="WPZ78"/>
      <c r="WQA78"/>
      <c r="WQB78"/>
      <c r="WQC78"/>
      <c r="WQD78"/>
      <c r="WQE78"/>
      <c r="WQF78"/>
      <c r="WQG78"/>
      <c r="WQH78"/>
      <c r="WQI78"/>
      <c r="WQJ78"/>
      <c r="WQK78"/>
      <c r="WQL78"/>
      <c r="WQM78"/>
      <c r="WQN78"/>
      <c r="WQO78"/>
      <c r="WQP78"/>
      <c r="WQQ78"/>
      <c r="WQR78"/>
      <c r="WQS78"/>
      <c r="WQT78"/>
      <c r="WQU78"/>
      <c r="WQV78"/>
      <c r="WQW78"/>
      <c r="WQX78"/>
      <c r="WQY78"/>
      <c r="WQZ78"/>
      <c r="WRA78"/>
      <c r="WRB78"/>
      <c r="WRC78"/>
      <c r="WRD78"/>
      <c r="WRE78"/>
      <c r="WRF78"/>
      <c r="WRG78"/>
      <c r="WRH78"/>
      <c r="WRI78"/>
      <c r="WRJ78"/>
      <c r="WRK78"/>
      <c r="WRL78"/>
      <c r="WRM78"/>
      <c r="WRN78"/>
      <c r="WRO78"/>
      <c r="WRP78"/>
      <c r="WRQ78"/>
      <c r="WRR78"/>
      <c r="WRS78"/>
      <c r="WRT78"/>
      <c r="WRU78"/>
      <c r="WRV78"/>
      <c r="WRW78"/>
      <c r="WRX78"/>
      <c r="WRY78"/>
      <c r="WRZ78"/>
      <c r="WSA78"/>
      <c r="WSB78"/>
      <c r="WSC78"/>
      <c r="WSD78"/>
      <c r="WSE78"/>
      <c r="WSF78"/>
      <c r="WSG78"/>
      <c r="WSH78"/>
      <c r="WSI78"/>
      <c r="WSJ78"/>
      <c r="WSK78"/>
      <c r="WSL78"/>
      <c r="WSM78"/>
      <c r="WSN78"/>
      <c r="WSO78"/>
      <c r="WSP78"/>
      <c r="WSQ78"/>
      <c r="WSR78"/>
      <c r="WSS78"/>
      <c r="WST78"/>
      <c r="WSU78"/>
      <c r="WSV78"/>
      <c r="WSW78"/>
      <c r="WSX78"/>
      <c r="WSY78"/>
      <c r="WSZ78"/>
      <c r="WTA78"/>
      <c r="WTB78"/>
      <c r="WTC78"/>
      <c r="WTD78"/>
      <c r="WTE78"/>
      <c r="WTF78"/>
      <c r="WTG78"/>
      <c r="WTH78"/>
      <c r="WTI78"/>
      <c r="WTJ78"/>
      <c r="WTK78"/>
      <c r="WTL78"/>
      <c r="WTM78"/>
      <c r="WTN78"/>
      <c r="WTO78"/>
      <c r="WTP78"/>
      <c r="WTQ78"/>
      <c r="WTR78"/>
      <c r="WTS78"/>
      <c r="WTT78"/>
      <c r="WTU78"/>
      <c r="WTV78"/>
      <c r="WTW78"/>
      <c r="WTX78"/>
      <c r="WTY78"/>
      <c r="WTZ78"/>
      <c r="WUA78"/>
      <c r="WUB78"/>
      <c r="WUC78"/>
      <c r="WUD78"/>
      <c r="WUE78"/>
      <c r="WUF78"/>
      <c r="WUG78"/>
      <c r="WUH78"/>
      <c r="WUI78"/>
      <c r="WUJ78"/>
      <c r="WUK78"/>
      <c r="WUL78"/>
      <c r="WUM78"/>
      <c r="WUN78"/>
      <c r="WUO78"/>
      <c r="WUP78"/>
      <c r="WUQ78"/>
      <c r="WUR78"/>
      <c r="WUS78"/>
      <c r="WUT78"/>
      <c r="WUU78"/>
      <c r="WUV78"/>
      <c r="WUW78"/>
      <c r="WUX78"/>
      <c r="WUY78"/>
      <c r="WUZ78"/>
      <c r="WVA78"/>
      <c r="WVB78"/>
      <c r="WVC78"/>
      <c r="WVD78"/>
      <c r="WVE78"/>
      <c r="WVF78"/>
      <c r="WVG78"/>
      <c r="WVH78"/>
      <c r="WVI78"/>
      <c r="WVJ78"/>
      <c r="WVK78"/>
      <c r="WVL78"/>
      <c r="WVM78"/>
      <c r="WVN78"/>
      <c r="WVO78"/>
      <c r="WVP78"/>
      <c r="WVQ78"/>
      <c r="WVR78"/>
      <c r="WVS78"/>
      <c r="WVT78"/>
      <c r="WVU78"/>
      <c r="WVV78"/>
      <c r="WVW78"/>
      <c r="WVX78"/>
      <c r="WVY78"/>
      <c r="WVZ78"/>
      <c r="WWA78"/>
      <c r="WWB78"/>
      <c r="WWC78"/>
      <c r="WWD78"/>
      <c r="WWE78"/>
      <c r="WWF78"/>
      <c r="WWG78"/>
      <c r="WWH78"/>
      <c r="WWI78"/>
      <c r="WWJ78"/>
      <c r="WWK78"/>
      <c r="WWL78"/>
      <c r="WWM78"/>
      <c r="WWN78"/>
      <c r="WWO78"/>
      <c r="WWP78"/>
      <c r="WWQ78"/>
      <c r="WWR78"/>
      <c r="WWS78"/>
      <c r="WWT78"/>
      <c r="WWU78"/>
      <c r="WWV78"/>
      <c r="WWW78"/>
      <c r="WWX78"/>
      <c r="WWY78"/>
      <c r="WWZ78"/>
      <c r="WXA78"/>
      <c r="WXB78"/>
      <c r="WXC78"/>
      <c r="WXD78"/>
      <c r="WXE78"/>
      <c r="WXF78"/>
      <c r="WXG78"/>
      <c r="WXH78"/>
      <c r="WXI78"/>
      <c r="WXJ78"/>
      <c r="WXK78"/>
      <c r="WXL78"/>
      <c r="WXM78"/>
      <c r="WXN78"/>
      <c r="WXO78"/>
      <c r="WXP78"/>
      <c r="WXQ78"/>
      <c r="WXR78"/>
      <c r="WXS78"/>
      <c r="WXT78"/>
      <c r="WXU78"/>
      <c r="WXV78"/>
      <c r="WXW78"/>
      <c r="WXX78"/>
      <c r="WXY78"/>
      <c r="WXZ78"/>
      <c r="WYA78"/>
      <c r="WYB78"/>
      <c r="WYC78"/>
      <c r="WYD78"/>
      <c r="WYE78"/>
      <c r="WYF78"/>
      <c r="WYG78"/>
      <c r="WYH78"/>
      <c r="WYI78"/>
      <c r="WYJ78"/>
      <c r="WYK78"/>
      <c r="WYL78"/>
      <c r="WYM78"/>
      <c r="WYN78"/>
      <c r="WYO78"/>
      <c r="WYP78"/>
      <c r="WYQ78"/>
      <c r="WYR78"/>
      <c r="WYS78"/>
      <c r="WYT78"/>
      <c r="WYU78"/>
      <c r="WYV78"/>
      <c r="WYW78"/>
      <c r="WYX78"/>
      <c r="WYY78"/>
      <c r="WYZ78"/>
      <c r="WZA78"/>
      <c r="WZB78"/>
      <c r="WZC78"/>
      <c r="WZD78"/>
      <c r="WZE78"/>
      <c r="WZF78"/>
      <c r="WZG78"/>
      <c r="WZH78"/>
      <c r="WZI78"/>
      <c r="WZJ78"/>
      <c r="WZK78"/>
      <c r="WZL78"/>
      <c r="WZM78"/>
      <c r="WZN78"/>
      <c r="WZO78"/>
      <c r="WZP78"/>
      <c r="WZQ78"/>
      <c r="WZR78"/>
      <c r="WZS78"/>
      <c r="WZT78"/>
      <c r="WZU78"/>
      <c r="WZV78"/>
      <c r="WZW78"/>
      <c r="WZX78"/>
      <c r="WZY78"/>
      <c r="WZZ78"/>
      <c r="XAA78"/>
      <c r="XAB78"/>
      <c r="XAC78"/>
      <c r="XAD78"/>
      <c r="XAE78"/>
      <c r="XAF78"/>
      <c r="XAG78"/>
      <c r="XAH78"/>
      <c r="XAI78"/>
      <c r="XAJ78"/>
      <c r="XAK78"/>
      <c r="XAL78"/>
      <c r="XAM78"/>
      <c r="XAN78"/>
      <c r="XAO78"/>
      <c r="XAP78"/>
      <c r="XAQ78"/>
      <c r="XAR78"/>
      <c r="XAS78"/>
      <c r="XAT78"/>
      <c r="XAU78"/>
      <c r="XAV78"/>
      <c r="XAW78"/>
      <c r="XAX78"/>
      <c r="XAY78"/>
      <c r="XAZ78"/>
      <c r="XBA78"/>
      <c r="XBB78"/>
      <c r="XBC78"/>
      <c r="XBD78"/>
      <c r="XBE78"/>
      <c r="XBF78"/>
      <c r="XBG78"/>
      <c r="XBH78"/>
      <c r="XBI78"/>
      <c r="XBJ78"/>
      <c r="XBK78"/>
      <c r="XBL78"/>
      <c r="XBM78"/>
      <c r="XBN78"/>
      <c r="XBO78"/>
      <c r="XBP78"/>
      <c r="XBQ78"/>
      <c r="XBR78"/>
      <c r="XBS78"/>
      <c r="XBT78"/>
      <c r="XBU78"/>
      <c r="XBV78"/>
      <c r="XBW78"/>
      <c r="XBX78"/>
      <c r="XBY78"/>
      <c r="XBZ78"/>
      <c r="XCA78"/>
      <c r="XCB78"/>
      <c r="XCC78"/>
      <c r="XCD78"/>
      <c r="XCE78"/>
      <c r="XCF78"/>
      <c r="XCG78"/>
      <c r="XCH78"/>
      <c r="XCI78"/>
      <c r="XCJ78"/>
      <c r="XCK78"/>
      <c r="XCL78"/>
      <c r="XCM78"/>
      <c r="XCN78"/>
      <c r="XCO78"/>
      <c r="XCP78"/>
      <c r="XCQ78"/>
      <c r="XCR78"/>
      <c r="XCS78"/>
      <c r="XCT78"/>
      <c r="XCU78"/>
      <c r="XCV78"/>
      <c r="XCW78"/>
      <c r="XCX78"/>
      <c r="XCY78"/>
      <c r="XCZ78"/>
      <c r="XDA78"/>
      <c r="XDB78"/>
      <c r="XDC78"/>
      <c r="XDD78"/>
      <c r="XDE78"/>
      <c r="XDF78"/>
      <c r="XDG78"/>
      <c r="XDH78"/>
      <c r="XDI78"/>
      <c r="XDJ78"/>
      <c r="XDK78"/>
      <c r="XDL78"/>
      <c r="XDM78"/>
      <c r="XDN78"/>
      <c r="XDO78"/>
      <c r="XDP78"/>
    </row>
    <row r="79" spans="1:16344" s="2" customFormat="1">
      <c r="A79" s="50"/>
      <c r="B79" s="50"/>
      <c r="C79"/>
      <c r="D79"/>
      <c r="E79" s="62"/>
      <c r="F79" s="20"/>
      <c r="G79" s="298"/>
      <c r="I79" s="266"/>
      <c r="J79" s="266"/>
      <c r="K79" s="266"/>
      <c r="L79" s="266"/>
      <c r="M79" s="266"/>
      <c r="N79" s="266"/>
      <c r="O79"/>
      <c r="P79" s="65"/>
      <c r="Q79" s="265"/>
      <c r="R79" s="265"/>
      <c r="W79" s="266"/>
      <c r="X79" s="266"/>
      <c r="Y79" s="266"/>
      <c r="Z79" s="266"/>
      <c r="AA79" s="266"/>
    </row>
    <row r="80" spans="1:16344" s="2" customFormat="1">
      <c r="A80" s="50"/>
      <c r="B80" s="50"/>
      <c r="C80" s="265"/>
      <c r="D80" s="265"/>
      <c r="E80" s="62"/>
      <c r="F80" s="20"/>
      <c r="G80" s="298"/>
      <c r="H80" s="266"/>
      <c r="I80" s="266"/>
      <c r="J80" s="266"/>
      <c r="K80" s="266"/>
      <c r="L80" s="266"/>
      <c r="M80" s="266"/>
      <c r="N80" s="266"/>
      <c r="O80" s="265"/>
      <c r="P80" s="65"/>
      <c r="Q80" s="265"/>
      <c r="R80" s="265"/>
      <c r="W80" s="266"/>
      <c r="X80" s="266"/>
      <c r="Y80" s="266"/>
      <c r="Z80" s="266"/>
      <c r="AA80" s="266"/>
    </row>
    <row r="81" spans="1:27" s="2" customFormat="1">
      <c r="A81" s="50"/>
      <c r="B81" s="50"/>
      <c r="C81" s="265"/>
      <c r="D81" s="265"/>
      <c r="E81" s="62"/>
      <c r="F81" s="20"/>
      <c r="G81" s="298"/>
      <c r="H81" s="266"/>
      <c r="I81" s="266"/>
      <c r="J81" s="266"/>
      <c r="K81" s="266"/>
      <c r="L81" s="266"/>
      <c r="M81" s="266"/>
      <c r="N81" s="266"/>
      <c r="O81" s="265"/>
      <c r="P81" s="65"/>
      <c r="Q81" s="265"/>
      <c r="R81" s="265"/>
      <c r="W81" s="266"/>
      <c r="X81" s="266"/>
      <c r="Y81" s="266"/>
      <c r="Z81" s="266"/>
      <c r="AA81" s="266"/>
    </row>
    <row r="82" spans="1:27" s="2" customFormat="1">
      <c r="A82" s="50"/>
      <c r="B82" s="50"/>
      <c r="C82" s="265"/>
      <c r="D82" s="265"/>
      <c r="E82" s="62"/>
      <c r="F82" s="20"/>
      <c r="G82" s="298"/>
      <c r="H82" s="266"/>
      <c r="I82" s="266"/>
      <c r="J82" s="266"/>
      <c r="K82" s="266"/>
      <c r="L82" s="266"/>
      <c r="M82" s="266"/>
      <c r="N82" s="266"/>
      <c r="O82" s="265"/>
      <c r="P82" s="65"/>
      <c r="Q82" s="265"/>
      <c r="R82" s="265"/>
      <c r="W82" s="266"/>
      <c r="X82" s="266"/>
      <c r="Y82" s="266"/>
      <c r="Z82" s="266"/>
      <c r="AA82" s="266"/>
    </row>
    <row r="83" spans="1:27" s="2" customFormat="1">
      <c r="A83" s="50"/>
      <c r="B83" s="50"/>
      <c r="C83" s="265"/>
      <c r="D83" s="265"/>
      <c r="E83" s="62"/>
      <c r="F83" s="20"/>
      <c r="G83" s="298"/>
      <c r="H83" s="266"/>
      <c r="I83" s="266"/>
      <c r="J83" s="266"/>
      <c r="K83" s="266"/>
      <c r="L83" s="266"/>
      <c r="M83" s="266"/>
      <c r="N83" s="266"/>
      <c r="O83" s="265"/>
      <c r="P83" s="65"/>
      <c r="Q83" s="265"/>
      <c r="R83" s="265"/>
      <c r="W83" s="266"/>
      <c r="X83" s="266"/>
      <c r="Y83" s="266"/>
      <c r="Z83" s="266"/>
      <c r="AA83" s="266"/>
    </row>
    <row r="84" spans="1:27" s="266" customFormat="1">
      <c r="A84" s="50"/>
      <c r="B84" s="50"/>
      <c r="C84" s="265"/>
      <c r="D84" s="265"/>
      <c r="E84" s="62"/>
      <c r="F84" s="20"/>
      <c r="G84" s="298"/>
      <c r="O84" s="265"/>
      <c r="P84" s="65"/>
      <c r="Q84" s="265"/>
      <c r="R84" s="265"/>
    </row>
    <row r="85" spans="1:27" s="266" customFormat="1">
      <c r="A85" s="50"/>
      <c r="B85" s="50"/>
      <c r="C85" s="265"/>
      <c r="D85" s="265"/>
      <c r="E85" s="62"/>
      <c r="F85" s="20"/>
      <c r="G85" s="298"/>
      <c r="O85" s="265"/>
      <c r="P85" s="65"/>
      <c r="Q85" s="265"/>
      <c r="R85" s="265"/>
    </row>
    <row r="86" spans="1:27" s="2" customFormat="1">
      <c r="A86" s="50"/>
      <c r="B86" s="50"/>
      <c r="C86" s="265"/>
      <c r="D86" s="265"/>
      <c r="E86" s="62"/>
      <c r="F86" s="20"/>
      <c r="G86" s="298"/>
      <c r="H86" s="266"/>
      <c r="I86" s="266"/>
      <c r="J86" s="266"/>
      <c r="K86" s="266"/>
      <c r="L86" s="266"/>
      <c r="M86" s="266"/>
      <c r="N86" s="266"/>
      <c r="O86" s="265"/>
      <c r="P86" s="65"/>
      <c r="Q86" s="265"/>
      <c r="R86" s="265"/>
      <c r="W86" s="266"/>
      <c r="X86" s="266"/>
      <c r="Y86" s="266"/>
      <c r="Z86" s="266"/>
      <c r="AA86" s="266"/>
    </row>
    <row r="87" spans="1:27" s="2" customFormat="1">
      <c r="A87" s="50"/>
      <c r="B87" s="50"/>
      <c r="C87" s="265"/>
      <c r="D87" s="265"/>
      <c r="E87" s="62"/>
      <c r="F87" s="20"/>
      <c r="G87" s="298"/>
      <c r="H87" s="266"/>
      <c r="I87" s="266"/>
      <c r="J87" s="266"/>
      <c r="K87" s="266"/>
      <c r="L87" s="266"/>
      <c r="M87" s="266"/>
      <c r="N87" s="266"/>
      <c r="O87" s="265"/>
      <c r="P87" s="65"/>
      <c r="Q87" s="265"/>
      <c r="R87" s="265"/>
      <c r="W87" s="342"/>
    </row>
    <row r="88" spans="1:27" s="2" customFormat="1">
      <c r="A88" s="50"/>
      <c r="B88" s="50"/>
      <c r="C88" s="265"/>
      <c r="D88" s="265"/>
      <c r="E88" s="62"/>
      <c r="F88" s="20"/>
      <c r="G88" s="298"/>
      <c r="H88" s="266"/>
      <c r="I88" s="266"/>
      <c r="J88" s="266"/>
      <c r="K88" s="266"/>
      <c r="L88" s="266"/>
      <c r="M88" s="266"/>
      <c r="N88" s="266"/>
      <c r="O88" s="265"/>
      <c r="P88" s="65"/>
      <c r="Q88" s="265"/>
      <c r="R88" s="265"/>
      <c r="W88" s="342"/>
    </row>
    <row r="89" spans="1:27" s="266" customFormat="1">
      <c r="A89" s="50"/>
      <c r="B89" s="50"/>
      <c r="C89" s="265"/>
      <c r="D89" s="265"/>
      <c r="E89" s="62"/>
      <c r="F89" s="20"/>
      <c r="G89" s="298"/>
      <c r="O89" s="265"/>
      <c r="P89" s="65"/>
      <c r="Q89" s="265"/>
      <c r="R89" s="265"/>
      <c r="W89" s="342"/>
    </row>
    <row r="90" spans="1:27" s="266" customFormat="1">
      <c r="A90" s="50"/>
      <c r="B90" s="50"/>
      <c r="C90" s="265"/>
      <c r="D90" s="265"/>
      <c r="E90" s="62"/>
      <c r="F90" s="20"/>
      <c r="G90" s="298"/>
      <c r="O90" s="265"/>
      <c r="P90" s="65"/>
      <c r="Q90" s="265"/>
      <c r="R90" s="265"/>
      <c r="W90" s="342"/>
    </row>
    <row r="91" spans="1:27" s="266" customFormat="1">
      <c r="A91" s="50"/>
      <c r="B91" s="50"/>
      <c r="C91" s="265"/>
      <c r="D91" s="265"/>
      <c r="E91" s="62"/>
      <c r="F91" s="20"/>
      <c r="G91" s="298"/>
      <c r="O91" s="265"/>
      <c r="P91" s="65"/>
      <c r="Q91" s="265"/>
      <c r="R91" s="265"/>
      <c r="W91" s="342"/>
    </row>
    <row r="92" spans="1:27" s="2" customFormat="1">
      <c r="A92" s="50"/>
      <c r="B92" s="50"/>
      <c r="C92" s="265"/>
      <c r="D92" s="265"/>
      <c r="E92" s="62"/>
      <c r="F92" s="20"/>
      <c r="G92" s="298"/>
      <c r="H92" s="266"/>
      <c r="I92" s="266"/>
      <c r="J92" s="266"/>
      <c r="K92" s="266"/>
      <c r="L92" s="266"/>
      <c r="M92" s="266"/>
      <c r="N92" s="266"/>
      <c r="O92" s="265"/>
      <c r="P92" s="65"/>
      <c r="Q92" s="265"/>
      <c r="R92" s="265"/>
      <c r="W92" s="342"/>
    </row>
    <row r="93" spans="1:27" s="2" customFormat="1">
      <c r="A93" s="50"/>
      <c r="B93" s="50"/>
      <c r="C93" s="265"/>
      <c r="D93" s="265"/>
      <c r="E93" s="62"/>
      <c r="F93" s="20"/>
      <c r="G93" s="298"/>
      <c r="H93" s="266"/>
      <c r="I93" s="266"/>
      <c r="J93" s="266"/>
      <c r="K93" s="266"/>
      <c r="L93" s="266"/>
      <c r="M93" s="266"/>
      <c r="N93" s="266"/>
      <c r="O93" s="265"/>
      <c r="P93" s="65"/>
      <c r="Q93" s="265"/>
      <c r="R93" s="265"/>
      <c r="W93" s="342"/>
    </row>
    <row r="94" spans="1:27" s="2" customFormat="1">
      <c r="A94" s="50"/>
      <c r="B94" s="50"/>
      <c r="C94" s="265"/>
      <c r="D94" s="265"/>
      <c r="E94" s="62"/>
      <c r="F94" s="20"/>
      <c r="G94" s="298"/>
      <c r="H94" s="266"/>
      <c r="I94" s="266"/>
      <c r="J94" s="266"/>
      <c r="K94" s="266"/>
      <c r="L94" s="266"/>
      <c r="M94" s="266"/>
      <c r="N94" s="266"/>
      <c r="O94" s="265"/>
      <c r="P94" s="65"/>
      <c r="Q94" s="265"/>
      <c r="R94" s="265"/>
      <c r="W94" s="342"/>
    </row>
    <row r="95" spans="1:27" s="2" customFormat="1">
      <c r="A95" s="50"/>
      <c r="B95" s="50"/>
      <c r="C95" s="265"/>
      <c r="D95" s="265"/>
      <c r="E95" s="62"/>
      <c r="F95" s="20"/>
      <c r="G95" s="298"/>
      <c r="H95" s="266"/>
      <c r="I95" s="266"/>
      <c r="J95" s="266"/>
      <c r="K95" s="266"/>
      <c r="L95" s="266"/>
      <c r="M95" s="266"/>
      <c r="N95" s="266"/>
      <c r="O95" s="265"/>
      <c r="P95" s="65"/>
      <c r="Q95" s="265"/>
      <c r="R95" s="265"/>
      <c r="W95" s="342"/>
    </row>
    <row r="96" spans="1:27" s="2" customFormat="1">
      <c r="A96" s="50"/>
      <c r="B96" s="50"/>
      <c r="C96" s="265"/>
      <c r="D96" s="265"/>
      <c r="E96" s="62"/>
      <c r="F96" s="20"/>
      <c r="G96" s="298"/>
      <c r="H96" s="266"/>
      <c r="I96" s="266"/>
      <c r="J96" s="266"/>
      <c r="K96" s="266"/>
      <c r="L96" s="266"/>
      <c r="M96" s="266"/>
      <c r="N96" s="266"/>
      <c r="O96" s="265"/>
      <c r="P96" s="65"/>
      <c r="Q96" s="265"/>
      <c r="R96" s="265"/>
      <c r="W96" s="342"/>
    </row>
    <row r="97" spans="1:23" s="2" customFormat="1">
      <c r="A97" s="50"/>
      <c r="B97" s="50"/>
      <c r="C97" s="265"/>
      <c r="D97" s="265"/>
      <c r="E97" s="62"/>
      <c r="F97" s="20"/>
      <c r="G97" s="298"/>
      <c r="H97" s="266"/>
      <c r="I97" s="266"/>
      <c r="J97" s="266"/>
      <c r="K97" s="266"/>
      <c r="L97" s="266"/>
      <c r="M97" s="266"/>
      <c r="N97" s="266"/>
      <c r="O97" s="265"/>
      <c r="P97" s="65"/>
      <c r="Q97" s="265"/>
      <c r="R97" s="265"/>
      <c r="W97" s="342"/>
    </row>
    <row r="98" spans="1:23" s="2" customFormat="1">
      <c r="A98" s="50"/>
      <c r="B98" s="50"/>
      <c r="C98" s="265"/>
      <c r="D98" s="265"/>
      <c r="E98" s="62"/>
      <c r="F98" s="20"/>
      <c r="G98" s="298"/>
      <c r="H98" s="266"/>
      <c r="I98" s="266"/>
      <c r="J98" s="266"/>
      <c r="K98" s="266"/>
      <c r="L98" s="266"/>
      <c r="M98" s="266"/>
      <c r="N98" s="266"/>
      <c r="O98" s="265"/>
      <c r="P98" s="65"/>
      <c r="Q98" s="265"/>
      <c r="R98" s="265"/>
      <c r="W98" s="342"/>
    </row>
    <row r="99" spans="1:23" s="2" customFormat="1">
      <c r="A99" s="50"/>
      <c r="B99" s="50"/>
      <c r="C99" s="265"/>
      <c r="D99" s="265"/>
      <c r="E99" s="62"/>
      <c r="F99" s="20"/>
      <c r="G99" s="298"/>
      <c r="H99" s="266"/>
      <c r="I99" s="266"/>
      <c r="J99" s="266"/>
      <c r="K99" s="266"/>
      <c r="L99" s="266"/>
      <c r="M99" s="266"/>
      <c r="N99" s="266"/>
      <c r="O99" s="265"/>
      <c r="P99" s="65"/>
      <c r="Q99" s="265"/>
      <c r="R99" s="265"/>
      <c r="W99" s="342"/>
    </row>
    <row r="100" spans="1:23" s="2" customFormat="1">
      <c r="A100" s="50"/>
      <c r="B100" s="50"/>
      <c r="C100" s="265"/>
      <c r="D100" s="265"/>
      <c r="E100" s="62"/>
      <c r="F100" s="20"/>
      <c r="G100" s="298"/>
      <c r="H100" s="266"/>
      <c r="I100" s="266"/>
      <c r="J100" s="266"/>
      <c r="K100" s="266"/>
      <c r="L100" s="266"/>
      <c r="M100" s="266"/>
      <c r="N100" s="266"/>
      <c r="O100" s="265"/>
      <c r="P100" s="65"/>
      <c r="Q100" s="265"/>
      <c r="R100" s="265"/>
      <c r="W100" s="342"/>
    </row>
    <row r="101" spans="1:23" s="2" customFormat="1">
      <c r="A101" s="50"/>
      <c r="B101" s="50"/>
      <c r="C101" s="265"/>
      <c r="D101" s="265"/>
      <c r="E101" s="62"/>
      <c r="F101" s="20"/>
      <c r="G101" s="298"/>
      <c r="H101" s="266"/>
      <c r="I101" s="266"/>
      <c r="J101" s="266"/>
      <c r="K101" s="266"/>
      <c r="L101" s="266"/>
      <c r="M101" s="266"/>
      <c r="N101" s="266"/>
      <c r="O101" s="265"/>
      <c r="P101" s="65"/>
      <c r="Q101" s="265"/>
      <c r="R101" s="265"/>
      <c r="W101" s="342"/>
    </row>
    <row r="102" spans="1:23" s="2" customFormat="1">
      <c r="A102" s="50"/>
      <c r="B102" s="50"/>
      <c r="C102" s="265"/>
      <c r="D102" s="265"/>
      <c r="E102" s="62"/>
      <c r="F102" s="20"/>
      <c r="G102" s="298"/>
      <c r="H102" s="266"/>
      <c r="I102" s="266"/>
      <c r="J102" s="266"/>
      <c r="K102" s="266"/>
      <c r="L102" s="266"/>
      <c r="M102" s="266"/>
      <c r="N102" s="266"/>
      <c r="O102" s="265"/>
      <c r="P102" s="65"/>
      <c r="Q102" s="265"/>
      <c r="R102" s="265"/>
      <c r="W102" s="342"/>
    </row>
    <row r="103" spans="1:23" s="2" customFormat="1">
      <c r="A103"/>
      <c r="B103"/>
      <c r="C103"/>
      <c r="D103"/>
      <c r="E103" s="62"/>
      <c r="F103" s="20"/>
      <c r="G103" s="20"/>
      <c r="M103" s="266"/>
      <c r="O103"/>
      <c r="P103" s="65"/>
      <c r="Q103" s="265"/>
      <c r="R103" s="265"/>
      <c r="W103" s="342"/>
    </row>
    <row r="104" spans="1:23" s="2" customFormat="1">
      <c r="A104"/>
      <c r="B104"/>
      <c r="C104"/>
      <c r="D104"/>
      <c r="E104" s="62"/>
      <c r="F104" s="20"/>
      <c r="G104" s="20"/>
      <c r="M104" s="266"/>
      <c r="O104"/>
      <c r="P104" s="65"/>
      <c r="Q104" s="265"/>
      <c r="R104" s="265"/>
      <c r="W104" s="342"/>
    </row>
    <row r="105" spans="1:23" s="2" customFormat="1">
      <c r="A105"/>
      <c r="B105"/>
      <c r="C105"/>
      <c r="D105"/>
      <c r="E105" s="62"/>
      <c r="F105" s="20"/>
      <c r="G105" s="20"/>
      <c r="M105" s="266"/>
      <c r="O105"/>
      <c r="P105" s="65"/>
      <c r="Q105" s="265"/>
      <c r="R105" s="265"/>
      <c r="W105" s="342"/>
    </row>
    <row r="106" spans="1:23" s="2" customFormat="1">
      <c r="A106"/>
      <c r="B106"/>
      <c r="C106"/>
      <c r="D106"/>
      <c r="E106" s="62"/>
      <c r="F106" s="20"/>
      <c r="G106" s="20"/>
      <c r="M106" s="266"/>
      <c r="O106"/>
      <c r="P106" s="65"/>
      <c r="Q106" s="265"/>
      <c r="R106" s="265"/>
      <c r="W106" s="342"/>
    </row>
    <row r="107" spans="1:23" s="2" customFormat="1">
      <c r="A107"/>
      <c r="B107"/>
      <c r="C107"/>
      <c r="D107"/>
      <c r="E107" s="62"/>
      <c r="F107" s="20"/>
      <c r="G107" s="20"/>
      <c r="M107" s="266"/>
      <c r="O107"/>
      <c r="P107" s="65"/>
      <c r="Q107" s="265"/>
      <c r="R107" s="265"/>
      <c r="W107" s="342"/>
    </row>
    <row r="108" spans="1:23" s="2" customFormat="1">
      <c r="A108"/>
      <c r="B108"/>
      <c r="C108"/>
      <c r="D108"/>
      <c r="E108" s="62"/>
      <c r="F108" s="20"/>
      <c r="G108" s="20"/>
      <c r="M108" s="266"/>
      <c r="O108"/>
      <c r="P108" s="65"/>
      <c r="Q108" s="265"/>
      <c r="R108" s="265"/>
      <c r="W108" s="342"/>
    </row>
    <row r="109" spans="1:23" s="2" customFormat="1">
      <c r="A109"/>
      <c r="B109"/>
      <c r="C109"/>
      <c r="D109"/>
      <c r="E109" s="62"/>
      <c r="F109" s="20"/>
      <c r="G109" s="20"/>
      <c r="M109" s="266"/>
      <c r="O109"/>
      <c r="P109" s="65"/>
      <c r="Q109" s="265"/>
      <c r="R109" s="265"/>
      <c r="W109" s="342"/>
    </row>
    <row r="110" spans="1:23" s="2" customFormat="1">
      <c r="A110"/>
      <c r="B110"/>
      <c r="C110"/>
      <c r="D110"/>
      <c r="E110" s="62"/>
      <c r="F110" s="20"/>
      <c r="G110" s="20"/>
      <c r="M110" s="266"/>
      <c r="P110" s="65"/>
      <c r="Q110" s="265"/>
      <c r="R110" s="265"/>
      <c r="W110" s="342"/>
    </row>
    <row r="111" spans="1:23" s="2" customFormat="1">
      <c r="A111"/>
      <c r="B111"/>
      <c r="C111"/>
      <c r="D111"/>
      <c r="E111" s="62"/>
      <c r="F111" s="20"/>
      <c r="G111" s="20"/>
      <c r="M111" s="266"/>
      <c r="P111" s="65"/>
      <c r="Q111" s="265"/>
      <c r="R111" s="265"/>
      <c r="W111" s="342"/>
    </row>
    <row r="112" spans="1:23" s="2" customFormat="1">
      <c r="A112"/>
      <c r="B112"/>
      <c r="C112"/>
      <c r="D112"/>
      <c r="E112" s="62"/>
      <c r="F112" s="20"/>
      <c r="G112" s="20"/>
      <c r="M112" s="266"/>
      <c r="P112" s="65"/>
      <c r="W112" s="342"/>
    </row>
    <row r="113" spans="1:23" s="2" customFormat="1">
      <c r="A113"/>
      <c r="B113"/>
      <c r="C113"/>
      <c r="D113"/>
      <c r="E113" s="62"/>
      <c r="F113" s="20"/>
      <c r="G113" s="20"/>
      <c r="M113" s="266"/>
      <c r="P113" s="65"/>
      <c r="W113" s="342"/>
    </row>
    <row r="114" spans="1:23" s="2" customFormat="1">
      <c r="A114"/>
      <c r="B114"/>
      <c r="C114"/>
      <c r="D114"/>
      <c r="E114" s="62"/>
      <c r="F114" s="20"/>
      <c r="G114" s="20"/>
      <c r="M114" s="266"/>
      <c r="P114" s="65"/>
      <c r="W114" s="342"/>
    </row>
    <row r="115" spans="1:23" s="2" customFormat="1">
      <c r="A115"/>
      <c r="B115"/>
      <c r="C115"/>
      <c r="D115"/>
      <c r="E115" s="62"/>
      <c r="F115" s="20"/>
      <c r="G115" s="20"/>
      <c r="M115" s="266"/>
      <c r="P115" s="65"/>
      <c r="W115" s="342"/>
    </row>
    <row r="116" spans="1:23" s="2" customFormat="1">
      <c r="A116"/>
      <c r="B116"/>
      <c r="C116"/>
      <c r="D116"/>
      <c r="E116" s="62"/>
      <c r="F116" s="20"/>
      <c r="G116" s="20"/>
      <c r="M116" s="266"/>
      <c r="P116" s="65"/>
      <c r="W116" s="342"/>
    </row>
    <row r="117" spans="1:23" s="2" customFormat="1">
      <c r="A117"/>
      <c r="B117"/>
      <c r="C117"/>
      <c r="D117"/>
      <c r="E117" s="62"/>
      <c r="F117" s="20"/>
      <c r="G117" s="20"/>
      <c r="M117" s="266"/>
      <c r="P117" s="65"/>
      <c r="W117" s="342"/>
    </row>
    <row r="118" spans="1:23" s="2" customFormat="1">
      <c r="A118"/>
      <c r="B118"/>
      <c r="C118"/>
      <c r="D118"/>
      <c r="E118" s="62"/>
      <c r="F118" s="20"/>
      <c r="G118" s="20"/>
      <c r="M118" s="266"/>
      <c r="P118" s="65"/>
      <c r="W118" s="342"/>
    </row>
    <row r="119" spans="1:23" s="2" customFormat="1">
      <c r="A119"/>
      <c r="B119"/>
      <c r="C119"/>
      <c r="D119"/>
      <c r="E119" s="62"/>
      <c r="F119" s="20"/>
      <c r="G119" s="20"/>
      <c r="M119" s="266"/>
      <c r="P119" s="65"/>
      <c r="W119" s="342"/>
    </row>
    <row r="120" spans="1:23" s="2" customFormat="1">
      <c r="A120"/>
      <c r="B120"/>
      <c r="C120"/>
      <c r="D120"/>
      <c r="E120" s="62"/>
      <c r="F120" s="20"/>
      <c r="G120" s="20"/>
      <c r="M120" s="266"/>
      <c r="P120" s="65"/>
      <c r="W120" s="342"/>
    </row>
    <row r="121" spans="1:23" s="2" customFormat="1">
      <c r="A121"/>
      <c r="B121"/>
      <c r="C121"/>
      <c r="D121"/>
      <c r="E121" s="62"/>
      <c r="F121" s="20"/>
      <c r="G121" s="20"/>
      <c r="M121" s="266"/>
      <c r="P121" s="65"/>
      <c r="W121" s="342"/>
    </row>
    <row r="122" spans="1:23" s="2" customFormat="1">
      <c r="A122"/>
      <c r="B122"/>
      <c r="C122"/>
      <c r="D122"/>
      <c r="E122" s="62"/>
      <c r="F122" s="20"/>
      <c r="G122" s="20"/>
      <c r="M122" s="266"/>
      <c r="P122" s="65"/>
      <c r="W122" s="342"/>
    </row>
    <row r="123" spans="1:23" s="2" customFormat="1">
      <c r="A123"/>
      <c r="B123"/>
      <c r="C123"/>
      <c r="D123"/>
      <c r="E123" s="62"/>
      <c r="F123" s="20"/>
      <c r="G123" s="20"/>
      <c r="M123" s="266"/>
      <c r="P123" s="65"/>
      <c r="W123" s="342"/>
    </row>
    <row r="124" spans="1:23" s="2" customFormat="1">
      <c r="A124"/>
      <c r="B124"/>
      <c r="C124"/>
      <c r="D124"/>
      <c r="E124" s="62"/>
      <c r="F124" s="20"/>
      <c r="G124" s="20"/>
      <c r="M124" s="266"/>
      <c r="P124" s="65"/>
      <c r="W124" s="342"/>
    </row>
    <row r="125" spans="1:23" s="2" customFormat="1">
      <c r="A125"/>
      <c r="B125"/>
      <c r="C125"/>
      <c r="D125"/>
      <c r="E125" s="62"/>
      <c r="F125" s="20"/>
      <c r="G125" s="20"/>
      <c r="M125" s="266"/>
      <c r="P125" s="65"/>
      <c r="W125" s="342"/>
    </row>
    <row r="126" spans="1:23" s="2" customFormat="1">
      <c r="A126"/>
      <c r="B126"/>
      <c r="C126"/>
      <c r="D126"/>
      <c r="E126" s="62"/>
      <c r="F126" s="20"/>
      <c r="G126" s="20"/>
      <c r="M126" s="266"/>
      <c r="P126" s="65"/>
      <c r="W126" s="342"/>
    </row>
    <row r="127" spans="1:23" s="2" customFormat="1">
      <c r="A127"/>
      <c r="B127"/>
      <c r="C127"/>
      <c r="D127"/>
      <c r="E127" s="62"/>
      <c r="F127" s="20"/>
      <c r="G127" s="20"/>
      <c r="M127" s="266"/>
      <c r="P127" s="65"/>
      <c r="W127" s="342"/>
    </row>
    <row r="128" spans="1:23" s="2" customFormat="1">
      <c r="A128"/>
      <c r="B128"/>
      <c r="C128"/>
      <c r="D128"/>
      <c r="E128" s="62"/>
      <c r="F128" s="20"/>
      <c r="G128" s="20"/>
      <c r="M128" s="266"/>
      <c r="P128" s="65"/>
      <c r="W128" s="342"/>
    </row>
    <row r="129" spans="1:23" s="2" customFormat="1">
      <c r="A129"/>
      <c r="B129"/>
      <c r="C129"/>
      <c r="D129"/>
      <c r="E129" s="62"/>
      <c r="F129" s="20"/>
      <c r="G129" s="20"/>
      <c r="M129" s="266"/>
      <c r="P129" s="65"/>
      <c r="W129" s="342"/>
    </row>
    <row r="130" spans="1:23" s="2" customFormat="1">
      <c r="A130"/>
      <c r="B130"/>
      <c r="C130"/>
      <c r="D130"/>
      <c r="E130" s="62"/>
      <c r="F130" s="20"/>
      <c r="G130" s="20"/>
      <c r="M130" s="266"/>
      <c r="P130" s="65"/>
      <c r="W130" s="342"/>
    </row>
    <row r="131" spans="1:23" s="2" customFormat="1">
      <c r="A131"/>
      <c r="B131"/>
      <c r="C131"/>
      <c r="D131"/>
      <c r="E131" s="62"/>
      <c r="F131" s="20"/>
      <c r="G131" s="20"/>
      <c r="M131" s="266"/>
      <c r="P131" s="65"/>
      <c r="W131" s="342"/>
    </row>
    <row r="132" spans="1:23" s="2" customFormat="1">
      <c r="A132"/>
      <c r="B132"/>
      <c r="C132"/>
      <c r="D132"/>
      <c r="E132" s="62"/>
      <c r="F132" s="20"/>
      <c r="G132" s="20"/>
      <c r="M132" s="266"/>
      <c r="P132" s="65"/>
      <c r="W132" s="342"/>
    </row>
    <row r="133" spans="1:23" s="2" customFormat="1">
      <c r="A133"/>
      <c r="B133"/>
      <c r="C133"/>
      <c r="D133"/>
      <c r="E133" s="62"/>
      <c r="F133" s="20"/>
      <c r="G133" s="20"/>
      <c r="M133" s="266"/>
      <c r="P133" s="65"/>
      <c r="W133" s="342"/>
    </row>
    <row r="134" spans="1:23" s="2" customFormat="1">
      <c r="A134"/>
      <c r="B134"/>
      <c r="C134"/>
      <c r="D134"/>
      <c r="E134" s="62"/>
      <c r="F134" s="20"/>
      <c r="G134" s="20"/>
      <c r="M134" s="266"/>
      <c r="P134" s="65"/>
      <c r="W134" s="342"/>
    </row>
    <row r="135" spans="1:23" s="2" customFormat="1">
      <c r="A135"/>
      <c r="B135"/>
      <c r="C135"/>
      <c r="D135"/>
      <c r="E135" s="62"/>
      <c r="F135" s="20"/>
      <c r="G135" s="20"/>
      <c r="M135" s="266"/>
      <c r="P135" s="65"/>
      <c r="W135" s="342"/>
    </row>
  </sheetData>
  <conditionalFormatting sqref="H2">
    <cfRule type="containsText" dxfId="32" priority="174" operator="containsText" text="TRUE">
      <formula>NOT(ISERROR(SEARCH("TRUE",H2)))</formula>
    </cfRule>
  </conditionalFormatting>
  <printOptions horizontalCentered="1"/>
  <pageMargins left="0.23622047244094491" right="0.23622047244094491" top="0.55118110236220474" bottom="0.35433070866141736" header="0.31496062992125984" footer="0.31496062992125984"/>
  <pageSetup paperSize="9" scale="7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CC"/>
    <pageSetUpPr fitToPage="1"/>
  </sheetPr>
  <dimension ref="A1:AB104"/>
  <sheetViews>
    <sheetView showGridLines="0" zoomScale="80" zoomScaleNormal="80" zoomScaleSheetLayoutView="85" workbookViewId="0"/>
  </sheetViews>
  <sheetFormatPr defaultRowHeight="13"/>
  <cols>
    <col min="1" max="1" width="2.296875" customWidth="1"/>
    <col min="2" max="2" width="2.69921875" customWidth="1"/>
    <col min="3" max="3" width="5" customWidth="1"/>
    <col min="4" max="4" width="20.69921875" customWidth="1"/>
    <col min="5" max="5" width="6" customWidth="1"/>
    <col min="6" max="6" width="14" customWidth="1"/>
    <col min="7" max="7" width="7.3984375" customWidth="1"/>
    <col min="8" max="8" width="14.69921875" customWidth="1"/>
    <col min="9" max="9" width="14.09765625" customWidth="1"/>
    <col min="10" max="11" width="15.8984375" customWidth="1"/>
    <col min="12" max="12" width="13" customWidth="1"/>
    <col min="13" max="13" width="15.8984375" customWidth="1"/>
    <col min="14" max="19" width="12.69921875" customWidth="1"/>
    <col min="22" max="22" width="2.8984375" customWidth="1"/>
    <col min="23" max="25" width="11.69921875" customWidth="1"/>
  </cols>
  <sheetData>
    <row r="1" spans="1:28" ht="23.5">
      <c r="A1" s="185" t="s">
        <v>178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U1" s="10"/>
      <c r="V1" s="10"/>
      <c r="W1" s="10"/>
    </row>
    <row r="2" spans="1:28" ht="21">
      <c r="A2" s="187" t="s">
        <v>81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U2" s="10"/>
    </row>
    <row r="3" spans="1:28" s="265" customFormat="1" ht="12.75" customHeight="1">
      <c r="A3" s="189" t="s">
        <v>141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0"/>
      <c r="U3" s="10"/>
      <c r="V3" s="10"/>
      <c r="W3" s="10"/>
      <c r="X3" s="10"/>
      <c r="Z3" s="10"/>
      <c r="AA3" s="10"/>
      <c r="AB3" s="10"/>
    </row>
    <row r="4" spans="1:28">
      <c r="A4" s="3"/>
      <c r="N4" s="142"/>
      <c r="O4" s="10"/>
      <c r="P4" s="10"/>
      <c r="Q4" s="10"/>
      <c r="R4" s="10"/>
      <c r="S4" s="10"/>
      <c r="T4" s="175"/>
      <c r="U4" s="5"/>
      <c r="V4" s="5"/>
      <c r="W4" s="5"/>
      <c r="X4" s="5"/>
      <c r="Y4" s="5"/>
      <c r="Z4" s="5"/>
      <c r="AA4" s="5"/>
    </row>
    <row r="5" spans="1:28">
      <c r="A5" s="5"/>
      <c r="B5" s="5"/>
      <c r="O5" s="267"/>
      <c r="P5" s="267"/>
      <c r="Q5" s="267"/>
      <c r="S5" s="267"/>
      <c r="T5" s="265"/>
      <c r="U5" s="267"/>
      <c r="V5" s="267"/>
      <c r="W5" s="267"/>
    </row>
    <row r="6" spans="1:28" s="265" customFormat="1">
      <c r="A6" s="190" t="s">
        <v>59</v>
      </c>
      <c r="B6" s="190"/>
      <c r="C6" s="190"/>
      <c r="D6" s="190"/>
      <c r="E6" s="190"/>
      <c r="F6" s="190"/>
      <c r="G6" s="191"/>
      <c r="H6" s="191"/>
      <c r="I6" s="191"/>
      <c r="J6" s="192"/>
      <c r="K6" s="192"/>
      <c r="L6" s="192"/>
      <c r="M6" s="192"/>
      <c r="N6" s="192"/>
      <c r="O6" s="192"/>
      <c r="P6" s="192"/>
      <c r="Q6" s="192"/>
      <c r="R6" s="192"/>
      <c r="S6" s="192"/>
    </row>
    <row r="7" spans="1:28">
      <c r="A7" s="3" t="s">
        <v>141</v>
      </c>
      <c r="B7" s="5"/>
      <c r="O7" s="267"/>
      <c r="P7" s="267"/>
      <c r="Q7" s="267"/>
      <c r="R7" s="267"/>
      <c r="S7" s="267"/>
      <c r="T7" s="267"/>
      <c r="U7" s="267"/>
      <c r="V7" s="267"/>
      <c r="W7" s="267"/>
    </row>
    <row r="8" spans="1:28">
      <c r="O8" s="265"/>
      <c r="P8" s="265"/>
      <c r="R8" s="265"/>
      <c r="T8" s="265"/>
      <c r="U8" s="267"/>
      <c r="V8" s="267"/>
      <c r="W8" s="267"/>
      <c r="X8" s="267"/>
      <c r="Y8" s="267"/>
    </row>
    <row r="9" spans="1:28" ht="14.5">
      <c r="B9" s="9" t="s">
        <v>48</v>
      </c>
      <c r="H9" s="12"/>
      <c r="J9" s="60"/>
      <c r="K9" s="265"/>
      <c r="M9" s="265"/>
      <c r="O9" s="265"/>
      <c r="P9" s="265"/>
      <c r="R9" s="265"/>
      <c r="S9" s="265"/>
      <c r="T9" s="265"/>
      <c r="U9" s="267"/>
      <c r="V9" s="267"/>
      <c r="W9" s="267"/>
      <c r="X9" s="267"/>
      <c r="Y9" s="267"/>
    </row>
    <row r="10" spans="1:28">
      <c r="D10" s="17" t="s">
        <v>115</v>
      </c>
      <c r="G10" s="14"/>
      <c r="I10" s="273">
        <v>356.91563131267179</v>
      </c>
      <c r="J10" t="s">
        <v>16</v>
      </c>
      <c r="M10" s="24"/>
      <c r="N10" s="24"/>
      <c r="O10" s="24"/>
      <c r="P10" s="24"/>
      <c r="Q10" s="24"/>
      <c r="R10" s="24"/>
      <c r="S10" s="24"/>
      <c r="T10" s="24"/>
      <c r="U10" s="307"/>
      <c r="V10" s="263"/>
      <c r="W10" s="267"/>
      <c r="X10" s="267"/>
    </row>
    <row r="11" spans="1:28">
      <c r="C11" s="265"/>
      <c r="D11" s="17" t="s">
        <v>116</v>
      </c>
      <c r="G11" s="14"/>
      <c r="I11" s="273">
        <v>530.65234073471311</v>
      </c>
      <c r="J11" t="s">
        <v>16</v>
      </c>
      <c r="K11" s="265"/>
      <c r="L11" s="265"/>
      <c r="M11" s="24"/>
      <c r="N11" s="24"/>
      <c r="O11" s="24"/>
      <c r="P11" s="24"/>
      <c r="Q11" s="24"/>
      <c r="R11" s="24"/>
      <c r="S11" s="24"/>
      <c r="T11" s="24"/>
      <c r="U11" s="307"/>
      <c r="V11" s="267"/>
      <c r="W11" s="267"/>
      <c r="X11" s="267"/>
      <c r="Z11" s="35"/>
      <c r="AA11" s="35"/>
    </row>
    <row r="12" spans="1:28">
      <c r="C12" s="265"/>
      <c r="D12" t="s">
        <v>79</v>
      </c>
      <c r="I12" s="273">
        <v>24346.744850257252</v>
      </c>
      <c r="J12" t="s">
        <v>16</v>
      </c>
      <c r="K12" s="265"/>
      <c r="L12" s="265"/>
      <c r="M12" s="24"/>
      <c r="N12" s="24"/>
      <c r="O12" s="24"/>
      <c r="P12" s="24"/>
      <c r="Q12" s="24"/>
      <c r="R12" s="24"/>
      <c r="S12" s="24"/>
      <c r="T12" s="24"/>
      <c r="U12" s="307"/>
      <c r="V12" s="267"/>
      <c r="W12" s="267"/>
      <c r="X12" s="267"/>
    </row>
    <row r="13" spans="1:28">
      <c r="C13" s="265"/>
      <c r="D13" s="17" t="s">
        <v>71</v>
      </c>
      <c r="I13" s="273">
        <v>8454.0282804765284</v>
      </c>
      <c r="J13" t="s">
        <v>16</v>
      </c>
      <c r="K13" s="265"/>
      <c r="L13" s="265"/>
      <c r="M13" s="24"/>
      <c r="N13" s="24"/>
      <c r="O13" s="24"/>
      <c r="P13" s="24"/>
      <c r="Q13" s="24"/>
      <c r="R13" s="24"/>
      <c r="S13" s="24"/>
      <c r="T13" s="12"/>
      <c r="U13" s="307"/>
      <c r="V13" s="267"/>
      <c r="W13" s="267"/>
      <c r="X13" s="267"/>
    </row>
    <row r="14" spans="1:28">
      <c r="C14" s="265"/>
      <c r="D14" t="s">
        <v>5</v>
      </c>
      <c r="I14" s="273">
        <v>17326.622569182015</v>
      </c>
      <c r="J14" t="s">
        <v>16</v>
      </c>
      <c r="K14" s="265"/>
      <c r="L14" s="265"/>
      <c r="M14" s="24"/>
      <c r="N14" s="24"/>
      <c r="O14" s="24"/>
      <c r="P14" s="24"/>
      <c r="Q14" s="24"/>
      <c r="R14" s="24"/>
      <c r="S14" s="24"/>
      <c r="T14" s="12"/>
      <c r="U14" s="307"/>
      <c r="V14" s="267"/>
      <c r="W14" s="267"/>
      <c r="X14" s="267"/>
    </row>
    <row r="15" spans="1:28">
      <c r="C15" s="265"/>
      <c r="D15" t="s">
        <v>6</v>
      </c>
      <c r="I15" s="273">
        <v>21835.116333612525</v>
      </c>
      <c r="J15" t="s">
        <v>16</v>
      </c>
      <c r="K15" s="265"/>
      <c r="L15" s="265"/>
      <c r="M15" s="24"/>
      <c r="N15" s="24"/>
      <c r="O15" s="24"/>
      <c r="P15" s="24"/>
      <c r="Q15" s="24"/>
      <c r="R15" s="24"/>
      <c r="S15" s="24"/>
      <c r="T15" s="24"/>
      <c r="U15" s="307"/>
      <c r="V15" s="267"/>
      <c r="W15" s="267"/>
      <c r="X15" s="267"/>
    </row>
    <row r="16" spans="1:28">
      <c r="C16" s="265"/>
      <c r="D16" t="s">
        <v>20</v>
      </c>
      <c r="I16" s="273">
        <v>204.89601056838563</v>
      </c>
      <c r="J16" t="s">
        <v>16</v>
      </c>
      <c r="K16" s="265"/>
      <c r="L16" s="265"/>
      <c r="M16" s="24"/>
      <c r="N16" s="24"/>
      <c r="O16" s="24"/>
      <c r="P16" s="24"/>
      <c r="Q16" s="24"/>
      <c r="R16" s="24"/>
      <c r="S16" s="24"/>
      <c r="T16" s="24"/>
      <c r="U16" s="307"/>
      <c r="V16" s="267"/>
      <c r="W16" s="267"/>
      <c r="X16" s="267"/>
    </row>
    <row r="17" spans="3:24">
      <c r="C17" s="265"/>
      <c r="D17" t="s">
        <v>105</v>
      </c>
      <c r="I17" s="273">
        <v>11264.559475026916</v>
      </c>
      <c r="J17" t="s">
        <v>16</v>
      </c>
      <c r="K17" s="265"/>
      <c r="L17" s="265"/>
      <c r="M17" s="24"/>
      <c r="N17" s="24"/>
      <c r="O17" s="24"/>
      <c r="P17" s="24"/>
      <c r="Q17" s="24"/>
      <c r="R17" s="24"/>
      <c r="S17" s="24"/>
      <c r="T17" s="24"/>
      <c r="U17" s="307"/>
      <c r="V17" s="10"/>
      <c r="W17" s="12"/>
    </row>
    <row r="18" spans="3:24">
      <c r="C18" s="265"/>
      <c r="D18" t="s">
        <v>106</v>
      </c>
      <c r="I18" s="273">
        <v>13958.422692315415</v>
      </c>
      <c r="J18" t="s">
        <v>16</v>
      </c>
      <c r="K18" s="265"/>
      <c r="L18" s="265"/>
      <c r="M18" s="24"/>
      <c r="N18" s="24"/>
      <c r="O18" s="24"/>
      <c r="P18" s="24"/>
      <c r="Q18" s="24"/>
      <c r="R18" s="24"/>
      <c r="S18" s="24"/>
      <c r="T18" s="24"/>
      <c r="U18" s="307"/>
      <c r="V18" s="10"/>
    </row>
    <row r="19" spans="3:24">
      <c r="C19" s="265"/>
      <c r="D19" t="s">
        <v>107</v>
      </c>
      <c r="I19" s="273">
        <v>145694.28261157821</v>
      </c>
      <c r="J19" t="s">
        <v>16</v>
      </c>
      <c r="K19" s="265"/>
      <c r="L19" s="265"/>
      <c r="M19" s="24"/>
      <c r="N19" s="24"/>
      <c r="O19" s="24"/>
      <c r="P19" s="24"/>
      <c r="Q19" s="24"/>
      <c r="R19" s="24"/>
      <c r="S19" s="24"/>
      <c r="T19" s="24"/>
      <c r="U19" s="307"/>
      <c r="V19" s="10"/>
    </row>
    <row r="20" spans="3:24">
      <c r="C20" s="265"/>
      <c r="D20" t="s">
        <v>126</v>
      </c>
      <c r="F20" s="20"/>
      <c r="I20" s="273">
        <v>96613.999999999549</v>
      </c>
      <c r="J20" t="s">
        <v>16</v>
      </c>
      <c r="K20" s="265"/>
      <c r="L20" s="265"/>
      <c r="M20" s="24"/>
      <c r="N20" s="24"/>
      <c r="O20" s="24"/>
      <c r="P20" s="24"/>
      <c r="Q20" s="24"/>
      <c r="R20" s="24"/>
      <c r="S20" s="24"/>
      <c r="T20" s="24"/>
      <c r="U20" s="307"/>
      <c r="V20" s="10"/>
    </row>
    <row r="21" spans="3:24" ht="12.75" customHeight="1">
      <c r="C21" s="265"/>
      <c r="D21" t="s">
        <v>137</v>
      </c>
      <c r="I21" s="273">
        <v>424.89956108651404</v>
      </c>
      <c r="J21" t="s">
        <v>49</v>
      </c>
      <c r="K21" s="265"/>
      <c r="L21" s="265"/>
      <c r="M21" s="24"/>
      <c r="N21" s="24"/>
      <c r="O21" s="24"/>
      <c r="P21" s="24"/>
      <c r="Q21" s="24"/>
      <c r="R21" s="24"/>
      <c r="S21" s="24"/>
      <c r="T21" s="12"/>
      <c r="U21" s="307"/>
      <c r="V21" s="10"/>
    </row>
    <row r="22" spans="3:24" ht="12.75" customHeight="1">
      <c r="C22" s="265"/>
      <c r="D22" t="s">
        <v>165</v>
      </c>
      <c r="H22" s="20"/>
      <c r="I22" s="273">
        <v>1005.0385373691031</v>
      </c>
      <c r="J22" t="s">
        <v>16</v>
      </c>
      <c r="K22" s="265"/>
      <c r="L22" s="265"/>
      <c r="M22" s="24"/>
      <c r="N22" s="24"/>
      <c r="O22" s="24"/>
      <c r="P22" s="24"/>
      <c r="Q22" s="24"/>
      <c r="R22" s="24"/>
      <c r="S22" s="24"/>
      <c r="T22" s="12"/>
      <c r="U22" s="307"/>
      <c r="V22" s="10"/>
    </row>
    <row r="23" spans="3:24" s="265" customFormat="1" ht="12.75" customHeight="1">
      <c r="D23" s="267" t="s">
        <v>179</v>
      </c>
      <c r="I23" s="273">
        <v>24346.744850257252</v>
      </c>
      <c r="M23" s="24"/>
      <c r="N23" s="24"/>
      <c r="O23" s="24"/>
      <c r="P23" s="24"/>
      <c r="Q23" s="24"/>
      <c r="R23" s="24"/>
      <c r="S23" s="24"/>
      <c r="T23" s="24"/>
      <c r="U23" s="307"/>
      <c r="V23" s="10"/>
    </row>
    <row r="24" spans="3:24" s="265" customFormat="1" ht="12.75" customHeight="1">
      <c r="D24" s="267" t="s">
        <v>180</v>
      </c>
      <c r="I24" s="273">
        <v>61452.751409319091</v>
      </c>
      <c r="M24" s="24"/>
      <c r="N24" s="24"/>
      <c r="O24" s="24"/>
      <c r="P24" s="24"/>
      <c r="Q24" s="24"/>
      <c r="R24" s="24"/>
      <c r="S24" s="24"/>
      <c r="T24" s="12"/>
      <c r="U24" s="307"/>
      <c r="V24" s="10"/>
    </row>
    <row r="25" spans="3:24">
      <c r="C25" s="265"/>
      <c r="K25" s="265"/>
    </row>
    <row r="26" spans="3:24" ht="12.75" customHeight="1">
      <c r="C26" s="265"/>
      <c r="D26" t="s">
        <v>185</v>
      </c>
      <c r="H26" s="20"/>
      <c r="I26" s="275"/>
      <c r="K26" s="265"/>
      <c r="M26" s="24"/>
      <c r="N26" s="24"/>
      <c r="O26" s="24"/>
      <c r="P26" s="24"/>
      <c r="Q26" s="24"/>
      <c r="R26" s="24"/>
      <c r="S26" s="24"/>
      <c r="T26" s="265"/>
      <c r="U26" s="307"/>
      <c r="V26" s="10"/>
    </row>
    <row r="27" spans="3:24" s="265" customFormat="1">
      <c r="D27" s="267" t="s">
        <v>171</v>
      </c>
      <c r="I27" s="275"/>
      <c r="L27"/>
      <c r="M27" s="24"/>
      <c r="N27" s="24"/>
      <c r="O27" s="24"/>
      <c r="P27" s="24"/>
      <c r="Q27" s="24"/>
      <c r="R27" s="24"/>
      <c r="S27" s="24"/>
      <c r="T27" s="12"/>
      <c r="U27" s="307"/>
      <c r="V27" s="267"/>
      <c r="W27" s="267"/>
      <c r="X27" s="267"/>
    </row>
    <row r="28" spans="3:24" ht="12.75" customHeight="1">
      <c r="C28" s="265"/>
      <c r="D28" t="s">
        <v>170</v>
      </c>
      <c r="I28" s="275"/>
      <c r="K28" s="265"/>
      <c r="M28" s="24"/>
      <c r="N28" s="24"/>
      <c r="O28" s="24"/>
      <c r="P28" s="24"/>
      <c r="Q28" s="24"/>
      <c r="R28" s="24"/>
      <c r="S28" s="24"/>
      <c r="T28" s="12"/>
      <c r="U28" s="307"/>
      <c r="V28" s="10"/>
    </row>
    <row r="29" spans="3:24" ht="12.75" customHeight="1">
      <c r="C29" s="265"/>
      <c r="D29" s="265" t="s">
        <v>166</v>
      </c>
      <c r="H29" s="20"/>
      <c r="I29" s="275"/>
      <c r="K29" s="265"/>
      <c r="M29" s="24"/>
      <c r="N29" s="24"/>
      <c r="O29" s="24"/>
      <c r="P29" s="24"/>
      <c r="Q29" s="24"/>
      <c r="R29" s="24"/>
      <c r="S29" s="24"/>
      <c r="T29" s="12"/>
      <c r="U29" s="307"/>
      <c r="V29" s="10"/>
    </row>
    <row r="30" spans="3:24" ht="12.75" customHeight="1">
      <c r="C30" s="265"/>
      <c r="D30" s="265" t="s">
        <v>187</v>
      </c>
      <c r="H30" s="20"/>
      <c r="I30" s="275"/>
      <c r="K30" s="265"/>
      <c r="M30" s="24"/>
      <c r="N30" s="24"/>
      <c r="O30" s="24"/>
      <c r="P30" s="24"/>
      <c r="Q30" s="24"/>
      <c r="R30" s="24"/>
      <c r="S30" s="24"/>
      <c r="T30" s="12"/>
      <c r="U30" s="307"/>
      <c r="V30" s="10"/>
    </row>
    <row r="31" spans="3:24" s="265" customFormat="1" ht="12.75" customHeight="1">
      <c r="H31" s="20"/>
      <c r="I31" s="20"/>
      <c r="J31" s="20"/>
      <c r="L31"/>
      <c r="M31" s="24"/>
      <c r="N31" s="24"/>
      <c r="O31" s="24"/>
      <c r="P31" s="24"/>
      <c r="Q31" s="24"/>
      <c r="R31" s="24"/>
      <c r="S31" s="24"/>
      <c r="T31" s="12"/>
      <c r="U31" s="307"/>
      <c r="V31" s="10"/>
    </row>
    <row r="32" spans="3:24" ht="12.75" customHeight="1">
      <c r="K32" s="265"/>
      <c r="M32" s="24"/>
      <c r="N32" s="24"/>
      <c r="O32" s="24"/>
      <c r="P32" s="24"/>
      <c r="Q32" s="24"/>
      <c r="R32" s="24"/>
      <c r="S32" s="24"/>
      <c r="T32" s="265"/>
      <c r="U32" s="10"/>
      <c r="V32" s="10"/>
    </row>
    <row r="33" spans="1:24" ht="12.75" customHeight="1">
      <c r="A33" s="18"/>
      <c r="B33" s="9" t="s">
        <v>7</v>
      </c>
      <c r="C33" s="18"/>
      <c r="D33" s="18"/>
      <c r="E33" s="18"/>
      <c r="F33" s="18"/>
      <c r="K33" s="265"/>
      <c r="M33" s="24"/>
      <c r="N33" s="24"/>
      <c r="O33" s="24"/>
      <c r="P33" s="24"/>
      <c r="Q33" s="24"/>
      <c r="R33" s="24"/>
      <c r="S33" s="24"/>
      <c r="T33" s="265"/>
      <c r="U33" s="10"/>
      <c r="V33" s="10"/>
    </row>
    <row r="34" spans="1:24">
      <c r="C34" s="10" t="s">
        <v>8</v>
      </c>
      <c r="K34" s="265"/>
      <c r="M34" s="24"/>
      <c r="N34" s="24"/>
      <c r="O34" s="24"/>
      <c r="P34" s="24"/>
      <c r="Q34" s="24"/>
      <c r="R34" s="24"/>
      <c r="S34" s="24"/>
      <c r="T34" s="265"/>
      <c r="U34" s="10"/>
      <c r="V34" s="10"/>
    </row>
    <row r="35" spans="1:24">
      <c r="C35" s="265"/>
      <c r="D35" t="s">
        <v>9</v>
      </c>
      <c r="I35" s="273">
        <v>1159366.9999999946</v>
      </c>
      <c r="J35" t="s">
        <v>16</v>
      </c>
      <c r="K35" s="265"/>
      <c r="L35" s="265"/>
      <c r="M35" s="24"/>
      <c r="N35" s="24"/>
      <c r="O35" s="24"/>
      <c r="P35" s="24"/>
      <c r="Q35" s="24"/>
      <c r="R35" s="24"/>
      <c r="S35" s="24"/>
      <c r="T35" s="24"/>
      <c r="U35" s="307"/>
      <c r="V35" s="10"/>
    </row>
    <row r="36" spans="1:24">
      <c r="C36" s="265"/>
      <c r="D36" t="s">
        <v>10</v>
      </c>
      <c r="I36" s="23">
        <v>144920.96541040076</v>
      </c>
      <c r="J36" t="s">
        <v>16</v>
      </c>
      <c r="K36" s="265"/>
      <c r="L36" s="265"/>
      <c r="M36" s="24"/>
      <c r="N36" s="24"/>
      <c r="O36" s="24"/>
      <c r="P36" s="24"/>
      <c r="Q36" s="24"/>
      <c r="R36" s="24"/>
      <c r="S36" s="24"/>
      <c r="T36" s="24"/>
      <c r="U36" s="307"/>
      <c r="V36" s="10"/>
    </row>
    <row r="37" spans="1:24">
      <c r="C37" s="265"/>
      <c r="D37" s="265" t="s">
        <v>167</v>
      </c>
      <c r="I37" s="23">
        <v>1150981.1501686051</v>
      </c>
      <c r="J37" t="s">
        <v>16</v>
      </c>
      <c r="K37" s="265"/>
      <c r="L37" s="265"/>
      <c r="M37" s="24"/>
      <c r="N37" s="24"/>
      <c r="O37" s="24"/>
      <c r="P37" s="24"/>
      <c r="Q37" s="24"/>
      <c r="R37" s="24"/>
      <c r="S37" s="24"/>
      <c r="T37" s="24"/>
      <c r="U37" s="307"/>
      <c r="V37" s="10"/>
    </row>
    <row r="38" spans="1:24">
      <c r="C38" s="265"/>
      <c r="D38" t="s">
        <v>11</v>
      </c>
      <c r="I38" s="23">
        <v>66809.318542749752</v>
      </c>
      <c r="J38" t="s">
        <v>16</v>
      </c>
      <c r="K38" s="265"/>
      <c r="L38" s="265"/>
      <c r="M38" s="24"/>
      <c r="N38" s="24"/>
      <c r="O38" s="24"/>
      <c r="P38" s="24"/>
      <c r="Q38" s="24"/>
      <c r="R38" s="24"/>
      <c r="S38" s="24"/>
      <c r="T38" s="24"/>
      <c r="U38" s="307"/>
      <c r="V38" s="10"/>
    </row>
    <row r="39" spans="1:24">
      <c r="C39" s="265"/>
      <c r="D39" t="s">
        <v>21</v>
      </c>
      <c r="I39" s="23">
        <v>65730.073657589994</v>
      </c>
      <c r="J39" t="s">
        <v>16</v>
      </c>
      <c r="K39" s="265"/>
      <c r="L39" s="265"/>
      <c r="M39" s="24"/>
      <c r="N39" s="24"/>
      <c r="O39" s="24"/>
      <c r="P39" s="24"/>
      <c r="Q39" s="24"/>
      <c r="R39" s="24"/>
      <c r="S39" s="24"/>
      <c r="T39" s="24"/>
      <c r="U39" s="307"/>
      <c r="V39" s="10"/>
    </row>
    <row r="40" spans="1:24">
      <c r="C40" s="265"/>
      <c r="D40" t="s">
        <v>22</v>
      </c>
      <c r="I40" s="23">
        <v>78983.163078501806</v>
      </c>
      <c r="J40" t="s">
        <v>16</v>
      </c>
      <c r="K40" s="265"/>
      <c r="L40" s="265"/>
      <c r="M40" s="24"/>
      <c r="N40" s="24"/>
      <c r="O40" s="24"/>
      <c r="P40" s="24"/>
      <c r="Q40" s="24"/>
      <c r="R40" s="24"/>
      <c r="S40" s="24"/>
      <c r="T40" s="24"/>
      <c r="U40" s="307"/>
      <c r="V40" s="10"/>
    </row>
    <row r="41" spans="1:24">
      <c r="C41" s="265"/>
      <c r="D41" t="s">
        <v>12</v>
      </c>
      <c r="I41" s="23">
        <v>309176.74929273163</v>
      </c>
      <c r="J41" t="s">
        <v>16</v>
      </c>
      <c r="K41" s="265"/>
      <c r="L41" s="265"/>
      <c r="M41" s="24"/>
      <c r="N41" s="24"/>
      <c r="O41" s="24"/>
      <c r="P41" s="24"/>
      <c r="Q41" s="24"/>
      <c r="R41" s="24"/>
      <c r="S41" s="24"/>
      <c r="T41" s="24"/>
      <c r="U41" s="307"/>
      <c r="V41" s="10"/>
    </row>
    <row r="42" spans="1:24">
      <c r="C42" s="265"/>
      <c r="D42" t="s">
        <v>13</v>
      </c>
      <c r="I42" s="23">
        <v>48307.303210549209</v>
      </c>
      <c r="J42" t="s">
        <v>16</v>
      </c>
      <c r="K42" s="265"/>
      <c r="L42" s="265"/>
      <c r="M42" s="24"/>
      <c r="N42" s="24"/>
      <c r="O42" s="24"/>
      <c r="P42" s="24"/>
      <c r="Q42" s="24"/>
      <c r="R42" s="24"/>
      <c r="S42" s="24"/>
      <c r="T42" s="24"/>
      <c r="U42" s="307"/>
      <c r="V42" s="10"/>
    </row>
    <row r="43" spans="1:24">
      <c r="C43" s="265"/>
      <c r="D43" t="s">
        <v>181</v>
      </c>
      <c r="I43" s="23">
        <v>840356.90970443888</v>
      </c>
      <c r="J43" t="s">
        <v>16</v>
      </c>
      <c r="K43" s="265"/>
      <c r="L43" s="265"/>
      <c r="M43" s="24"/>
      <c r="N43" s="24"/>
      <c r="O43" s="24"/>
      <c r="P43" s="24"/>
      <c r="Q43" s="24"/>
      <c r="R43" s="24"/>
      <c r="S43" s="24"/>
      <c r="T43" s="24"/>
      <c r="U43" s="307"/>
      <c r="V43" s="10"/>
    </row>
    <row r="44" spans="1:24">
      <c r="C44" s="265"/>
      <c r="D44" t="s">
        <v>50</v>
      </c>
      <c r="I44" s="23">
        <v>68614.669566744007</v>
      </c>
      <c r="J44" t="s">
        <v>16</v>
      </c>
      <c r="K44" s="265"/>
      <c r="L44" s="265"/>
      <c r="M44" s="24"/>
      <c r="N44" s="24"/>
      <c r="O44" s="24"/>
      <c r="P44" s="24"/>
      <c r="Q44" s="24"/>
      <c r="R44" s="24"/>
      <c r="S44" s="24"/>
      <c r="T44" s="24"/>
      <c r="U44" s="307"/>
      <c r="V44" s="10"/>
    </row>
    <row r="45" spans="1:24">
      <c r="C45" s="265"/>
      <c r="D45" t="s">
        <v>14</v>
      </c>
      <c r="I45" s="23">
        <v>16521.039156290524</v>
      </c>
      <c r="J45" t="s">
        <v>16</v>
      </c>
      <c r="K45" s="265"/>
      <c r="L45" s="265"/>
      <c r="M45" s="24"/>
      <c r="N45" s="24"/>
      <c r="O45" s="24"/>
      <c r="P45" s="24"/>
      <c r="Q45" s="24"/>
      <c r="R45" s="24"/>
      <c r="S45" s="24"/>
      <c r="T45" s="24"/>
      <c r="U45" s="307"/>
      <c r="V45" s="10"/>
    </row>
    <row r="46" spans="1:24">
      <c r="C46" s="265"/>
      <c r="D46" s="265" t="s">
        <v>168</v>
      </c>
      <c r="H46" s="12"/>
      <c r="I46" s="273">
        <v>13738.419141797287</v>
      </c>
      <c r="J46" s="265" t="s">
        <v>16</v>
      </c>
      <c r="K46" s="265"/>
      <c r="L46" s="265"/>
      <c r="M46" s="24"/>
      <c r="N46" s="24"/>
      <c r="O46" s="24"/>
      <c r="P46" s="24"/>
      <c r="Q46" s="24"/>
      <c r="R46" s="24"/>
      <c r="S46" s="24"/>
      <c r="T46" s="24"/>
      <c r="U46" s="307"/>
      <c r="V46" s="10"/>
    </row>
    <row r="47" spans="1:24" s="265" customFormat="1">
      <c r="D47" s="265" t="s">
        <v>169</v>
      </c>
      <c r="H47" s="12"/>
      <c r="I47" s="273">
        <v>4673.8951719516544</v>
      </c>
      <c r="M47" s="24"/>
      <c r="N47" s="24"/>
      <c r="O47" s="24"/>
      <c r="P47" s="24"/>
      <c r="Q47" s="24"/>
      <c r="R47" s="24"/>
      <c r="S47" s="24"/>
      <c r="T47" s="24"/>
      <c r="U47" s="307"/>
      <c r="V47" s="10"/>
    </row>
    <row r="48" spans="1:24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M48" s="265"/>
      <c r="N48" s="265"/>
      <c r="O48" s="265"/>
      <c r="P48" s="265"/>
      <c r="Q48" s="265"/>
      <c r="R48" s="265"/>
      <c r="S48" s="265"/>
      <c r="T48" s="265"/>
      <c r="U48" s="265"/>
      <c r="V48" s="265"/>
      <c r="W48" s="265"/>
      <c r="X48" s="265"/>
    </row>
    <row r="49" spans="1:22">
      <c r="C49" s="10"/>
      <c r="H49" s="70"/>
      <c r="L49" s="265"/>
      <c r="O49" s="265"/>
      <c r="P49" s="265"/>
      <c r="R49" s="265"/>
      <c r="S49" s="10"/>
      <c r="T49" s="10"/>
      <c r="U49" s="10"/>
      <c r="V49" s="10"/>
    </row>
    <row r="50" spans="1:22" s="265" customFormat="1">
      <c r="A50" s="190" t="s">
        <v>60</v>
      </c>
      <c r="B50" s="190"/>
      <c r="C50" s="190"/>
      <c r="D50" s="190"/>
      <c r="E50" s="190"/>
      <c r="F50" s="190"/>
      <c r="G50" s="191"/>
      <c r="H50" s="191"/>
      <c r="I50" s="191"/>
      <c r="J50" s="192"/>
      <c r="K50" s="192"/>
      <c r="L50" s="192"/>
      <c r="M50" s="192"/>
      <c r="N50" s="192"/>
      <c r="O50" s="192"/>
      <c r="P50" s="192"/>
      <c r="Q50" s="192"/>
      <c r="R50" s="192"/>
      <c r="S50" s="192"/>
    </row>
    <row r="51" spans="1:22">
      <c r="A51" s="3" t="s">
        <v>141</v>
      </c>
      <c r="I51" s="129"/>
      <c r="K51" s="265"/>
      <c r="L51" s="265"/>
      <c r="M51" s="265"/>
      <c r="N51" s="265"/>
      <c r="O51" s="10"/>
      <c r="P51" s="10"/>
      <c r="Q51" s="10"/>
      <c r="R51" s="10"/>
      <c r="S51" s="10"/>
    </row>
    <row r="52" spans="1:22">
      <c r="A52" s="3"/>
      <c r="C52" t="s">
        <v>89</v>
      </c>
      <c r="I52" s="273">
        <v>86953</v>
      </c>
      <c r="J52" s="5" t="s">
        <v>63</v>
      </c>
      <c r="K52" s="305" t="s">
        <v>164</v>
      </c>
      <c r="L52" s="265"/>
      <c r="M52" s="265"/>
      <c r="N52" s="265"/>
      <c r="O52" s="10"/>
      <c r="P52" s="10"/>
      <c r="Q52" s="10"/>
      <c r="R52" s="10"/>
      <c r="S52" s="10"/>
      <c r="V52" s="274"/>
    </row>
    <row r="53" spans="1:22">
      <c r="A53" s="3"/>
      <c r="C53" t="s">
        <v>87</v>
      </c>
      <c r="I53" s="273">
        <v>166659</v>
      </c>
      <c r="J53" s="5" t="s">
        <v>63</v>
      </c>
      <c r="K53" s="305" t="s">
        <v>164</v>
      </c>
      <c r="L53" s="265"/>
      <c r="M53" s="265"/>
      <c r="N53" s="265"/>
      <c r="O53" s="10"/>
      <c r="P53" s="10"/>
      <c r="Q53" s="10"/>
      <c r="R53" s="10"/>
      <c r="S53" s="10"/>
    </row>
    <row r="54" spans="1:22" s="5" customFormat="1">
      <c r="B54" s="49"/>
      <c r="C54" t="s">
        <v>120</v>
      </c>
      <c r="G54"/>
      <c r="H54"/>
      <c r="I54" s="273">
        <v>2898</v>
      </c>
      <c r="J54" s="5" t="s">
        <v>104</v>
      </c>
      <c r="K54" s="305" t="s">
        <v>164</v>
      </c>
      <c r="L54" s="265"/>
      <c r="M54" s="265"/>
      <c r="N54" s="265"/>
      <c r="O54" s="10"/>
      <c r="P54" s="10"/>
      <c r="Q54" s="10"/>
      <c r="R54" s="10"/>
      <c r="S54" s="10"/>
    </row>
    <row r="55" spans="1:22" s="5" customFormat="1">
      <c r="B55" s="49"/>
      <c r="C55" t="s">
        <v>88</v>
      </c>
      <c r="G55" s="204"/>
      <c r="I55" s="273">
        <v>8888</v>
      </c>
      <c r="J55" s="5" t="s">
        <v>104</v>
      </c>
      <c r="K55" s="305" t="s">
        <v>164</v>
      </c>
      <c r="L55" s="265"/>
      <c r="M55" s="265"/>
      <c r="N55" s="265"/>
      <c r="O55" s="10"/>
      <c r="P55" s="10"/>
      <c r="Q55" s="10"/>
      <c r="R55" s="10"/>
      <c r="S55" s="10"/>
    </row>
    <row r="57" spans="1:22">
      <c r="K57" s="265"/>
      <c r="L57" s="265"/>
      <c r="M57" s="265"/>
      <c r="N57" s="265"/>
      <c r="O57" s="10"/>
      <c r="P57" s="10"/>
      <c r="Q57" s="10"/>
      <c r="R57" s="10"/>
      <c r="S57" s="10"/>
    </row>
    <row r="58" spans="1:22" ht="14.5">
      <c r="B58" s="25" t="s">
        <v>51</v>
      </c>
      <c r="C58" s="26"/>
      <c r="D58" s="26"/>
      <c r="E58" s="26"/>
      <c r="F58" s="26"/>
      <c r="G58" s="26"/>
      <c r="H58" s="26"/>
      <c r="I58" s="176" t="s">
        <v>68</v>
      </c>
      <c r="K58" s="265"/>
      <c r="L58" s="265"/>
      <c r="M58" s="265"/>
      <c r="N58" s="265"/>
      <c r="O58" s="10"/>
      <c r="P58" s="10"/>
      <c r="Q58" s="10"/>
      <c r="R58" s="10"/>
      <c r="S58" s="10"/>
    </row>
    <row r="59" spans="1:22">
      <c r="C59" s="301" t="s">
        <v>150</v>
      </c>
      <c r="I59" s="259">
        <v>4</v>
      </c>
      <c r="M59" s="265"/>
      <c r="O59" s="10"/>
      <c r="P59" s="10"/>
      <c r="Q59" s="10"/>
      <c r="R59" s="10"/>
      <c r="S59" s="10"/>
    </row>
    <row r="60" spans="1:22">
      <c r="C60" s="301" t="s">
        <v>151</v>
      </c>
      <c r="I60" s="259">
        <v>10</v>
      </c>
      <c r="M60" s="265"/>
      <c r="O60" s="10"/>
      <c r="P60" s="10"/>
      <c r="Q60" s="10"/>
      <c r="R60" s="10"/>
      <c r="S60" s="10"/>
    </row>
    <row r="61" spans="1:22">
      <c r="C61" s="301" t="s">
        <v>152</v>
      </c>
      <c r="I61" s="259">
        <v>6</v>
      </c>
      <c r="M61" s="265"/>
      <c r="O61" s="10"/>
      <c r="P61" s="10"/>
      <c r="Q61" s="10"/>
      <c r="R61" s="10"/>
      <c r="S61" s="10"/>
    </row>
    <row r="62" spans="1:22" s="2" customFormat="1">
      <c r="A62"/>
      <c r="B62"/>
      <c r="C62" s="301" t="s">
        <v>153</v>
      </c>
      <c r="D62"/>
      <c r="E62"/>
      <c r="F62"/>
      <c r="G62" s="20"/>
      <c r="H62"/>
      <c r="I62" s="259">
        <v>6</v>
      </c>
      <c r="M62" s="265"/>
      <c r="O62" s="10"/>
      <c r="P62" s="10"/>
      <c r="Q62" s="10"/>
      <c r="R62" s="10"/>
      <c r="S62" s="10"/>
    </row>
    <row r="63" spans="1:22" s="2" customFormat="1">
      <c r="A63"/>
      <c r="B63"/>
      <c r="C63" s="301" t="s">
        <v>154</v>
      </c>
      <c r="D63"/>
      <c r="E63"/>
      <c r="F63"/>
      <c r="G63" s="20"/>
      <c r="H63"/>
      <c r="I63" s="259">
        <v>6</v>
      </c>
      <c r="M63" s="265"/>
      <c r="O63" s="10"/>
      <c r="P63" s="10"/>
      <c r="Q63" s="10"/>
      <c r="R63" s="10"/>
      <c r="S63" s="10"/>
    </row>
    <row r="64" spans="1:22" s="266" customFormat="1">
      <c r="A64" s="265"/>
      <c r="B64" s="265"/>
      <c r="C64" s="301" t="s">
        <v>155</v>
      </c>
      <c r="D64" s="265"/>
      <c r="E64" s="265"/>
      <c r="F64" s="265"/>
      <c r="G64" s="20"/>
      <c r="H64" s="265"/>
      <c r="I64" s="259">
        <v>4</v>
      </c>
      <c r="M64" s="265"/>
      <c r="O64" s="10"/>
      <c r="P64" s="10"/>
      <c r="Q64" s="10"/>
      <c r="R64" s="10"/>
      <c r="S64" s="10"/>
    </row>
    <row r="65" spans="1:24" s="2" customFormat="1">
      <c r="A65"/>
      <c r="B65"/>
      <c r="C65" s="301" t="s">
        <v>156</v>
      </c>
      <c r="D65"/>
      <c r="E65"/>
      <c r="F65"/>
      <c r="G65" s="20"/>
      <c r="H65"/>
      <c r="I65" s="259">
        <v>5</v>
      </c>
      <c r="M65" s="265"/>
      <c r="O65" s="10"/>
      <c r="P65" s="10"/>
      <c r="Q65" s="10"/>
      <c r="R65" s="10"/>
      <c r="S65" s="10"/>
    </row>
    <row r="66" spans="1:24" s="2" customFormat="1">
      <c r="A66"/>
      <c r="B66"/>
      <c r="C66" s="172" t="s">
        <v>0</v>
      </c>
      <c r="D66"/>
      <c r="E66"/>
      <c r="F66"/>
      <c r="G66" s="20"/>
      <c r="H66" s="20"/>
      <c r="I66" s="173">
        <f>SUM(I59:I65)</f>
        <v>41</v>
      </c>
      <c r="M66" s="265"/>
      <c r="O66" s="10"/>
      <c r="P66" s="10"/>
      <c r="Q66" s="10"/>
      <c r="R66" s="10"/>
      <c r="S66" s="10"/>
    </row>
    <row r="67" spans="1:24" s="2" customFormat="1">
      <c r="A67"/>
      <c r="B67"/>
      <c r="C67"/>
      <c r="D67"/>
      <c r="E67"/>
      <c r="F67"/>
      <c r="G67" s="20"/>
      <c r="H67" s="20"/>
      <c r="I67" s="165"/>
      <c r="O67" s="10"/>
      <c r="P67" s="10"/>
      <c r="Q67" s="10"/>
      <c r="R67" s="10"/>
      <c r="S67" s="10"/>
    </row>
    <row r="68" spans="1:24" s="265" customFormat="1">
      <c r="A68" s="190" t="s">
        <v>127</v>
      </c>
      <c r="B68" s="190"/>
      <c r="C68" s="190"/>
      <c r="D68" s="190"/>
      <c r="E68" s="190"/>
      <c r="F68" s="190"/>
      <c r="G68" s="191"/>
      <c r="H68" s="191"/>
      <c r="I68" s="191"/>
      <c r="J68" s="192"/>
      <c r="K68" s="192"/>
      <c r="L68" s="192"/>
      <c r="M68" s="192"/>
      <c r="N68" s="192"/>
      <c r="O68" s="192"/>
      <c r="P68" s="192"/>
      <c r="Q68" s="192"/>
      <c r="R68" s="192"/>
      <c r="S68" s="192"/>
    </row>
    <row r="69" spans="1:24">
      <c r="A69" s="3"/>
      <c r="B69" s="13"/>
      <c r="C69" s="13"/>
      <c r="D69" s="11"/>
      <c r="E69" s="11"/>
      <c r="F69" s="11"/>
      <c r="G69" s="11"/>
      <c r="H69" s="11"/>
      <c r="I69" s="48"/>
      <c r="J69" s="134"/>
      <c r="L69" s="11"/>
      <c r="M69" s="11"/>
      <c r="N69" s="11"/>
      <c r="O69" s="10"/>
      <c r="P69" s="10"/>
      <c r="Q69" s="10"/>
      <c r="R69" s="10"/>
      <c r="S69" s="10"/>
    </row>
    <row r="70" spans="1:24" s="265" customFormat="1" ht="14.5">
      <c r="C70" s="25"/>
      <c r="D70" s="26"/>
      <c r="E70" s="26"/>
      <c r="F70" s="26"/>
      <c r="G70" s="44"/>
      <c r="H70" s="45"/>
      <c r="I70" s="321" t="s">
        <v>192</v>
      </c>
      <c r="J70" s="45"/>
      <c r="K70" s="78">
        <v>2017</v>
      </c>
      <c r="L70" s="78">
        <f>K70+1</f>
        <v>2018</v>
      </c>
      <c r="M70" s="78">
        <f>L70+1</f>
        <v>2019</v>
      </c>
      <c r="N70" s="78">
        <f>M70+1</f>
        <v>2020</v>
      </c>
      <c r="O70" s="78">
        <f t="shared" ref="O70" si="0">N70+1</f>
        <v>2021</v>
      </c>
      <c r="P70" s="78">
        <f t="shared" ref="P70" si="1">O70+1</f>
        <v>2022</v>
      </c>
      <c r="Q70" s="78">
        <f t="shared" ref="Q70" si="2">P70+1</f>
        <v>2023</v>
      </c>
      <c r="R70" s="78">
        <f t="shared" ref="R70" si="3">Q70+1</f>
        <v>2024</v>
      </c>
      <c r="S70" s="78">
        <f t="shared" ref="S70" si="4">R70+1</f>
        <v>2025</v>
      </c>
    </row>
    <row r="71" spans="1:24" s="265" customFormat="1" ht="14.5">
      <c r="C71" s="265" t="s">
        <v>197</v>
      </c>
      <c r="D71" s="19"/>
      <c r="E71" s="3"/>
      <c r="F71" s="3"/>
      <c r="G71" s="19"/>
      <c r="H71" s="19"/>
      <c r="I71" s="273">
        <v>4754130.8573767133</v>
      </c>
      <c r="J71" t="s">
        <v>183</v>
      </c>
      <c r="K71" s="9"/>
      <c r="L71" s="9"/>
      <c r="M71" s="337">
        <f t="array" aca="1" ref="M71" ca="1">SUM((Tot_cost!$AF$11:$AS$11=M$70)*Tot_cost!$AF15:$AS68)/SUM(Tot_cost!$AU$15:$AU$68)</f>
        <v>0.12661520520884184</v>
      </c>
      <c r="N71" s="337">
        <f t="array" aca="1" ref="N71" ca="1">SUM((Tot_cost!$AF$11:$AS$11=N$70)*Tot_cost!$AF15:$AS68)/SUM(Tot_cost!$AU$15:$AU$68)</f>
        <v>0.34863305184399823</v>
      </c>
      <c r="O71" s="337">
        <f t="array" aca="1" ref="O71" ca="1">SUM((Tot_cost!$AF$11:$AS$11=O$70)*Tot_cost!$AF15:$AS68)/SUM(Tot_cost!$AU$15:$AU$68)</f>
        <v>0.36882773690199983</v>
      </c>
      <c r="P71" s="337">
        <f t="array" aca="1" ref="P71" ca="1">SUM((Tot_cost!$AF$11:$AS$11=P$70)*Tot_cost!$AF15:$AS68)/SUM(Tot_cost!$AU$15:$AU$68)</f>
        <v>0.15592400604515991</v>
      </c>
      <c r="Q71" s="337">
        <f t="array" aca="1" ref="Q71" ca="1">SUM((Tot_cost!$AF$11:$AS$11=Q$70)*Tot_cost!$AF15:$AS68)/SUM(Tot_cost!$AU$15:$AU$68)</f>
        <v>0</v>
      </c>
      <c r="R71" s="337">
        <f t="array" aca="1" ref="R71" ca="1">SUM((Tot_cost!$AF$11:$AS$11=R$70)*Tot_cost!$AF15:$AS68)/SUM(Tot_cost!$AU$15:$AU$68)</f>
        <v>0</v>
      </c>
      <c r="S71" s="337">
        <f t="array" aca="1" ref="S71" ca="1">SUM((Tot_cost!$AF$11:$AS$11=S$70)*Tot_cost!$AF15:$AS68)/SUM(Tot_cost!$AU$15:$AU$68)</f>
        <v>0</v>
      </c>
      <c r="T71" s="9"/>
      <c r="U71" s="328" t="b">
        <f ca="1">SUM(M71:S71)=1</f>
        <v>1</v>
      </c>
      <c r="V71" s="9"/>
      <c r="W71" s="9"/>
    </row>
    <row r="72" spans="1:24" s="265" customFormat="1" ht="14.5"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</row>
    <row r="73" spans="1:24" ht="12.75" customHeight="1">
      <c r="A73" s="19"/>
      <c r="C73" s="265" t="s">
        <v>135</v>
      </c>
      <c r="D73" s="19"/>
      <c r="E73" s="3"/>
      <c r="F73" s="3"/>
      <c r="G73" s="19"/>
      <c r="H73" s="19"/>
      <c r="I73" s="318">
        <v>154582</v>
      </c>
      <c r="J73" s="265" t="s">
        <v>16</v>
      </c>
      <c r="K73" s="12"/>
      <c r="L73" s="11"/>
      <c r="M73" s="339">
        <v>0</v>
      </c>
      <c r="N73" s="339">
        <v>2</v>
      </c>
      <c r="O73" s="339">
        <v>0</v>
      </c>
      <c r="P73" s="339">
        <v>0</v>
      </c>
      <c r="Q73" s="339">
        <v>0</v>
      </c>
      <c r="R73" s="339">
        <v>0</v>
      </c>
      <c r="S73" s="339">
        <v>0</v>
      </c>
      <c r="T73" s="265"/>
      <c r="U73" s="328"/>
      <c r="V73" s="265"/>
      <c r="W73" s="265"/>
      <c r="X73" s="265"/>
    </row>
    <row r="74" spans="1:24" ht="12.75" customHeight="1">
      <c r="A74" s="19"/>
      <c r="C74" s="265" t="s">
        <v>143</v>
      </c>
      <c r="D74" s="19"/>
      <c r="E74" s="3"/>
      <c r="F74" s="3"/>
      <c r="G74" s="19"/>
      <c r="H74" s="19"/>
      <c r="I74" s="319">
        <f>I35</f>
        <v>1159366.9999999946</v>
      </c>
      <c r="J74" s="265" t="s">
        <v>16</v>
      </c>
      <c r="K74" s="265"/>
      <c r="L74" s="11"/>
      <c r="M74" s="339">
        <v>0</v>
      </c>
      <c r="N74" s="339">
        <v>0</v>
      </c>
      <c r="O74" s="339">
        <v>1</v>
      </c>
      <c r="P74" s="339">
        <v>0</v>
      </c>
      <c r="Q74" s="339">
        <v>0</v>
      </c>
      <c r="R74" s="339">
        <v>0</v>
      </c>
      <c r="S74" s="339">
        <v>0</v>
      </c>
      <c r="T74" s="265"/>
      <c r="U74" s="328" t="b">
        <f>SUM(M74:S74)=1</f>
        <v>1</v>
      </c>
      <c r="V74" s="265"/>
      <c r="W74" s="265"/>
      <c r="X74" s="265"/>
    </row>
    <row r="75" spans="1:24" s="265" customFormat="1" ht="12.75" customHeight="1">
      <c r="A75" s="19"/>
      <c r="C75" s="265" t="s">
        <v>193</v>
      </c>
      <c r="D75" s="19"/>
      <c r="E75" s="3"/>
      <c r="F75" s="3"/>
      <c r="G75" s="19"/>
      <c r="H75" s="19"/>
      <c r="I75" s="317">
        <v>1888442.4937178402</v>
      </c>
      <c r="K75" s="12"/>
      <c r="L75" s="11"/>
      <c r="M75" s="338">
        <v>0</v>
      </c>
      <c r="N75" s="338">
        <v>0</v>
      </c>
      <c r="O75" s="338">
        <v>0.5</v>
      </c>
      <c r="P75" s="338">
        <v>0.5</v>
      </c>
      <c r="Q75" s="338">
        <v>0</v>
      </c>
      <c r="R75" s="338">
        <v>0</v>
      </c>
      <c r="S75" s="338">
        <v>0</v>
      </c>
      <c r="U75" s="328" t="b">
        <f>SUM(M75:S75)=1</f>
        <v>1</v>
      </c>
    </row>
    <row r="76" spans="1:24" s="265" customFormat="1" ht="12.75" customHeight="1">
      <c r="A76" s="19"/>
      <c r="D76" s="19"/>
      <c r="E76" s="3"/>
      <c r="F76" s="3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</row>
    <row r="77" spans="1:24" s="267" customFormat="1">
      <c r="C77" s="265" t="s">
        <v>196</v>
      </c>
      <c r="G77" s="204"/>
      <c r="I77" s="343">
        <f>I55</f>
        <v>8888</v>
      </c>
      <c r="J77" s="267" t="s">
        <v>182</v>
      </c>
      <c r="K77" s="305"/>
      <c r="L77" s="265"/>
      <c r="M77" s="265"/>
      <c r="N77" s="265"/>
      <c r="O77" s="10"/>
      <c r="P77" s="10"/>
      <c r="Q77" s="10"/>
      <c r="R77" s="10"/>
      <c r="S77" s="10"/>
    </row>
    <row r="78" spans="1:24" s="2" customFormat="1">
      <c r="A78"/>
      <c r="B78"/>
      <c r="C78"/>
      <c r="D78"/>
      <c r="E78"/>
      <c r="F78"/>
      <c r="G78" s="20"/>
      <c r="H78" s="20"/>
      <c r="I78" s="20"/>
      <c r="O78" s="10"/>
      <c r="P78" s="10"/>
      <c r="Q78" s="10"/>
      <c r="R78" s="10"/>
      <c r="S78" s="10"/>
    </row>
    <row r="79" spans="1:24">
      <c r="A79" s="190" t="s">
        <v>58</v>
      </c>
      <c r="B79" s="190"/>
      <c r="C79" s="190"/>
      <c r="D79" s="190"/>
      <c r="E79" s="190"/>
      <c r="F79" s="190"/>
      <c r="G79" s="191"/>
      <c r="H79" s="191"/>
      <c r="I79" s="191"/>
      <c r="J79" s="192"/>
      <c r="K79" s="192"/>
      <c r="L79" s="192"/>
      <c r="M79" s="192"/>
      <c r="N79" s="192"/>
      <c r="O79" s="192"/>
      <c r="P79" s="192"/>
      <c r="Q79" s="192"/>
      <c r="R79" s="192"/>
      <c r="S79" s="192"/>
    </row>
    <row r="80" spans="1:24">
      <c r="A80" s="3"/>
      <c r="O80" s="10"/>
      <c r="P80" s="10"/>
      <c r="Q80" s="10"/>
      <c r="R80" s="10"/>
      <c r="S80" s="10"/>
    </row>
    <row r="81" spans="1:19" s="2" customFormat="1">
      <c r="A81"/>
      <c r="B81"/>
      <c r="C81" t="s">
        <v>130</v>
      </c>
      <c r="D81"/>
      <c r="E81"/>
      <c r="F81"/>
      <c r="G81" s="20"/>
      <c r="I81" s="82">
        <v>2019</v>
      </c>
      <c r="O81" s="10"/>
      <c r="P81" s="10"/>
      <c r="Q81" s="10"/>
      <c r="R81" s="10"/>
      <c r="S81" s="10"/>
    </row>
    <row r="82" spans="1:19" s="2" customFormat="1">
      <c r="A82"/>
      <c r="B82"/>
      <c r="C82"/>
      <c r="D82"/>
      <c r="E82"/>
      <c r="F82"/>
      <c r="G82" s="20"/>
      <c r="O82" s="10"/>
      <c r="P82" s="10"/>
      <c r="Q82" s="10"/>
      <c r="R82" s="10"/>
      <c r="S82" s="10"/>
    </row>
    <row r="83" spans="1:19" s="2" customFormat="1" ht="14.5">
      <c r="A83"/>
      <c r="B83" s="25" t="s">
        <v>144</v>
      </c>
      <c r="C83" s="26"/>
      <c r="D83" s="26"/>
      <c r="E83" s="26"/>
      <c r="F83" s="26"/>
      <c r="G83" s="44"/>
      <c r="H83" s="45"/>
      <c r="I83" s="45"/>
      <c r="J83" s="45"/>
      <c r="K83" s="78">
        <v>2017</v>
      </c>
      <c r="L83" s="78">
        <f>K83+1</f>
        <v>2018</v>
      </c>
      <c r="M83" s="78">
        <f>L83+1</f>
        <v>2019</v>
      </c>
      <c r="N83" s="78">
        <f>M83+1</f>
        <v>2020</v>
      </c>
      <c r="O83" s="78">
        <f t="shared" ref="O83:S83" si="5">N83+1</f>
        <v>2021</v>
      </c>
      <c r="P83" s="78">
        <f t="shared" si="5"/>
        <v>2022</v>
      </c>
      <c r="Q83" s="78">
        <f t="shared" si="5"/>
        <v>2023</v>
      </c>
      <c r="R83" s="78">
        <f t="shared" si="5"/>
        <v>2024</v>
      </c>
      <c r="S83" s="78">
        <f t="shared" si="5"/>
        <v>2025</v>
      </c>
    </row>
    <row r="84" spans="1:19" s="2" customFormat="1">
      <c r="A84"/>
      <c r="B84"/>
      <c r="C84" t="s">
        <v>84</v>
      </c>
      <c r="E84"/>
      <c r="F84"/>
      <c r="G84" s="20"/>
      <c r="H84" s="20"/>
      <c r="I84" s="20"/>
      <c r="J84" s="20"/>
      <c r="K84" s="20"/>
      <c r="L84" s="154">
        <v>0</v>
      </c>
      <c r="M84" s="154">
        <v>5.9356849745670591E-3</v>
      </c>
      <c r="N84" s="154">
        <v>6.3196060016212068E-3</v>
      </c>
      <c r="O84" s="154">
        <v>1.696712379016585E-2</v>
      </c>
      <c r="P84" s="154">
        <v>2.109766089484566E-2</v>
      </c>
      <c r="Q84" s="154">
        <v>2.1812399387841408E-2</v>
      </c>
      <c r="R84" s="154">
        <v>2.0206025577563791E-2</v>
      </c>
      <c r="S84" s="154">
        <v>1.7930521238838537E-2</v>
      </c>
    </row>
    <row r="85" spans="1:19" s="2" customFormat="1">
      <c r="A85"/>
      <c r="B85"/>
      <c r="C85" t="s">
        <v>147</v>
      </c>
      <c r="D85"/>
      <c r="E85"/>
      <c r="F85"/>
      <c r="H85" s="20"/>
      <c r="K85" s="28">
        <v>1</v>
      </c>
      <c r="L85" s="170">
        <f>K85*(1+L84)</f>
        <v>1</v>
      </c>
      <c r="M85" s="170">
        <f>L85*(1+M84)</f>
        <v>1.0059356849745671</v>
      </c>
      <c r="N85" s="170">
        <f>M85*(1+N84)</f>
        <v>1.0122928021665774</v>
      </c>
      <c r="O85" s="170">
        <f t="shared" ref="O85:S85" si="6">N85*(1+O84)</f>
        <v>1.0294684994528316</v>
      </c>
      <c r="P85" s="170">
        <f t="shared" si="6"/>
        <v>1.0511878767562131</v>
      </c>
      <c r="Q85" s="170">
        <f t="shared" si="6"/>
        <v>1.0741168065556765</v>
      </c>
      <c r="R85" s="170">
        <f t="shared" si="6"/>
        <v>1.0958204382222316</v>
      </c>
      <c r="S85" s="170">
        <f t="shared" si="6"/>
        <v>1.1154690698637286</v>
      </c>
    </row>
    <row r="86" spans="1:19">
      <c r="D86" s="269"/>
      <c r="I86" s="265"/>
      <c r="J86" s="265"/>
      <c r="K86" s="265"/>
      <c r="L86" s="265"/>
      <c r="M86" s="265"/>
      <c r="N86" s="265"/>
      <c r="O86" s="265"/>
      <c r="P86" s="265"/>
      <c r="Q86" s="265"/>
      <c r="R86" s="265"/>
      <c r="S86" s="10"/>
    </row>
    <row r="87" spans="1:19" s="2" customFormat="1">
      <c r="A87"/>
      <c r="B87"/>
      <c r="C87" s="72"/>
      <c r="D87" s="76"/>
      <c r="E87" s="119"/>
      <c r="F87" s="119"/>
      <c r="G87" s="119"/>
      <c r="H87" s="20"/>
      <c r="I87" s="20"/>
      <c r="K87" s="130"/>
      <c r="O87" s="10"/>
      <c r="P87" s="10"/>
      <c r="Q87" s="10"/>
      <c r="R87" s="10"/>
      <c r="S87" s="10"/>
    </row>
    <row r="88" spans="1:19" s="2" customFormat="1">
      <c r="A88"/>
      <c r="B88"/>
      <c r="C88" s="72"/>
      <c r="D88" s="76"/>
      <c r="E88" s="119"/>
      <c r="F88" s="119"/>
      <c r="G88" s="119"/>
      <c r="H88" s="20"/>
      <c r="I88" s="20"/>
      <c r="O88" s="10"/>
      <c r="P88" s="10"/>
      <c r="Q88" s="10"/>
      <c r="R88" s="10"/>
      <c r="S88" s="10"/>
    </row>
    <row r="89" spans="1:19" s="2" customFormat="1" ht="14.5">
      <c r="A89"/>
      <c r="B89" s="25" t="s">
        <v>62</v>
      </c>
      <c r="C89" s="26"/>
      <c r="D89" s="26"/>
      <c r="E89" s="26"/>
      <c r="F89" s="26"/>
      <c r="G89" s="44"/>
      <c r="H89" s="45"/>
      <c r="I89" s="41"/>
      <c r="J89" s="340" t="s">
        <v>172</v>
      </c>
      <c r="K89" s="168" t="s">
        <v>30</v>
      </c>
      <c r="L89" s="308" t="s">
        <v>18</v>
      </c>
      <c r="M89" s="168" t="s">
        <v>34</v>
      </c>
      <c r="O89" s="10"/>
      <c r="P89" s="10"/>
      <c r="Q89" s="10"/>
      <c r="R89" s="10"/>
      <c r="S89" s="10"/>
    </row>
    <row r="90" spans="1:19" s="2" customFormat="1">
      <c r="A90"/>
      <c r="B90"/>
      <c r="C90" s="301" t="s">
        <v>150</v>
      </c>
      <c r="D90"/>
      <c r="E90" s="13"/>
      <c r="F90" s="13"/>
      <c r="G90" s="33"/>
      <c r="H90" s="33"/>
      <c r="I90" s="33"/>
      <c r="J90" s="82">
        <v>2019</v>
      </c>
      <c r="K90" s="303">
        <v>2019</v>
      </c>
      <c r="L90" s="303">
        <v>2019</v>
      </c>
      <c r="M90" s="303">
        <v>2020</v>
      </c>
      <c r="O90" s="10"/>
      <c r="P90" s="10"/>
      <c r="Q90" s="10"/>
      <c r="R90" s="10"/>
      <c r="S90" s="10"/>
    </row>
    <row r="91" spans="1:19" s="2" customFormat="1">
      <c r="A91"/>
      <c r="B91"/>
      <c r="C91" s="301" t="s">
        <v>151</v>
      </c>
      <c r="D91"/>
      <c r="E91" s="13"/>
      <c r="F91" s="13"/>
      <c r="G91" s="33"/>
      <c r="H91" s="33"/>
      <c r="I91" s="33"/>
      <c r="J91" s="82">
        <v>2020</v>
      </c>
      <c r="K91" s="303">
        <v>2022</v>
      </c>
      <c r="L91" s="303">
        <v>2022</v>
      </c>
      <c r="M91" s="82">
        <v>2022</v>
      </c>
      <c r="O91" s="10"/>
      <c r="P91" s="10"/>
      <c r="Q91" s="10"/>
      <c r="R91" s="10"/>
      <c r="S91" s="10"/>
    </row>
    <row r="92" spans="1:19" s="2" customFormat="1">
      <c r="A92"/>
      <c r="B92"/>
      <c r="C92" s="301" t="s">
        <v>152</v>
      </c>
      <c r="D92"/>
      <c r="E92" s="13"/>
      <c r="F92" s="13"/>
      <c r="G92" s="33"/>
      <c r="H92" s="33"/>
      <c r="I92" s="33"/>
      <c r="J92" s="82">
        <v>2019</v>
      </c>
      <c r="K92" s="82">
        <v>2020</v>
      </c>
      <c r="L92" s="82">
        <v>2021</v>
      </c>
      <c r="M92" s="82">
        <v>2021</v>
      </c>
    </row>
    <row r="93" spans="1:19" s="2" customFormat="1">
      <c r="A93"/>
      <c r="B93"/>
      <c r="C93" s="301" t="s">
        <v>153</v>
      </c>
      <c r="D93"/>
      <c r="E93" s="13"/>
      <c r="F93" s="13"/>
      <c r="G93" s="33"/>
      <c r="H93" s="33"/>
      <c r="I93" s="33"/>
      <c r="J93" s="82">
        <v>2020</v>
      </c>
      <c r="K93" s="82">
        <v>2021</v>
      </c>
      <c r="L93" s="82">
        <v>2021</v>
      </c>
      <c r="M93" s="82">
        <v>2021</v>
      </c>
    </row>
    <row r="94" spans="1:19" s="2" customFormat="1">
      <c r="A94"/>
      <c r="B94"/>
      <c r="C94" s="301" t="s">
        <v>154</v>
      </c>
      <c r="D94"/>
      <c r="E94" s="13"/>
      <c r="F94" s="13"/>
      <c r="G94" s="33"/>
      <c r="H94" s="33"/>
      <c r="I94" s="33"/>
      <c r="J94" s="82">
        <v>2020</v>
      </c>
      <c r="K94" s="82">
        <v>2021</v>
      </c>
      <c r="L94" s="82">
        <v>2021</v>
      </c>
      <c r="M94" s="82">
        <v>2022</v>
      </c>
    </row>
    <row r="95" spans="1:19" s="266" customFormat="1">
      <c r="A95" s="265"/>
      <c r="B95" s="265"/>
      <c r="C95" s="301" t="s">
        <v>155</v>
      </c>
      <c r="D95" s="265"/>
      <c r="E95" s="13"/>
      <c r="F95" s="13"/>
      <c r="G95" s="33"/>
      <c r="H95" s="33"/>
      <c r="I95" s="33"/>
      <c r="J95" s="82">
        <v>2020</v>
      </c>
      <c r="K95" s="82">
        <v>2021</v>
      </c>
      <c r="L95" s="82">
        <v>2021</v>
      </c>
      <c r="M95" s="82">
        <v>2022</v>
      </c>
    </row>
    <row r="96" spans="1:19" s="2" customFormat="1">
      <c r="A96"/>
      <c r="B96"/>
      <c r="C96" s="301" t="s">
        <v>156</v>
      </c>
      <c r="D96"/>
      <c r="E96" s="13"/>
      <c r="F96" s="13"/>
      <c r="G96" s="33"/>
      <c r="H96" s="33"/>
      <c r="I96" s="33"/>
      <c r="J96" s="82">
        <v>2019</v>
      </c>
      <c r="K96" s="82">
        <v>2020</v>
      </c>
      <c r="L96" s="82">
        <v>2021</v>
      </c>
      <c r="M96" s="82">
        <v>2021</v>
      </c>
    </row>
    <row r="97" spans="1:20" s="2" customFormat="1">
      <c r="A97"/>
      <c r="B97"/>
      <c r="C97"/>
      <c r="D97"/>
      <c r="E97"/>
      <c r="F97"/>
      <c r="G97" s="20"/>
      <c r="H97" s="20"/>
      <c r="I97" s="20"/>
      <c r="J97"/>
      <c r="K97"/>
      <c r="L97"/>
      <c r="M97"/>
      <c r="N97"/>
      <c r="O97"/>
      <c r="P97"/>
      <c r="Q97"/>
      <c r="R97"/>
      <c r="S97"/>
      <c r="T97"/>
    </row>
    <row r="98" spans="1:20">
      <c r="J98" s="265"/>
      <c r="K98" s="265"/>
      <c r="L98" s="265"/>
      <c r="M98" s="265"/>
      <c r="N98" s="265"/>
      <c r="O98" s="265"/>
    </row>
    <row r="99" spans="1:20">
      <c r="J99" s="265"/>
      <c r="K99" s="265"/>
      <c r="L99" s="265"/>
      <c r="M99" s="265"/>
      <c r="N99" s="265"/>
      <c r="O99" s="265"/>
    </row>
    <row r="100" spans="1:20">
      <c r="J100" s="265"/>
      <c r="K100" s="265"/>
      <c r="L100" s="265"/>
      <c r="M100" s="265"/>
      <c r="N100" s="265"/>
      <c r="O100" s="265"/>
    </row>
    <row r="101" spans="1:20">
      <c r="J101" s="265"/>
      <c r="K101" s="265"/>
      <c r="L101" s="265"/>
      <c r="M101" s="265"/>
      <c r="N101" s="265"/>
      <c r="O101" s="265"/>
    </row>
    <row r="102" spans="1:20">
      <c r="J102" s="265"/>
      <c r="K102" s="265"/>
      <c r="L102" s="265"/>
      <c r="M102" s="265"/>
    </row>
    <row r="103" spans="1:20">
      <c r="J103" s="265"/>
      <c r="K103" s="265"/>
      <c r="L103" s="265"/>
      <c r="M103" s="265"/>
    </row>
    <row r="104" spans="1:20">
      <c r="J104" s="265"/>
      <c r="K104" s="265"/>
      <c r="L104" s="265"/>
      <c r="M104" s="265"/>
    </row>
  </sheetData>
  <sortState ref="A21:AN42">
    <sortCondition ref="C21:C42"/>
  </sortState>
  <conditionalFormatting sqref="H2">
    <cfRule type="containsText" dxfId="31" priority="35" operator="containsText" text="TRUE">
      <formula>NOT(ISERROR(SEARCH("TRUE",H2)))</formula>
    </cfRule>
  </conditionalFormatting>
  <pageMargins left="0.82677165354330717" right="0.23622047244094491" top="0.55118110236220474" bottom="0.55118110236220474" header="0.31496062992125984" footer="0.31496062992125984"/>
  <pageSetup paperSize="9" scale="67" fitToHeight="0" orientation="landscape" r:id="rId1"/>
  <rowBreaks count="1" manualBreakCount="1">
    <brk id="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CC"/>
    <pageSetUpPr fitToPage="1"/>
  </sheetPr>
  <dimension ref="A1:XDJ136"/>
  <sheetViews>
    <sheetView showGridLines="0" zoomScale="85" zoomScaleNormal="85" workbookViewId="0">
      <pane xSplit="5" ySplit="5" topLeftCell="F6" activePane="bottomRight" state="frozen"/>
      <selection activeCell="D64" sqref="D64"/>
      <selection pane="topRight" activeCell="D64" sqref="D64"/>
      <selection pane="bottomLeft" activeCell="D64" sqref="D64"/>
      <selection pane="bottomRight"/>
    </sheetView>
  </sheetViews>
  <sheetFormatPr defaultRowHeight="13"/>
  <cols>
    <col min="1" max="1" width="2.296875" customWidth="1"/>
    <col min="2" max="2" width="2.69921875" customWidth="1"/>
    <col min="3" max="3" width="6.59765625" customWidth="1"/>
    <col min="4" max="4" width="12" customWidth="1"/>
    <col min="5" max="5" width="40.3984375" customWidth="1"/>
    <col min="6" max="6" width="11.3984375" customWidth="1"/>
    <col min="7" max="7" width="15.69921875" customWidth="1"/>
    <col min="8" max="8" width="25.296875" customWidth="1"/>
    <col min="9" max="9" width="1.69921875" customWidth="1"/>
  </cols>
  <sheetData>
    <row r="1" spans="1:28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</row>
    <row r="2" spans="1:28" ht="17.25" customHeight="1">
      <c r="A2" s="187" t="s">
        <v>82</v>
      </c>
      <c r="B2" s="186"/>
      <c r="C2" s="186"/>
      <c r="D2" s="186"/>
      <c r="E2" s="187"/>
      <c r="F2" s="187"/>
      <c r="G2" s="186"/>
      <c r="H2" s="188"/>
      <c r="R2" s="5"/>
      <c r="S2" s="29"/>
      <c r="T2" s="174"/>
      <c r="U2" s="175"/>
      <c r="V2" s="5"/>
      <c r="W2" s="5"/>
      <c r="X2" s="5"/>
      <c r="Y2" s="5"/>
      <c r="Z2" s="5"/>
      <c r="AA2" s="5"/>
      <c r="AB2" s="5"/>
    </row>
    <row r="3" spans="1:28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R3" s="267"/>
      <c r="S3" s="10"/>
      <c r="T3" s="10"/>
      <c r="U3" s="10"/>
      <c r="V3" s="10"/>
      <c r="W3" s="10"/>
      <c r="X3" s="10"/>
      <c r="Z3" s="10"/>
      <c r="AA3" s="10"/>
      <c r="AB3" s="10"/>
    </row>
    <row r="4" spans="1:28" ht="11.25" customHeight="1">
      <c r="A4" s="1"/>
      <c r="I4" s="265"/>
      <c r="J4" s="265"/>
      <c r="K4" s="265"/>
      <c r="L4" s="265"/>
      <c r="M4" s="265"/>
      <c r="N4" s="265"/>
      <c r="O4" s="265"/>
      <c r="P4" s="265"/>
      <c r="Q4" s="265"/>
      <c r="R4" s="267"/>
      <c r="S4" s="29"/>
      <c r="T4" s="174"/>
      <c r="U4" s="175"/>
    </row>
    <row r="5" spans="1:28">
      <c r="A5" s="3"/>
      <c r="F5" s="41" t="s">
        <v>41</v>
      </c>
      <c r="G5" s="41" t="s">
        <v>64</v>
      </c>
      <c r="H5" s="41" t="s">
        <v>70</v>
      </c>
      <c r="K5" s="265"/>
    </row>
    <row r="6" spans="1:28" ht="14.5">
      <c r="B6" s="43" t="s">
        <v>176</v>
      </c>
      <c r="C6" s="9"/>
      <c r="D6" s="9"/>
      <c r="E6" s="9"/>
      <c r="F6" s="10"/>
      <c r="G6" s="10"/>
      <c r="H6" s="10"/>
      <c r="K6" s="265"/>
    </row>
    <row r="7" spans="1:28">
      <c r="B7" s="5"/>
      <c r="D7" s="11" t="s">
        <v>172</v>
      </c>
      <c r="F7" s="88" t="s">
        <v>25</v>
      </c>
      <c r="G7" s="138" t="s">
        <v>55</v>
      </c>
      <c r="H7" s="166" t="s">
        <v>42</v>
      </c>
      <c r="J7" s="140"/>
      <c r="K7" s="265"/>
    </row>
    <row r="8" spans="1:28">
      <c r="B8" s="5"/>
      <c r="H8" s="139"/>
      <c r="J8" s="140"/>
      <c r="K8" s="265"/>
    </row>
    <row r="9" spans="1:28">
      <c r="B9" s="43" t="s">
        <v>48</v>
      </c>
      <c r="F9" s="12"/>
      <c r="G9" s="12"/>
      <c r="H9" s="139"/>
      <c r="J9" s="140"/>
      <c r="K9" s="265"/>
    </row>
    <row r="10" spans="1:28">
      <c r="B10" s="5"/>
      <c r="D10" s="17" t="s">
        <v>115</v>
      </c>
      <c r="F10" s="88" t="s">
        <v>25</v>
      </c>
      <c r="G10" s="138" t="s">
        <v>55</v>
      </c>
      <c r="H10" s="166" t="s">
        <v>42</v>
      </c>
      <c r="J10" s="140"/>
      <c r="K10" s="265"/>
    </row>
    <row r="11" spans="1:28">
      <c r="B11" s="5"/>
      <c r="D11" s="17" t="s">
        <v>116</v>
      </c>
      <c r="F11" s="88" t="s">
        <v>25</v>
      </c>
      <c r="G11" s="138" t="s">
        <v>55</v>
      </c>
      <c r="H11" s="166" t="s">
        <v>42</v>
      </c>
      <c r="J11" s="140"/>
      <c r="K11" s="265"/>
    </row>
    <row r="12" spans="1:28">
      <c r="B12" s="5"/>
      <c r="D12" t="s">
        <v>79</v>
      </c>
      <c r="F12" s="88" t="s">
        <v>25</v>
      </c>
      <c r="G12" s="138" t="s">
        <v>55</v>
      </c>
      <c r="H12" s="166" t="s">
        <v>42</v>
      </c>
      <c r="J12" s="140"/>
      <c r="K12" s="265"/>
    </row>
    <row r="13" spans="1:28">
      <c r="B13" s="5"/>
      <c r="D13" s="17" t="s">
        <v>71</v>
      </c>
      <c r="F13" s="88" t="s">
        <v>25</v>
      </c>
      <c r="G13" s="138" t="s">
        <v>55</v>
      </c>
      <c r="H13" s="166" t="s">
        <v>42</v>
      </c>
      <c r="J13" s="140"/>
      <c r="K13" s="265"/>
    </row>
    <row r="14" spans="1:28">
      <c r="B14" s="5"/>
      <c r="D14" t="s">
        <v>5</v>
      </c>
      <c r="F14" s="88" t="s">
        <v>25</v>
      </c>
      <c r="G14" s="138" t="s">
        <v>55</v>
      </c>
      <c r="H14" s="166" t="s">
        <v>44</v>
      </c>
      <c r="J14" s="140"/>
      <c r="K14" s="265"/>
    </row>
    <row r="15" spans="1:28">
      <c r="B15" s="5"/>
      <c r="D15" t="s">
        <v>6</v>
      </c>
      <c r="F15" s="88" t="s">
        <v>25</v>
      </c>
      <c r="G15" s="138" t="s">
        <v>55</v>
      </c>
      <c r="H15" s="166" t="s">
        <v>44</v>
      </c>
      <c r="J15" s="140"/>
      <c r="K15" s="265"/>
    </row>
    <row r="16" spans="1:28">
      <c r="B16" s="5"/>
      <c r="D16" t="s">
        <v>20</v>
      </c>
      <c r="F16" s="88" t="s">
        <v>25</v>
      </c>
      <c r="G16" s="138" t="s">
        <v>55</v>
      </c>
      <c r="H16" s="166" t="s">
        <v>42</v>
      </c>
      <c r="J16" s="140"/>
      <c r="K16" s="265"/>
    </row>
    <row r="17" spans="2:11">
      <c r="B17" s="5"/>
      <c r="D17" t="s">
        <v>105</v>
      </c>
      <c r="F17" s="88" t="s">
        <v>25</v>
      </c>
      <c r="G17" s="138" t="s">
        <v>55</v>
      </c>
      <c r="H17" s="166" t="s">
        <v>44</v>
      </c>
      <c r="J17" s="140"/>
      <c r="K17" s="265"/>
    </row>
    <row r="18" spans="2:11">
      <c r="B18" s="5"/>
      <c r="D18" s="265" t="s">
        <v>106</v>
      </c>
      <c r="F18" s="88" t="s">
        <v>25</v>
      </c>
      <c r="G18" s="138" t="s">
        <v>55</v>
      </c>
      <c r="H18" s="166" t="s">
        <v>42</v>
      </c>
      <c r="J18" s="140"/>
      <c r="K18" s="265"/>
    </row>
    <row r="19" spans="2:11">
      <c r="B19" s="5"/>
      <c r="D19" s="265" t="s">
        <v>107</v>
      </c>
      <c r="F19" s="88" t="s">
        <v>25</v>
      </c>
      <c r="G19" s="138" t="s">
        <v>55</v>
      </c>
      <c r="H19" s="166" t="s">
        <v>42</v>
      </c>
      <c r="J19" s="140"/>
      <c r="K19" s="265"/>
    </row>
    <row r="20" spans="2:11">
      <c r="B20" s="5"/>
      <c r="D20" s="265" t="s">
        <v>126</v>
      </c>
      <c r="F20" s="88" t="s">
        <v>25</v>
      </c>
      <c r="G20" s="138" t="s">
        <v>55</v>
      </c>
      <c r="H20" s="166" t="s">
        <v>42</v>
      </c>
      <c r="J20" s="140"/>
      <c r="K20" s="265"/>
    </row>
    <row r="21" spans="2:11">
      <c r="B21" s="5"/>
      <c r="D21" s="265" t="s">
        <v>137</v>
      </c>
      <c r="F21" s="88" t="s">
        <v>25</v>
      </c>
      <c r="G21" s="138" t="s">
        <v>55</v>
      </c>
      <c r="H21" s="166" t="s">
        <v>42</v>
      </c>
      <c r="J21" s="140"/>
      <c r="K21" s="265"/>
    </row>
    <row r="22" spans="2:11" s="265" customFormat="1">
      <c r="B22" s="267"/>
      <c r="D22" s="265" t="s">
        <v>165</v>
      </c>
      <c r="F22" s="88" t="s">
        <v>25</v>
      </c>
      <c r="G22" s="138" t="s">
        <v>55</v>
      </c>
      <c r="H22" s="166" t="s">
        <v>42</v>
      </c>
      <c r="J22" s="140"/>
    </row>
    <row r="23" spans="2:11">
      <c r="B23" s="5"/>
      <c r="D23" s="267" t="s">
        <v>179</v>
      </c>
      <c r="F23" s="88" t="s">
        <v>25</v>
      </c>
      <c r="G23" s="138" t="s">
        <v>55</v>
      </c>
      <c r="H23" s="166" t="s">
        <v>42</v>
      </c>
      <c r="J23" s="140"/>
      <c r="K23" s="265"/>
    </row>
    <row r="24" spans="2:11">
      <c r="B24" s="5"/>
      <c r="D24" s="267" t="s">
        <v>180</v>
      </c>
      <c r="F24" s="88" t="s">
        <v>25</v>
      </c>
      <c r="G24" s="138" t="s">
        <v>55</v>
      </c>
      <c r="H24" s="166" t="s">
        <v>44</v>
      </c>
      <c r="J24" s="140"/>
      <c r="K24" s="265"/>
    </row>
    <row r="25" spans="2:11">
      <c r="H25" s="272"/>
      <c r="K25" s="265"/>
    </row>
    <row r="26" spans="2:11" s="265" customFormat="1">
      <c r="B26" s="267"/>
      <c r="D26" s="265" t="s">
        <v>185</v>
      </c>
      <c r="F26" s="88" t="s">
        <v>25</v>
      </c>
      <c r="G26" s="138" t="s">
        <v>55</v>
      </c>
      <c r="H26" s="166" t="s">
        <v>42</v>
      </c>
      <c r="J26" s="140"/>
    </row>
    <row r="27" spans="2:11" s="265" customFormat="1">
      <c r="B27" s="267"/>
      <c r="D27" s="267" t="s">
        <v>171</v>
      </c>
      <c r="F27" s="88" t="s">
        <v>25</v>
      </c>
      <c r="G27" s="138" t="s">
        <v>55</v>
      </c>
      <c r="H27" s="166" t="s">
        <v>42</v>
      </c>
      <c r="J27" s="140"/>
    </row>
    <row r="28" spans="2:11">
      <c r="B28" s="5"/>
      <c r="D28" s="265" t="s">
        <v>170</v>
      </c>
      <c r="F28" s="88" t="s">
        <v>25</v>
      </c>
      <c r="G28" s="138" t="s">
        <v>55</v>
      </c>
      <c r="H28" s="166" t="s">
        <v>42</v>
      </c>
      <c r="J28" s="140"/>
      <c r="K28" s="265"/>
    </row>
    <row r="29" spans="2:11">
      <c r="B29" s="5"/>
      <c r="D29" s="265" t="s">
        <v>166</v>
      </c>
      <c r="F29" s="88" t="s">
        <v>25</v>
      </c>
      <c r="G29" s="138" t="s">
        <v>55</v>
      </c>
      <c r="H29" s="166" t="s">
        <v>44</v>
      </c>
      <c r="J29" s="140"/>
      <c r="K29" s="265"/>
    </row>
    <row r="30" spans="2:11">
      <c r="B30" s="5"/>
      <c r="D30" s="265" t="s">
        <v>187</v>
      </c>
      <c r="F30" s="88" t="s">
        <v>25</v>
      </c>
      <c r="G30" s="138" t="s">
        <v>55</v>
      </c>
      <c r="H30" s="166" t="s">
        <v>42</v>
      </c>
      <c r="J30" s="140"/>
      <c r="K30" s="265"/>
    </row>
    <row r="31" spans="2:11" s="265" customFormat="1">
      <c r="B31" s="267"/>
      <c r="H31" s="272"/>
    </row>
    <row r="32" spans="2:11">
      <c r="B32" s="5"/>
      <c r="D32" s="265"/>
      <c r="F32" s="12"/>
      <c r="G32" s="12"/>
      <c r="H32" s="336"/>
      <c r="J32" s="140"/>
      <c r="K32" s="265"/>
    </row>
    <row r="33" spans="1:11">
      <c r="A33" s="18"/>
      <c r="B33" s="43" t="s">
        <v>7</v>
      </c>
      <c r="C33" s="18"/>
      <c r="D33" s="18"/>
      <c r="F33" s="12"/>
      <c r="G33" s="12"/>
      <c r="H33" s="336"/>
      <c r="J33" s="140"/>
      <c r="K33" s="265"/>
    </row>
    <row r="34" spans="1:11">
      <c r="B34" s="5"/>
      <c r="C34" s="10" t="s">
        <v>8</v>
      </c>
      <c r="D34" s="265"/>
      <c r="F34" s="12"/>
      <c r="G34" s="12"/>
      <c r="H34" s="336"/>
      <c r="J34" s="140"/>
      <c r="K34" s="265"/>
    </row>
    <row r="35" spans="1:11">
      <c r="B35" s="5"/>
      <c r="D35" s="265" t="s">
        <v>9</v>
      </c>
      <c r="F35" s="88" t="s">
        <v>25</v>
      </c>
      <c r="G35" s="138" t="s">
        <v>55</v>
      </c>
      <c r="H35" s="166" t="s">
        <v>44</v>
      </c>
      <c r="J35" s="140"/>
      <c r="K35" s="265"/>
    </row>
    <row r="36" spans="1:11">
      <c r="B36" s="5"/>
      <c r="D36" s="265" t="s">
        <v>10</v>
      </c>
      <c r="F36" s="88" t="s">
        <v>25</v>
      </c>
      <c r="G36" s="138" t="s">
        <v>55</v>
      </c>
      <c r="H36" s="166" t="s">
        <v>42</v>
      </c>
      <c r="J36" s="140"/>
      <c r="K36" s="265"/>
    </row>
    <row r="37" spans="1:11">
      <c r="B37" s="5"/>
      <c r="D37" s="265" t="s">
        <v>167</v>
      </c>
      <c r="F37" s="88" t="s">
        <v>25</v>
      </c>
      <c r="G37" s="138" t="s">
        <v>55</v>
      </c>
      <c r="H37" s="166" t="s">
        <v>42</v>
      </c>
      <c r="J37" s="140"/>
      <c r="K37" s="265"/>
    </row>
    <row r="38" spans="1:11">
      <c r="B38" s="5"/>
      <c r="D38" s="265" t="s">
        <v>11</v>
      </c>
      <c r="F38" s="88" t="s">
        <v>25</v>
      </c>
      <c r="G38" s="138" t="s">
        <v>55</v>
      </c>
      <c r="H38" s="166" t="s">
        <v>42</v>
      </c>
      <c r="J38" s="140"/>
      <c r="K38" s="265"/>
    </row>
    <row r="39" spans="1:11">
      <c r="B39" s="5"/>
      <c r="D39" s="265" t="s">
        <v>21</v>
      </c>
      <c r="F39" s="88" t="s">
        <v>25</v>
      </c>
      <c r="G39" s="138" t="s">
        <v>55</v>
      </c>
      <c r="H39" s="166" t="s">
        <v>42</v>
      </c>
      <c r="J39" s="140"/>
      <c r="K39" s="265"/>
    </row>
    <row r="40" spans="1:11">
      <c r="B40" s="5"/>
      <c r="D40" s="265" t="s">
        <v>22</v>
      </c>
      <c r="F40" s="88" t="s">
        <v>25</v>
      </c>
      <c r="G40" s="138" t="s">
        <v>55</v>
      </c>
      <c r="H40" s="166" t="s">
        <v>42</v>
      </c>
      <c r="J40" s="140"/>
      <c r="K40" s="265"/>
    </row>
    <row r="41" spans="1:11">
      <c r="B41" s="5"/>
      <c r="D41" s="265" t="s">
        <v>12</v>
      </c>
      <c r="F41" s="88" t="s">
        <v>25</v>
      </c>
      <c r="G41" s="138" t="s">
        <v>55</v>
      </c>
      <c r="H41" s="166" t="s">
        <v>42</v>
      </c>
      <c r="J41" s="140"/>
      <c r="K41" s="265"/>
    </row>
    <row r="42" spans="1:11">
      <c r="B42" s="5"/>
      <c r="D42" s="265" t="s">
        <v>13</v>
      </c>
      <c r="F42" s="88" t="s">
        <v>25</v>
      </c>
      <c r="G42" s="138" t="s">
        <v>55</v>
      </c>
      <c r="H42" s="166" t="s">
        <v>42</v>
      </c>
      <c r="J42" s="140"/>
      <c r="K42" s="265"/>
    </row>
    <row r="43" spans="1:11">
      <c r="B43" s="5"/>
      <c r="D43" s="265" t="s">
        <v>181</v>
      </c>
      <c r="F43" s="88" t="s">
        <v>25</v>
      </c>
      <c r="G43" s="138" t="s">
        <v>55</v>
      </c>
      <c r="H43" s="166" t="s">
        <v>42</v>
      </c>
      <c r="J43" s="140"/>
      <c r="K43" s="265"/>
    </row>
    <row r="44" spans="1:11">
      <c r="B44" s="5"/>
      <c r="D44" s="17" t="s">
        <v>50</v>
      </c>
      <c r="F44" s="88" t="s">
        <v>25</v>
      </c>
      <c r="G44" s="138" t="s">
        <v>55</v>
      </c>
      <c r="H44" s="166" t="s">
        <v>42</v>
      </c>
      <c r="J44" s="140"/>
      <c r="K44" s="265"/>
    </row>
    <row r="45" spans="1:11">
      <c r="B45" s="5"/>
      <c r="D45" s="265" t="s">
        <v>14</v>
      </c>
      <c r="F45" s="88" t="s">
        <v>25</v>
      </c>
      <c r="G45" s="138" t="s">
        <v>55</v>
      </c>
      <c r="H45" s="166" t="s">
        <v>42</v>
      </c>
      <c r="J45" s="140"/>
      <c r="K45" s="265"/>
    </row>
    <row r="46" spans="1:11" s="265" customFormat="1">
      <c r="B46" s="267"/>
      <c r="D46" s="265" t="s">
        <v>168</v>
      </c>
      <c r="F46" s="88" t="s">
        <v>25</v>
      </c>
      <c r="G46" s="138" t="s">
        <v>55</v>
      </c>
      <c r="H46" s="166" t="s">
        <v>42</v>
      </c>
      <c r="J46" s="140"/>
    </row>
    <row r="47" spans="1:11" s="265" customFormat="1">
      <c r="B47" s="267"/>
      <c r="D47" s="265" t="s">
        <v>169</v>
      </c>
      <c r="F47" s="88" t="s">
        <v>25</v>
      </c>
      <c r="G47" s="138" t="s">
        <v>55</v>
      </c>
      <c r="H47" s="166" t="s">
        <v>42</v>
      </c>
      <c r="J47" s="140"/>
    </row>
    <row r="48" spans="1:11" s="265" customFormat="1">
      <c r="B48" s="267"/>
      <c r="H48" s="272"/>
    </row>
    <row r="49" spans="1:16338">
      <c r="B49" s="5"/>
      <c r="D49" s="272" t="s">
        <v>186</v>
      </c>
      <c r="F49" s="88" t="s">
        <v>25</v>
      </c>
      <c r="G49" s="138" t="s">
        <v>55</v>
      </c>
      <c r="H49" s="166" t="s">
        <v>42</v>
      </c>
      <c r="J49" s="140"/>
      <c r="K49" s="265"/>
    </row>
    <row r="50" spans="1:16338">
      <c r="B50" s="5"/>
      <c r="C50" s="10"/>
      <c r="D50" s="5" t="s">
        <v>114</v>
      </c>
      <c r="F50" s="88" t="s">
        <v>25</v>
      </c>
      <c r="G50" s="138" t="s">
        <v>55</v>
      </c>
      <c r="H50" s="166" t="s">
        <v>44</v>
      </c>
      <c r="J50" s="140"/>
      <c r="K50" s="265"/>
    </row>
    <row r="51" spans="1:16338">
      <c r="B51" s="5"/>
      <c r="C51" s="10"/>
      <c r="D51" s="11" t="s">
        <v>18</v>
      </c>
      <c r="F51" s="88" t="s">
        <v>25</v>
      </c>
      <c r="G51" s="138" t="s">
        <v>56</v>
      </c>
      <c r="H51" s="336"/>
      <c r="J51" s="140"/>
      <c r="K51" s="265"/>
    </row>
    <row r="52" spans="1:16338" s="265" customFormat="1">
      <c r="B52" s="267"/>
      <c r="C52" s="10"/>
      <c r="D52" s="11" t="s">
        <v>196</v>
      </c>
      <c r="F52" s="88" t="s">
        <v>25</v>
      </c>
      <c r="G52" s="138" t="s">
        <v>56</v>
      </c>
      <c r="H52" s="336"/>
      <c r="J52" s="140"/>
    </row>
    <row r="53" spans="1:16338">
      <c r="B53" s="5"/>
      <c r="C53" s="10"/>
      <c r="D53" s="11" t="s">
        <v>69</v>
      </c>
      <c r="F53" s="88" t="s">
        <v>25</v>
      </c>
      <c r="G53" s="138" t="s">
        <v>56</v>
      </c>
      <c r="H53" s="336"/>
      <c r="J53" s="140"/>
      <c r="K53" s="265"/>
    </row>
    <row r="54" spans="1:16338">
      <c r="B54" s="5"/>
      <c r="H54" s="336"/>
      <c r="J54" s="140"/>
      <c r="K54" s="265"/>
    </row>
    <row r="55" spans="1:16338" s="8" customFormat="1" ht="15.5">
      <c r="A55" s="6"/>
      <c r="B55" s="5"/>
      <c r="C55" s="10" t="s">
        <v>15</v>
      </c>
      <c r="D55"/>
      <c r="E55"/>
      <c r="F55"/>
      <c r="G55"/>
      <c r="H55" s="336"/>
      <c r="I55"/>
      <c r="J55" s="140"/>
      <c r="K55" s="26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  <c r="BDT55"/>
      <c r="BDU55"/>
      <c r="BDV55"/>
      <c r="BDW55"/>
      <c r="BDX55"/>
      <c r="BDY55"/>
      <c r="BDZ55"/>
      <c r="BEA55"/>
      <c r="BEB55"/>
      <c r="BEC55"/>
      <c r="BED55"/>
      <c r="BEE55"/>
      <c r="BEF55"/>
      <c r="BEG55"/>
      <c r="BEH55"/>
      <c r="BEI55"/>
      <c r="BEJ55"/>
      <c r="BEK55"/>
      <c r="BEL55"/>
      <c r="BEM55"/>
      <c r="BEN55"/>
      <c r="BEO55"/>
      <c r="BEP55"/>
      <c r="BEQ55"/>
      <c r="BER55"/>
      <c r="BES55"/>
      <c r="BET55"/>
      <c r="BEU55"/>
      <c r="BEV55"/>
      <c r="BEW55"/>
      <c r="BEX55"/>
      <c r="BEY55"/>
      <c r="BEZ55"/>
      <c r="BFA55"/>
      <c r="BFB55"/>
      <c r="BFC55"/>
      <c r="BFD55"/>
      <c r="BFE55"/>
      <c r="BFF55"/>
      <c r="BFG55"/>
      <c r="BFH55"/>
      <c r="BFI55"/>
      <c r="BFJ55"/>
      <c r="BFK55"/>
      <c r="BFL55"/>
      <c r="BFM55"/>
      <c r="BFN55"/>
      <c r="BFO55"/>
      <c r="BFP55"/>
      <c r="BFQ55"/>
      <c r="BFR55"/>
      <c r="BFS55"/>
      <c r="BFT55"/>
      <c r="BFU55"/>
      <c r="BFV55"/>
      <c r="BFW55"/>
      <c r="BFX55"/>
      <c r="BFY55"/>
      <c r="BFZ55"/>
      <c r="BGA55"/>
      <c r="BGB55"/>
      <c r="BGC55"/>
      <c r="BGD55"/>
      <c r="BGE55"/>
      <c r="BGF55"/>
      <c r="BGG55"/>
      <c r="BGH55"/>
      <c r="BGI55"/>
      <c r="BGJ55"/>
      <c r="BGK55"/>
      <c r="BGL55"/>
      <c r="BGM55"/>
      <c r="BGN55"/>
      <c r="BGO55"/>
      <c r="BGP55"/>
      <c r="BGQ55"/>
      <c r="BGR55"/>
      <c r="BGS55"/>
      <c r="BGT55"/>
      <c r="BGU55"/>
      <c r="BGV55"/>
      <c r="BGW55"/>
      <c r="BGX55"/>
      <c r="BGY55"/>
      <c r="BGZ55"/>
      <c r="BHA55"/>
      <c r="BHB55"/>
      <c r="BHC55"/>
      <c r="BHD55"/>
      <c r="BHE55"/>
      <c r="BHF55"/>
      <c r="BHG55"/>
      <c r="BHH55"/>
      <c r="BHI55"/>
      <c r="BHJ55"/>
      <c r="BHK55"/>
      <c r="BHL55"/>
      <c r="BHM55"/>
      <c r="BHN55"/>
      <c r="BHO55"/>
      <c r="BHP55"/>
      <c r="BHQ55"/>
      <c r="BHR55"/>
      <c r="BHS55"/>
      <c r="BHT55"/>
      <c r="BHU55"/>
      <c r="BHV55"/>
      <c r="BHW55"/>
      <c r="BHX55"/>
      <c r="BHY55"/>
      <c r="BHZ55"/>
      <c r="BIA55"/>
      <c r="BIB55"/>
      <c r="BIC55"/>
      <c r="BID55"/>
      <c r="BIE55"/>
      <c r="BIF55"/>
      <c r="BIG55"/>
      <c r="BIH55"/>
      <c r="BII55"/>
      <c r="BIJ55"/>
      <c r="BIK55"/>
      <c r="BIL55"/>
      <c r="BIM55"/>
      <c r="BIN55"/>
      <c r="BIO55"/>
      <c r="BIP55"/>
      <c r="BIQ55"/>
      <c r="BIR55"/>
      <c r="BIS55"/>
      <c r="BIT55"/>
      <c r="BIU55"/>
      <c r="BIV55"/>
      <c r="BIW55"/>
      <c r="BIX55"/>
      <c r="BIY55"/>
      <c r="BIZ55"/>
      <c r="BJA55"/>
      <c r="BJB55"/>
      <c r="BJC55"/>
      <c r="BJD55"/>
      <c r="BJE55"/>
      <c r="BJF55"/>
      <c r="BJG55"/>
      <c r="BJH55"/>
      <c r="BJI55"/>
      <c r="BJJ55"/>
      <c r="BJK55"/>
      <c r="BJL55"/>
      <c r="BJM55"/>
      <c r="BJN55"/>
      <c r="BJO55"/>
      <c r="BJP55"/>
      <c r="BJQ55"/>
      <c r="BJR55"/>
      <c r="BJS55"/>
      <c r="BJT55"/>
      <c r="BJU55"/>
      <c r="BJV55"/>
      <c r="BJW55"/>
      <c r="BJX55"/>
      <c r="BJY55"/>
      <c r="BJZ55"/>
      <c r="BKA55"/>
      <c r="BKB55"/>
      <c r="BKC55"/>
      <c r="BKD55"/>
      <c r="BKE55"/>
      <c r="BKF55"/>
      <c r="BKG55"/>
      <c r="BKH55"/>
      <c r="BKI55"/>
      <c r="BKJ55"/>
      <c r="BKK55"/>
      <c r="BKL55"/>
      <c r="BKM55"/>
      <c r="BKN55"/>
      <c r="BKO55"/>
      <c r="BKP55"/>
      <c r="BKQ55"/>
      <c r="BKR55"/>
      <c r="BKS55"/>
      <c r="BKT55"/>
      <c r="BKU55"/>
      <c r="BKV55"/>
      <c r="BKW55"/>
      <c r="BKX55"/>
      <c r="BKY55"/>
      <c r="BKZ55"/>
      <c r="BLA55"/>
      <c r="BLB55"/>
      <c r="BLC55"/>
      <c r="BLD55"/>
      <c r="BLE55"/>
      <c r="BLF55"/>
      <c r="BLG55"/>
      <c r="BLH55"/>
      <c r="BLI55"/>
      <c r="BLJ55"/>
      <c r="BLK55"/>
      <c r="BLL55"/>
      <c r="BLM55"/>
      <c r="BLN55"/>
      <c r="BLO55"/>
      <c r="BLP55"/>
      <c r="BLQ55"/>
      <c r="BLR55"/>
      <c r="BLS55"/>
      <c r="BLT55"/>
      <c r="BLU55"/>
      <c r="BLV55"/>
      <c r="BLW55"/>
      <c r="BLX55"/>
      <c r="BLY55"/>
      <c r="BLZ55"/>
      <c r="BMA55"/>
      <c r="BMB55"/>
      <c r="BMC55"/>
      <c r="BMD55"/>
      <c r="BME55"/>
      <c r="BMF55"/>
      <c r="BMG55"/>
      <c r="BMH55"/>
      <c r="BMI55"/>
      <c r="BMJ55"/>
      <c r="BMK55"/>
      <c r="BML55"/>
      <c r="BMM55"/>
      <c r="BMN55"/>
      <c r="BMO55"/>
      <c r="BMP55"/>
      <c r="BMQ55"/>
      <c r="BMR55"/>
      <c r="BMS55"/>
      <c r="BMT55"/>
      <c r="BMU55"/>
      <c r="BMV55"/>
      <c r="BMW55"/>
      <c r="BMX55"/>
      <c r="BMY55"/>
      <c r="BMZ55"/>
      <c r="BNA55"/>
      <c r="BNB55"/>
      <c r="BNC55"/>
      <c r="BND55"/>
      <c r="BNE55"/>
      <c r="BNF55"/>
      <c r="BNG55"/>
      <c r="BNH55"/>
      <c r="BNI55"/>
      <c r="BNJ55"/>
      <c r="BNK55"/>
      <c r="BNL55"/>
      <c r="BNM55"/>
      <c r="BNN55"/>
      <c r="BNO55"/>
      <c r="BNP55"/>
      <c r="BNQ55"/>
      <c r="BNR55"/>
      <c r="BNS55"/>
      <c r="BNT55"/>
      <c r="BNU55"/>
      <c r="BNV55"/>
      <c r="BNW55"/>
      <c r="BNX55"/>
      <c r="BNY55"/>
      <c r="BNZ55"/>
      <c r="BOA55"/>
      <c r="BOB55"/>
      <c r="BOC55"/>
      <c r="BOD55"/>
      <c r="BOE55"/>
      <c r="BOF55"/>
      <c r="BOG55"/>
      <c r="BOH55"/>
      <c r="BOI55"/>
      <c r="BOJ55"/>
      <c r="BOK55"/>
      <c r="BOL55"/>
      <c r="BOM55"/>
      <c r="BON55"/>
      <c r="BOO55"/>
      <c r="BOP55"/>
      <c r="BOQ55"/>
      <c r="BOR55"/>
      <c r="BOS55"/>
      <c r="BOT55"/>
      <c r="BOU55"/>
      <c r="BOV55"/>
      <c r="BOW55"/>
      <c r="BOX55"/>
      <c r="BOY55"/>
      <c r="BOZ55"/>
      <c r="BPA55"/>
      <c r="BPB55"/>
      <c r="BPC55"/>
      <c r="BPD55"/>
      <c r="BPE55"/>
      <c r="BPF55"/>
      <c r="BPG55"/>
      <c r="BPH55"/>
      <c r="BPI55"/>
      <c r="BPJ55"/>
      <c r="BPK55"/>
      <c r="BPL55"/>
      <c r="BPM55"/>
      <c r="BPN55"/>
      <c r="BPO55"/>
      <c r="BPP55"/>
      <c r="BPQ55"/>
      <c r="BPR55"/>
      <c r="BPS55"/>
      <c r="BPT55"/>
      <c r="BPU55"/>
      <c r="BPV55"/>
      <c r="BPW55"/>
      <c r="BPX55"/>
      <c r="BPY55"/>
      <c r="BPZ55"/>
      <c r="BQA55"/>
      <c r="BQB55"/>
      <c r="BQC55"/>
      <c r="BQD55"/>
      <c r="BQE55"/>
      <c r="BQF55"/>
      <c r="BQG55"/>
      <c r="BQH55"/>
      <c r="BQI55"/>
      <c r="BQJ55"/>
      <c r="BQK55"/>
      <c r="BQL55"/>
      <c r="BQM55"/>
      <c r="BQN55"/>
      <c r="BQO55"/>
      <c r="BQP55"/>
      <c r="BQQ55"/>
      <c r="BQR55"/>
      <c r="BQS55"/>
      <c r="BQT55"/>
      <c r="BQU55"/>
      <c r="BQV55"/>
      <c r="BQW55"/>
      <c r="BQX55"/>
      <c r="BQY55"/>
      <c r="BQZ55"/>
      <c r="BRA55"/>
      <c r="BRB55"/>
      <c r="BRC55"/>
      <c r="BRD55"/>
      <c r="BRE55"/>
      <c r="BRF55"/>
      <c r="BRG55"/>
      <c r="BRH55"/>
      <c r="BRI55"/>
      <c r="BRJ55"/>
      <c r="BRK55"/>
      <c r="BRL55"/>
      <c r="BRM55"/>
      <c r="BRN55"/>
      <c r="BRO55"/>
      <c r="BRP55"/>
      <c r="BRQ55"/>
      <c r="BRR55"/>
      <c r="BRS55"/>
      <c r="BRT55"/>
      <c r="BRU55"/>
      <c r="BRV55"/>
      <c r="BRW55"/>
      <c r="BRX55"/>
      <c r="BRY55"/>
      <c r="BRZ55"/>
      <c r="BSA55"/>
      <c r="BSB55"/>
      <c r="BSC55"/>
      <c r="BSD55"/>
      <c r="BSE55"/>
      <c r="BSF55"/>
      <c r="BSG55"/>
      <c r="BSH55"/>
      <c r="BSI55"/>
      <c r="BSJ55"/>
      <c r="BSK55"/>
      <c r="BSL55"/>
      <c r="BSM55"/>
      <c r="BSN55"/>
      <c r="BSO55"/>
      <c r="BSP55"/>
      <c r="BSQ55"/>
      <c r="BSR55"/>
      <c r="BSS55"/>
      <c r="BST55"/>
      <c r="BSU55"/>
      <c r="BSV55"/>
      <c r="BSW55"/>
      <c r="BSX55"/>
      <c r="BSY55"/>
      <c r="BSZ55"/>
      <c r="BTA55"/>
      <c r="BTB55"/>
      <c r="BTC55"/>
      <c r="BTD55"/>
      <c r="BTE55"/>
      <c r="BTF55"/>
      <c r="BTG55"/>
      <c r="BTH55"/>
      <c r="BTI55"/>
      <c r="BTJ55"/>
      <c r="BTK55"/>
      <c r="BTL55"/>
      <c r="BTM55"/>
      <c r="BTN55"/>
      <c r="BTO55"/>
      <c r="BTP55"/>
      <c r="BTQ55"/>
      <c r="BTR55"/>
      <c r="BTS55"/>
      <c r="BTT55"/>
      <c r="BTU55"/>
      <c r="BTV55"/>
      <c r="BTW55"/>
      <c r="BTX55"/>
      <c r="BTY55"/>
      <c r="BTZ55"/>
      <c r="BUA55"/>
      <c r="BUB55"/>
      <c r="BUC55"/>
      <c r="BUD55"/>
      <c r="BUE55"/>
      <c r="BUF55"/>
      <c r="BUG55"/>
      <c r="BUH55"/>
      <c r="BUI55"/>
      <c r="BUJ55"/>
      <c r="BUK55"/>
      <c r="BUL55"/>
      <c r="BUM55"/>
      <c r="BUN55"/>
      <c r="BUO55"/>
      <c r="BUP55"/>
      <c r="BUQ55"/>
      <c r="BUR55"/>
      <c r="BUS55"/>
      <c r="BUT55"/>
      <c r="BUU55"/>
      <c r="BUV55"/>
      <c r="BUW55"/>
      <c r="BUX55"/>
      <c r="BUY55"/>
      <c r="BUZ55"/>
      <c r="BVA55"/>
      <c r="BVB55"/>
      <c r="BVC55"/>
      <c r="BVD55"/>
      <c r="BVE55"/>
      <c r="BVF55"/>
      <c r="BVG55"/>
      <c r="BVH55"/>
      <c r="BVI55"/>
      <c r="BVJ55"/>
      <c r="BVK55"/>
      <c r="BVL55"/>
      <c r="BVM55"/>
      <c r="BVN55"/>
      <c r="BVO55"/>
      <c r="BVP55"/>
      <c r="BVQ55"/>
      <c r="BVR55"/>
      <c r="BVS55"/>
      <c r="BVT55"/>
      <c r="BVU55"/>
      <c r="BVV55"/>
      <c r="BVW55"/>
      <c r="BVX55"/>
      <c r="BVY55"/>
      <c r="BVZ55"/>
      <c r="BWA55"/>
      <c r="BWB55"/>
      <c r="BWC55"/>
      <c r="BWD55"/>
      <c r="BWE55"/>
      <c r="BWF55"/>
      <c r="BWG55"/>
      <c r="BWH55"/>
      <c r="BWI55"/>
      <c r="BWJ55"/>
      <c r="BWK55"/>
      <c r="BWL55"/>
      <c r="BWM55"/>
      <c r="BWN55"/>
      <c r="BWO55"/>
      <c r="BWP55"/>
      <c r="BWQ55"/>
      <c r="BWR55"/>
      <c r="BWS55"/>
      <c r="BWT55"/>
      <c r="BWU55"/>
      <c r="BWV55"/>
      <c r="BWW55"/>
      <c r="BWX55"/>
      <c r="BWY55"/>
      <c r="BWZ55"/>
      <c r="BXA55"/>
      <c r="BXB55"/>
      <c r="BXC55"/>
      <c r="BXD55"/>
      <c r="BXE55"/>
      <c r="BXF55"/>
      <c r="BXG55"/>
      <c r="BXH55"/>
      <c r="BXI55"/>
      <c r="BXJ55"/>
      <c r="BXK55"/>
      <c r="BXL55"/>
      <c r="BXM55"/>
      <c r="BXN55"/>
      <c r="BXO55"/>
      <c r="BXP55"/>
      <c r="BXQ55"/>
      <c r="BXR55"/>
      <c r="BXS55"/>
      <c r="BXT55"/>
      <c r="BXU55"/>
      <c r="BXV55"/>
      <c r="BXW55"/>
      <c r="BXX55"/>
      <c r="BXY55"/>
      <c r="BXZ55"/>
      <c r="BYA55"/>
      <c r="BYB55"/>
      <c r="BYC55"/>
      <c r="BYD55"/>
      <c r="BYE55"/>
      <c r="BYF55"/>
      <c r="BYG55"/>
      <c r="BYH55"/>
      <c r="BYI55"/>
      <c r="BYJ55"/>
      <c r="BYK55"/>
      <c r="BYL55"/>
      <c r="BYM55"/>
      <c r="BYN55"/>
      <c r="BYO55"/>
      <c r="BYP55"/>
      <c r="BYQ55"/>
      <c r="BYR55"/>
      <c r="BYS55"/>
      <c r="BYT55"/>
      <c r="BYU55"/>
      <c r="BYV55"/>
      <c r="BYW55"/>
      <c r="BYX55"/>
      <c r="BYY55"/>
      <c r="BYZ55"/>
      <c r="BZA55"/>
      <c r="BZB55"/>
      <c r="BZC55"/>
      <c r="BZD55"/>
      <c r="BZE55"/>
      <c r="BZF55"/>
      <c r="BZG55"/>
      <c r="BZH55"/>
      <c r="BZI55"/>
      <c r="BZJ55"/>
      <c r="BZK55"/>
      <c r="BZL55"/>
      <c r="BZM55"/>
      <c r="BZN55"/>
      <c r="BZO55"/>
      <c r="BZP55"/>
      <c r="BZQ55"/>
      <c r="BZR55"/>
      <c r="BZS55"/>
      <c r="BZT55"/>
      <c r="BZU55"/>
      <c r="BZV55"/>
      <c r="BZW55"/>
      <c r="BZX55"/>
      <c r="BZY55"/>
      <c r="BZZ55"/>
      <c r="CAA55"/>
      <c r="CAB55"/>
      <c r="CAC55"/>
      <c r="CAD55"/>
      <c r="CAE55"/>
      <c r="CAF55"/>
      <c r="CAG55"/>
      <c r="CAH55"/>
      <c r="CAI55"/>
      <c r="CAJ55"/>
      <c r="CAK55"/>
      <c r="CAL55"/>
      <c r="CAM55"/>
      <c r="CAN55"/>
      <c r="CAO55"/>
      <c r="CAP55"/>
      <c r="CAQ55"/>
      <c r="CAR55"/>
      <c r="CAS55"/>
      <c r="CAT55"/>
      <c r="CAU55"/>
      <c r="CAV55"/>
      <c r="CAW55"/>
      <c r="CAX55"/>
      <c r="CAY55"/>
      <c r="CAZ55"/>
      <c r="CBA55"/>
      <c r="CBB55"/>
      <c r="CBC55"/>
      <c r="CBD55"/>
      <c r="CBE55"/>
      <c r="CBF55"/>
      <c r="CBG55"/>
      <c r="CBH55"/>
      <c r="CBI55"/>
      <c r="CBJ55"/>
      <c r="CBK55"/>
      <c r="CBL55"/>
      <c r="CBM55"/>
      <c r="CBN55"/>
      <c r="CBO55"/>
      <c r="CBP55"/>
      <c r="CBQ55"/>
      <c r="CBR55"/>
      <c r="CBS55"/>
      <c r="CBT55"/>
      <c r="CBU55"/>
      <c r="CBV55"/>
      <c r="CBW55"/>
      <c r="CBX55"/>
      <c r="CBY55"/>
      <c r="CBZ55"/>
      <c r="CCA55"/>
      <c r="CCB55"/>
      <c r="CCC55"/>
      <c r="CCD55"/>
      <c r="CCE55"/>
      <c r="CCF55"/>
      <c r="CCG55"/>
      <c r="CCH55"/>
      <c r="CCI55"/>
      <c r="CCJ55"/>
      <c r="CCK55"/>
      <c r="CCL55"/>
      <c r="CCM55"/>
      <c r="CCN55"/>
      <c r="CCO55"/>
      <c r="CCP55"/>
      <c r="CCQ55"/>
      <c r="CCR55"/>
      <c r="CCS55"/>
      <c r="CCT55"/>
      <c r="CCU55"/>
      <c r="CCV55"/>
      <c r="CCW55"/>
      <c r="CCX55"/>
      <c r="CCY55"/>
      <c r="CCZ55"/>
      <c r="CDA55"/>
      <c r="CDB55"/>
      <c r="CDC55"/>
      <c r="CDD55"/>
      <c r="CDE55"/>
      <c r="CDF55"/>
      <c r="CDG55"/>
      <c r="CDH55"/>
      <c r="CDI55"/>
      <c r="CDJ55"/>
      <c r="CDK55"/>
      <c r="CDL55"/>
      <c r="CDM55"/>
      <c r="CDN55"/>
      <c r="CDO55"/>
      <c r="CDP55"/>
      <c r="CDQ55"/>
      <c r="CDR55"/>
      <c r="CDS55"/>
      <c r="CDT55"/>
      <c r="CDU55"/>
      <c r="CDV55"/>
      <c r="CDW55"/>
      <c r="CDX55"/>
      <c r="CDY55"/>
      <c r="CDZ55"/>
      <c r="CEA55"/>
      <c r="CEB55"/>
      <c r="CEC55"/>
      <c r="CED55"/>
      <c r="CEE55"/>
      <c r="CEF55"/>
      <c r="CEG55"/>
      <c r="CEH55"/>
      <c r="CEI55"/>
      <c r="CEJ55"/>
      <c r="CEK55"/>
      <c r="CEL55"/>
      <c r="CEM55"/>
      <c r="CEN55"/>
      <c r="CEO55"/>
      <c r="CEP55"/>
      <c r="CEQ55"/>
      <c r="CER55"/>
      <c r="CES55"/>
      <c r="CET55"/>
      <c r="CEU55"/>
      <c r="CEV55"/>
      <c r="CEW55"/>
      <c r="CEX55"/>
      <c r="CEY55"/>
      <c r="CEZ55"/>
      <c r="CFA55"/>
      <c r="CFB55"/>
      <c r="CFC55"/>
      <c r="CFD55"/>
      <c r="CFE55"/>
      <c r="CFF55"/>
      <c r="CFG55"/>
      <c r="CFH55"/>
      <c r="CFI55"/>
      <c r="CFJ55"/>
      <c r="CFK55"/>
      <c r="CFL55"/>
      <c r="CFM55"/>
      <c r="CFN55"/>
      <c r="CFO55"/>
      <c r="CFP55"/>
      <c r="CFQ55"/>
      <c r="CFR55"/>
      <c r="CFS55"/>
      <c r="CFT55"/>
      <c r="CFU55"/>
      <c r="CFV55"/>
      <c r="CFW55"/>
      <c r="CFX55"/>
      <c r="CFY55"/>
      <c r="CFZ55"/>
      <c r="CGA55"/>
      <c r="CGB55"/>
      <c r="CGC55"/>
      <c r="CGD55"/>
      <c r="CGE55"/>
      <c r="CGF55"/>
      <c r="CGG55"/>
      <c r="CGH55"/>
      <c r="CGI55"/>
      <c r="CGJ55"/>
      <c r="CGK55"/>
      <c r="CGL55"/>
      <c r="CGM55"/>
      <c r="CGN55"/>
      <c r="CGO55"/>
      <c r="CGP55"/>
      <c r="CGQ55"/>
      <c r="CGR55"/>
      <c r="CGS55"/>
      <c r="CGT55"/>
      <c r="CGU55"/>
      <c r="CGV55"/>
      <c r="CGW55"/>
      <c r="CGX55"/>
      <c r="CGY55"/>
      <c r="CGZ55"/>
      <c r="CHA55"/>
      <c r="CHB55"/>
      <c r="CHC55"/>
      <c r="CHD55"/>
      <c r="CHE55"/>
      <c r="CHF55"/>
      <c r="CHG55"/>
      <c r="CHH55"/>
      <c r="CHI55"/>
      <c r="CHJ55"/>
      <c r="CHK55"/>
      <c r="CHL55"/>
      <c r="CHM55"/>
      <c r="CHN55"/>
      <c r="CHO55"/>
      <c r="CHP55"/>
      <c r="CHQ55"/>
      <c r="CHR55"/>
      <c r="CHS55"/>
      <c r="CHT55"/>
      <c r="CHU55"/>
      <c r="CHV55"/>
      <c r="CHW55"/>
      <c r="CHX55"/>
      <c r="CHY55"/>
      <c r="CHZ55"/>
      <c r="CIA55"/>
      <c r="CIB55"/>
      <c r="CIC55"/>
      <c r="CID55"/>
      <c r="CIE55"/>
      <c r="CIF55"/>
      <c r="CIG55"/>
      <c r="CIH55"/>
      <c r="CII55"/>
      <c r="CIJ55"/>
      <c r="CIK55"/>
      <c r="CIL55"/>
      <c r="CIM55"/>
      <c r="CIN55"/>
      <c r="CIO55"/>
      <c r="CIP55"/>
      <c r="CIQ55"/>
      <c r="CIR55"/>
      <c r="CIS55"/>
      <c r="CIT55"/>
      <c r="CIU55"/>
      <c r="CIV55"/>
      <c r="CIW55"/>
      <c r="CIX55"/>
      <c r="CIY55"/>
      <c r="CIZ55"/>
      <c r="CJA55"/>
      <c r="CJB55"/>
      <c r="CJC55"/>
      <c r="CJD55"/>
      <c r="CJE55"/>
      <c r="CJF55"/>
      <c r="CJG55"/>
      <c r="CJH55"/>
      <c r="CJI55"/>
      <c r="CJJ55"/>
      <c r="CJK55"/>
      <c r="CJL55"/>
      <c r="CJM55"/>
      <c r="CJN55"/>
      <c r="CJO55"/>
      <c r="CJP55"/>
      <c r="CJQ55"/>
      <c r="CJR55"/>
      <c r="CJS55"/>
      <c r="CJT55"/>
      <c r="CJU55"/>
      <c r="CJV55"/>
      <c r="CJW55"/>
      <c r="CJX55"/>
      <c r="CJY55"/>
      <c r="CJZ55"/>
      <c r="CKA55"/>
      <c r="CKB55"/>
      <c r="CKC55"/>
      <c r="CKD55"/>
      <c r="CKE55"/>
      <c r="CKF55"/>
      <c r="CKG55"/>
      <c r="CKH55"/>
      <c r="CKI55"/>
      <c r="CKJ55"/>
      <c r="CKK55"/>
      <c r="CKL55"/>
      <c r="CKM55"/>
      <c r="CKN55"/>
      <c r="CKO55"/>
      <c r="CKP55"/>
      <c r="CKQ55"/>
      <c r="CKR55"/>
      <c r="CKS55"/>
      <c r="CKT55"/>
      <c r="CKU55"/>
      <c r="CKV55"/>
      <c r="CKW55"/>
      <c r="CKX55"/>
      <c r="CKY55"/>
      <c r="CKZ55"/>
      <c r="CLA55"/>
      <c r="CLB55"/>
      <c r="CLC55"/>
      <c r="CLD55"/>
      <c r="CLE55"/>
      <c r="CLF55"/>
      <c r="CLG55"/>
      <c r="CLH55"/>
      <c r="CLI55"/>
      <c r="CLJ55"/>
      <c r="CLK55"/>
      <c r="CLL55"/>
      <c r="CLM55"/>
      <c r="CLN55"/>
      <c r="CLO55"/>
      <c r="CLP55"/>
      <c r="CLQ55"/>
      <c r="CLR55"/>
      <c r="CLS55"/>
      <c r="CLT55"/>
      <c r="CLU55"/>
      <c r="CLV55"/>
      <c r="CLW55"/>
      <c r="CLX55"/>
      <c r="CLY55"/>
      <c r="CLZ55"/>
      <c r="CMA55"/>
      <c r="CMB55"/>
      <c r="CMC55"/>
      <c r="CMD55"/>
      <c r="CME55"/>
      <c r="CMF55"/>
      <c r="CMG55"/>
      <c r="CMH55"/>
      <c r="CMI55"/>
      <c r="CMJ55"/>
      <c r="CMK55"/>
      <c r="CML55"/>
      <c r="CMM55"/>
      <c r="CMN55"/>
      <c r="CMO55"/>
      <c r="CMP55"/>
      <c r="CMQ55"/>
      <c r="CMR55"/>
      <c r="CMS55"/>
      <c r="CMT55"/>
      <c r="CMU55"/>
      <c r="CMV55"/>
      <c r="CMW55"/>
      <c r="CMX55"/>
      <c r="CMY55"/>
      <c r="CMZ55"/>
      <c r="CNA55"/>
      <c r="CNB55"/>
      <c r="CNC55"/>
      <c r="CND55"/>
      <c r="CNE55"/>
      <c r="CNF55"/>
      <c r="CNG55"/>
      <c r="CNH55"/>
      <c r="CNI55"/>
      <c r="CNJ55"/>
      <c r="CNK55"/>
      <c r="CNL55"/>
      <c r="CNM55"/>
      <c r="CNN55"/>
      <c r="CNO55"/>
      <c r="CNP55"/>
      <c r="CNQ55"/>
      <c r="CNR55"/>
      <c r="CNS55"/>
      <c r="CNT55"/>
      <c r="CNU55"/>
      <c r="CNV55"/>
      <c r="CNW55"/>
      <c r="CNX55"/>
      <c r="CNY55"/>
      <c r="CNZ55"/>
      <c r="COA55"/>
      <c r="COB55"/>
      <c r="COC55"/>
      <c r="COD55"/>
      <c r="COE55"/>
      <c r="COF55"/>
      <c r="COG55"/>
      <c r="COH55"/>
      <c r="COI55"/>
      <c r="COJ55"/>
      <c r="COK55"/>
      <c r="COL55"/>
      <c r="COM55"/>
      <c r="CON55"/>
      <c r="COO55"/>
      <c r="COP55"/>
      <c r="COQ55"/>
      <c r="COR55"/>
      <c r="COS55"/>
      <c r="COT55"/>
      <c r="COU55"/>
      <c r="COV55"/>
      <c r="COW55"/>
      <c r="COX55"/>
      <c r="COY55"/>
      <c r="COZ55"/>
      <c r="CPA55"/>
      <c r="CPB55"/>
      <c r="CPC55"/>
      <c r="CPD55"/>
      <c r="CPE55"/>
      <c r="CPF55"/>
      <c r="CPG55"/>
      <c r="CPH55"/>
      <c r="CPI55"/>
      <c r="CPJ55"/>
      <c r="CPK55"/>
      <c r="CPL55"/>
      <c r="CPM55"/>
      <c r="CPN55"/>
      <c r="CPO55"/>
      <c r="CPP55"/>
      <c r="CPQ55"/>
      <c r="CPR55"/>
      <c r="CPS55"/>
      <c r="CPT55"/>
      <c r="CPU55"/>
      <c r="CPV55"/>
      <c r="CPW55"/>
      <c r="CPX55"/>
      <c r="CPY55"/>
      <c r="CPZ55"/>
      <c r="CQA55"/>
      <c r="CQB55"/>
      <c r="CQC55"/>
      <c r="CQD55"/>
      <c r="CQE55"/>
      <c r="CQF55"/>
      <c r="CQG55"/>
      <c r="CQH55"/>
      <c r="CQI55"/>
      <c r="CQJ55"/>
      <c r="CQK55"/>
      <c r="CQL55"/>
      <c r="CQM55"/>
      <c r="CQN55"/>
      <c r="CQO55"/>
      <c r="CQP55"/>
      <c r="CQQ55"/>
      <c r="CQR55"/>
      <c r="CQS55"/>
      <c r="CQT55"/>
      <c r="CQU55"/>
      <c r="CQV55"/>
      <c r="CQW55"/>
      <c r="CQX55"/>
      <c r="CQY55"/>
      <c r="CQZ55"/>
      <c r="CRA55"/>
      <c r="CRB55"/>
      <c r="CRC55"/>
      <c r="CRD55"/>
      <c r="CRE55"/>
      <c r="CRF55"/>
      <c r="CRG55"/>
      <c r="CRH55"/>
      <c r="CRI55"/>
      <c r="CRJ55"/>
      <c r="CRK55"/>
      <c r="CRL55"/>
      <c r="CRM55"/>
      <c r="CRN55"/>
      <c r="CRO55"/>
      <c r="CRP55"/>
      <c r="CRQ55"/>
      <c r="CRR55"/>
      <c r="CRS55"/>
      <c r="CRT55"/>
      <c r="CRU55"/>
      <c r="CRV55"/>
      <c r="CRW55"/>
      <c r="CRX55"/>
      <c r="CRY55"/>
      <c r="CRZ55"/>
      <c r="CSA55"/>
      <c r="CSB55"/>
      <c r="CSC55"/>
      <c r="CSD55"/>
      <c r="CSE55"/>
      <c r="CSF55"/>
      <c r="CSG55"/>
      <c r="CSH55"/>
      <c r="CSI55"/>
      <c r="CSJ55"/>
      <c r="CSK55"/>
      <c r="CSL55"/>
      <c r="CSM55"/>
      <c r="CSN55"/>
      <c r="CSO55"/>
      <c r="CSP55"/>
      <c r="CSQ55"/>
      <c r="CSR55"/>
      <c r="CSS55"/>
      <c r="CST55"/>
      <c r="CSU55"/>
      <c r="CSV55"/>
      <c r="CSW55"/>
      <c r="CSX55"/>
      <c r="CSY55"/>
      <c r="CSZ55"/>
      <c r="CTA55"/>
      <c r="CTB55"/>
      <c r="CTC55"/>
      <c r="CTD55"/>
      <c r="CTE55"/>
      <c r="CTF55"/>
      <c r="CTG55"/>
      <c r="CTH55"/>
      <c r="CTI55"/>
      <c r="CTJ55"/>
      <c r="CTK55"/>
      <c r="CTL55"/>
      <c r="CTM55"/>
      <c r="CTN55"/>
      <c r="CTO55"/>
      <c r="CTP55"/>
      <c r="CTQ55"/>
      <c r="CTR55"/>
      <c r="CTS55"/>
      <c r="CTT55"/>
      <c r="CTU55"/>
      <c r="CTV55"/>
      <c r="CTW55"/>
      <c r="CTX55"/>
      <c r="CTY55"/>
      <c r="CTZ55"/>
      <c r="CUA55"/>
      <c r="CUB55"/>
      <c r="CUC55"/>
      <c r="CUD55"/>
      <c r="CUE55"/>
      <c r="CUF55"/>
      <c r="CUG55"/>
      <c r="CUH55"/>
      <c r="CUI55"/>
      <c r="CUJ55"/>
      <c r="CUK55"/>
      <c r="CUL55"/>
      <c r="CUM55"/>
      <c r="CUN55"/>
      <c r="CUO55"/>
      <c r="CUP55"/>
      <c r="CUQ55"/>
      <c r="CUR55"/>
      <c r="CUS55"/>
      <c r="CUT55"/>
      <c r="CUU55"/>
      <c r="CUV55"/>
      <c r="CUW55"/>
      <c r="CUX55"/>
      <c r="CUY55"/>
      <c r="CUZ55"/>
      <c r="CVA55"/>
      <c r="CVB55"/>
      <c r="CVC55"/>
      <c r="CVD55"/>
      <c r="CVE55"/>
      <c r="CVF55"/>
      <c r="CVG55"/>
      <c r="CVH55"/>
      <c r="CVI55"/>
      <c r="CVJ55"/>
      <c r="CVK55"/>
      <c r="CVL55"/>
      <c r="CVM55"/>
      <c r="CVN55"/>
      <c r="CVO55"/>
      <c r="CVP55"/>
      <c r="CVQ55"/>
      <c r="CVR55"/>
      <c r="CVS55"/>
      <c r="CVT55"/>
      <c r="CVU55"/>
      <c r="CVV55"/>
      <c r="CVW55"/>
      <c r="CVX55"/>
      <c r="CVY55"/>
      <c r="CVZ55"/>
      <c r="CWA55"/>
      <c r="CWB55"/>
      <c r="CWC55"/>
      <c r="CWD55"/>
      <c r="CWE55"/>
      <c r="CWF55"/>
      <c r="CWG55"/>
      <c r="CWH55"/>
      <c r="CWI55"/>
      <c r="CWJ55"/>
      <c r="CWK55"/>
      <c r="CWL55"/>
      <c r="CWM55"/>
      <c r="CWN55"/>
      <c r="CWO55"/>
      <c r="CWP55"/>
      <c r="CWQ55"/>
      <c r="CWR55"/>
      <c r="CWS55"/>
      <c r="CWT55"/>
      <c r="CWU55"/>
      <c r="CWV55"/>
      <c r="CWW55"/>
      <c r="CWX55"/>
      <c r="CWY55"/>
      <c r="CWZ55"/>
      <c r="CXA55"/>
      <c r="CXB55"/>
      <c r="CXC55"/>
      <c r="CXD55"/>
      <c r="CXE55"/>
      <c r="CXF55"/>
      <c r="CXG55"/>
      <c r="CXH55"/>
      <c r="CXI55"/>
      <c r="CXJ55"/>
      <c r="CXK55"/>
      <c r="CXL55"/>
      <c r="CXM55"/>
      <c r="CXN55"/>
      <c r="CXO55"/>
      <c r="CXP55"/>
      <c r="CXQ55"/>
      <c r="CXR55"/>
      <c r="CXS55"/>
      <c r="CXT55"/>
      <c r="CXU55"/>
      <c r="CXV55"/>
      <c r="CXW55"/>
      <c r="CXX55"/>
      <c r="CXY55"/>
      <c r="CXZ55"/>
      <c r="CYA55"/>
      <c r="CYB55"/>
      <c r="CYC55"/>
      <c r="CYD55"/>
      <c r="CYE55"/>
      <c r="CYF55"/>
      <c r="CYG55"/>
      <c r="CYH55"/>
      <c r="CYI55"/>
      <c r="CYJ55"/>
      <c r="CYK55"/>
      <c r="CYL55"/>
      <c r="CYM55"/>
      <c r="CYN55"/>
      <c r="CYO55"/>
      <c r="CYP55"/>
      <c r="CYQ55"/>
      <c r="CYR55"/>
      <c r="CYS55"/>
      <c r="CYT55"/>
      <c r="CYU55"/>
      <c r="CYV55"/>
      <c r="CYW55"/>
      <c r="CYX55"/>
      <c r="CYY55"/>
      <c r="CYZ55"/>
      <c r="CZA55"/>
      <c r="CZB55"/>
      <c r="CZC55"/>
      <c r="CZD55"/>
      <c r="CZE55"/>
      <c r="CZF55"/>
      <c r="CZG55"/>
      <c r="CZH55"/>
      <c r="CZI55"/>
      <c r="CZJ55"/>
      <c r="CZK55"/>
      <c r="CZL55"/>
      <c r="CZM55"/>
      <c r="CZN55"/>
      <c r="CZO55"/>
      <c r="CZP55"/>
      <c r="CZQ55"/>
      <c r="CZR55"/>
      <c r="CZS55"/>
      <c r="CZT55"/>
      <c r="CZU55"/>
      <c r="CZV55"/>
      <c r="CZW55"/>
      <c r="CZX55"/>
      <c r="CZY55"/>
      <c r="CZZ55"/>
      <c r="DAA55"/>
      <c r="DAB55"/>
      <c r="DAC55"/>
      <c r="DAD55"/>
      <c r="DAE55"/>
      <c r="DAF55"/>
      <c r="DAG55"/>
      <c r="DAH55"/>
      <c r="DAI55"/>
      <c r="DAJ55"/>
      <c r="DAK55"/>
      <c r="DAL55"/>
      <c r="DAM55"/>
      <c r="DAN55"/>
      <c r="DAO55"/>
      <c r="DAP55"/>
      <c r="DAQ55"/>
      <c r="DAR55"/>
      <c r="DAS55"/>
      <c r="DAT55"/>
      <c r="DAU55"/>
      <c r="DAV55"/>
      <c r="DAW55"/>
      <c r="DAX55"/>
      <c r="DAY55"/>
      <c r="DAZ55"/>
      <c r="DBA55"/>
      <c r="DBB55"/>
      <c r="DBC55"/>
      <c r="DBD55"/>
      <c r="DBE55"/>
      <c r="DBF55"/>
      <c r="DBG55"/>
      <c r="DBH55"/>
      <c r="DBI55"/>
      <c r="DBJ55"/>
      <c r="DBK55"/>
      <c r="DBL55"/>
      <c r="DBM55"/>
      <c r="DBN55"/>
      <c r="DBO55"/>
      <c r="DBP55"/>
      <c r="DBQ55"/>
      <c r="DBR55"/>
      <c r="DBS55"/>
      <c r="DBT55"/>
      <c r="DBU55"/>
      <c r="DBV55"/>
      <c r="DBW55"/>
      <c r="DBX55"/>
      <c r="DBY55"/>
      <c r="DBZ55"/>
      <c r="DCA55"/>
      <c r="DCB55"/>
      <c r="DCC55"/>
      <c r="DCD55"/>
      <c r="DCE55"/>
      <c r="DCF55"/>
      <c r="DCG55"/>
      <c r="DCH55"/>
      <c r="DCI55"/>
      <c r="DCJ55"/>
      <c r="DCK55"/>
      <c r="DCL55"/>
      <c r="DCM55"/>
      <c r="DCN55"/>
      <c r="DCO55"/>
      <c r="DCP55"/>
      <c r="DCQ55"/>
      <c r="DCR55"/>
      <c r="DCS55"/>
      <c r="DCT55"/>
      <c r="DCU55"/>
      <c r="DCV55"/>
      <c r="DCW55"/>
      <c r="DCX55"/>
      <c r="DCY55"/>
      <c r="DCZ55"/>
      <c r="DDA55"/>
      <c r="DDB55"/>
      <c r="DDC55"/>
      <c r="DDD55"/>
      <c r="DDE55"/>
      <c r="DDF55"/>
      <c r="DDG55"/>
      <c r="DDH55"/>
      <c r="DDI55"/>
      <c r="DDJ55"/>
      <c r="DDK55"/>
      <c r="DDL55"/>
      <c r="DDM55"/>
      <c r="DDN55"/>
      <c r="DDO55"/>
      <c r="DDP55"/>
      <c r="DDQ55"/>
      <c r="DDR55"/>
      <c r="DDS55"/>
      <c r="DDT55"/>
      <c r="DDU55"/>
      <c r="DDV55"/>
      <c r="DDW55"/>
      <c r="DDX55"/>
      <c r="DDY55"/>
      <c r="DDZ55"/>
      <c r="DEA55"/>
      <c r="DEB55"/>
      <c r="DEC55"/>
      <c r="DED55"/>
      <c r="DEE55"/>
      <c r="DEF55"/>
      <c r="DEG55"/>
      <c r="DEH55"/>
      <c r="DEI55"/>
      <c r="DEJ55"/>
      <c r="DEK55"/>
      <c r="DEL55"/>
      <c r="DEM55"/>
      <c r="DEN55"/>
      <c r="DEO55"/>
      <c r="DEP55"/>
      <c r="DEQ55"/>
      <c r="DER55"/>
      <c r="DES55"/>
      <c r="DET55"/>
      <c r="DEU55"/>
      <c r="DEV55"/>
      <c r="DEW55"/>
      <c r="DEX55"/>
      <c r="DEY55"/>
      <c r="DEZ55"/>
      <c r="DFA55"/>
      <c r="DFB55"/>
      <c r="DFC55"/>
      <c r="DFD55"/>
      <c r="DFE55"/>
      <c r="DFF55"/>
      <c r="DFG55"/>
      <c r="DFH55"/>
      <c r="DFI55"/>
      <c r="DFJ55"/>
      <c r="DFK55"/>
      <c r="DFL55"/>
      <c r="DFM55"/>
      <c r="DFN55"/>
      <c r="DFO55"/>
      <c r="DFP55"/>
      <c r="DFQ55"/>
      <c r="DFR55"/>
      <c r="DFS55"/>
      <c r="DFT55"/>
      <c r="DFU55"/>
      <c r="DFV55"/>
      <c r="DFW55"/>
      <c r="DFX55"/>
      <c r="DFY55"/>
      <c r="DFZ55"/>
      <c r="DGA55"/>
      <c r="DGB55"/>
      <c r="DGC55"/>
      <c r="DGD55"/>
      <c r="DGE55"/>
      <c r="DGF55"/>
      <c r="DGG55"/>
      <c r="DGH55"/>
      <c r="DGI55"/>
      <c r="DGJ55"/>
      <c r="DGK55"/>
      <c r="DGL55"/>
      <c r="DGM55"/>
      <c r="DGN55"/>
      <c r="DGO55"/>
      <c r="DGP55"/>
      <c r="DGQ55"/>
      <c r="DGR55"/>
      <c r="DGS55"/>
      <c r="DGT55"/>
      <c r="DGU55"/>
      <c r="DGV55"/>
      <c r="DGW55"/>
      <c r="DGX55"/>
      <c r="DGY55"/>
      <c r="DGZ55"/>
      <c r="DHA55"/>
      <c r="DHB55"/>
      <c r="DHC55"/>
      <c r="DHD55"/>
      <c r="DHE55"/>
      <c r="DHF55"/>
      <c r="DHG55"/>
      <c r="DHH55"/>
      <c r="DHI55"/>
      <c r="DHJ55"/>
      <c r="DHK55"/>
      <c r="DHL55"/>
      <c r="DHM55"/>
      <c r="DHN55"/>
      <c r="DHO55"/>
      <c r="DHP55"/>
      <c r="DHQ55"/>
      <c r="DHR55"/>
      <c r="DHS55"/>
      <c r="DHT55"/>
      <c r="DHU55"/>
      <c r="DHV55"/>
      <c r="DHW55"/>
      <c r="DHX55"/>
      <c r="DHY55"/>
      <c r="DHZ55"/>
      <c r="DIA55"/>
      <c r="DIB55"/>
      <c r="DIC55"/>
      <c r="DID55"/>
      <c r="DIE55"/>
      <c r="DIF55"/>
      <c r="DIG55"/>
      <c r="DIH55"/>
      <c r="DII55"/>
      <c r="DIJ55"/>
      <c r="DIK55"/>
      <c r="DIL55"/>
      <c r="DIM55"/>
      <c r="DIN55"/>
      <c r="DIO55"/>
      <c r="DIP55"/>
      <c r="DIQ55"/>
      <c r="DIR55"/>
      <c r="DIS55"/>
      <c r="DIT55"/>
      <c r="DIU55"/>
      <c r="DIV55"/>
      <c r="DIW55"/>
      <c r="DIX55"/>
      <c r="DIY55"/>
      <c r="DIZ55"/>
      <c r="DJA55"/>
      <c r="DJB55"/>
      <c r="DJC55"/>
      <c r="DJD55"/>
      <c r="DJE55"/>
      <c r="DJF55"/>
      <c r="DJG55"/>
      <c r="DJH55"/>
      <c r="DJI55"/>
      <c r="DJJ55"/>
      <c r="DJK55"/>
      <c r="DJL55"/>
      <c r="DJM55"/>
      <c r="DJN55"/>
      <c r="DJO55"/>
      <c r="DJP55"/>
      <c r="DJQ55"/>
      <c r="DJR55"/>
      <c r="DJS55"/>
      <c r="DJT55"/>
      <c r="DJU55"/>
      <c r="DJV55"/>
      <c r="DJW55"/>
      <c r="DJX55"/>
      <c r="DJY55"/>
      <c r="DJZ55"/>
      <c r="DKA55"/>
      <c r="DKB55"/>
      <c r="DKC55"/>
      <c r="DKD55"/>
      <c r="DKE55"/>
      <c r="DKF55"/>
      <c r="DKG55"/>
      <c r="DKH55"/>
      <c r="DKI55"/>
      <c r="DKJ55"/>
      <c r="DKK55"/>
      <c r="DKL55"/>
      <c r="DKM55"/>
      <c r="DKN55"/>
      <c r="DKO55"/>
      <c r="DKP55"/>
      <c r="DKQ55"/>
      <c r="DKR55"/>
      <c r="DKS55"/>
      <c r="DKT55"/>
      <c r="DKU55"/>
      <c r="DKV55"/>
      <c r="DKW55"/>
      <c r="DKX55"/>
      <c r="DKY55"/>
      <c r="DKZ55"/>
      <c r="DLA55"/>
      <c r="DLB55"/>
      <c r="DLC55"/>
      <c r="DLD55"/>
      <c r="DLE55"/>
      <c r="DLF55"/>
      <c r="DLG55"/>
      <c r="DLH55"/>
      <c r="DLI55"/>
      <c r="DLJ55"/>
      <c r="DLK55"/>
      <c r="DLL55"/>
      <c r="DLM55"/>
      <c r="DLN55"/>
      <c r="DLO55"/>
      <c r="DLP55"/>
      <c r="DLQ55"/>
      <c r="DLR55"/>
      <c r="DLS55"/>
      <c r="DLT55"/>
      <c r="DLU55"/>
      <c r="DLV55"/>
      <c r="DLW55"/>
      <c r="DLX55"/>
      <c r="DLY55"/>
      <c r="DLZ55"/>
      <c r="DMA55"/>
      <c r="DMB55"/>
      <c r="DMC55"/>
      <c r="DMD55"/>
      <c r="DME55"/>
      <c r="DMF55"/>
      <c r="DMG55"/>
      <c r="DMH55"/>
      <c r="DMI55"/>
      <c r="DMJ55"/>
      <c r="DMK55"/>
      <c r="DML55"/>
      <c r="DMM55"/>
      <c r="DMN55"/>
      <c r="DMO55"/>
      <c r="DMP55"/>
      <c r="DMQ55"/>
      <c r="DMR55"/>
      <c r="DMS55"/>
      <c r="DMT55"/>
      <c r="DMU55"/>
      <c r="DMV55"/>
      <c r="DMW55"/>
      <c r="DMX55"/>
      <c r="DMY55"/>
      <c r="DMZ55"/>
      <c r="DNA55"/>
      <c r="DNB55"/>
      <c r="DNC55"/>
      <c r="DND55"/>
      <c r="DNE55"/>
      <c r="DNF55"/>
      <c r="DNG55"/>
      <c r="DNH55"/>
      <c r="DNI55"/>
      <c r="DNJ55"/>
      <c r="DNK55"/>
      <c r="DNL55"/>
      <c r="DNM55"/>
      <c r="DNN55"/>
      <c r="DNO55"/>
      <c r="DNP55"/>
      <c r="DNQ55"/>
      <c r="DNR55"/>
      <c r="DNS55"/>
      <c r="DNT55"/>
      <c r="DNU55"/>
      <c r="DNV55"/>
      <c r="DNW55"/>
      <c r="DNX55"/>
      <c r="DNY55"/>
      <c r="DNZ55"/>
      <c r="DOA55"/>
      <c r="DOB55"/>
      <c r="DOC55"/>
      <c r="DOD55"/>
      <c r="DOE55"/>
      <c r="DOF55"/>
      <c r="DOG55"/>
      <c r="DOH55"/>
      <c r="DOI55"/>
      <c r="DOJ55"/>
      <c r="DOK55"/>
      <c r="DOL55"/>
      <c r="DOM55"/>
      <c r="DON55"/>
      <c r="DOO55"/>
      <c r="DOP55"/>
      <c r="DOQ55"/>
      <c r="DOR55"/>
      <c r="DOS55"/>
      <c r="DOT55"/>
      <c r="DOU55"/>
      <c r="DOV55"/>
      <c r="DOW55"/>
      <c r="DOX55"/>
      <c r="DOY55"/>
      <c r="DOZ55"/>
      <c r="DPA55"/>
      <c r="DPB55"/>
      <c r="DPC55"/>
      <c r="DPD55"/>
      <c r="DPE55"/>
      <c r="DPF55"/>
      <c r="DPG55"/>
      <c r="DPH55"/>
      <c r="DPI55"/>
      <c r="DPJ55"/>
      <c r="DPK55"/>
      <c r="DPL55"/>
      <c r="DPM55"/>
      <c r="DPN55"/>
      <c r="DPO55"/>
      <c r="DPP55"/>
      <c r="DPQ55"/>
      <c r="DPR55"/>
      <c r="DPS55"/>
      <c r="DPT55"/>
      <c r="DPU55"/>
      <c r="DPV55"/>
      <c r="DPW55"/>
      <c r="DPX55"/>
      <c r="DPY55"/>
      <c r="DPZ55"/>
      <c r="DQA55"/>
      <c r="DQB55"/>
      <c r="DQC55"/>
      <c r="DQD55"/>
      <c r="DQE55"/>
      <c r="DQF55"/>
      <c r="DQG55"/>
      <c r="DQH55"/>
      <c r="DQI55"/>
      <c r="DQJ55"/>
      <c r="DQK55"/>
      <c r="DQL55"/>
      <c r="DQM55"/>
      <c r="DQN55"/>
      <c r="DQO55"/>
      <c r="DQP55"/>
      <c r="DQQ55"/>
      <c r="DQR55"/>
      <c r="DQS55"/>
      <c r="DQT55"/>
      <c r="DQU55"/>
      <c r="DQV55"/>
      <c r="DQW55"/>
      <c r="DQX55"/>
      <c r="DQY55"/>
      <c r="DQZ55"/>
      <c r="DRA55"/>
      <c r="DRB55"/>
      <c r="DRC55"/>
      <c r="DRD55"/>
      <c r="DRE55"/>
      <c r="DRF55"/>
      <c r="DRG55"/>
      <c r="DRH55"/>
      <c r="DRI55"/>
      <c r="DRJ55"/>
      <c r="DRK55"/>
      <c r="DRL55"/>
      <c r="DRM55"/>
      <c r="DRN55"/>
      <c r="DRO55"/>
      <c r="DRP55"/>
      <c r="DRQ55"/>
      <c r="DRR55"/>
      <c r="DRS55"/>
      <c r="DRT55"/>
      <c r="DRU55"/>
      <c r="DRV55"/>
      <c r="DRW55"/>
      <c r="DRX55"/>
      <c r="DRY55"/>
      <c r="DRZ55"/>
      <c r="DSA55"/>
      <c r="DSB55"/>
      <c r="DSC55"/>
      <c r="DSD55"/>
      <c r="DSE55"/>
      <c r="DSF55"/>
      <c r="DSG55"/>
      <c r="DSH55"/>
      <c r="DSI55"/>
      <c r="DSJ55"/>
      <c r="DSK55"/>
      <c r="DSL55"/>
      <c r="DSM55"/>
      <c r="DSN55"/>
      <c r="DSO55"/>
      <c r="DSP55"/>
      <c r="DSQ55"/>
      <c r="DSR55"/>
      <c r="DSS55"/>
      <c r="DST55"/>
      <c r="DSU55"/>
      <c r="DSV55"/>
      <c r="DSW55"/>
      <c r="DSX55"/>
      <c r="DSY55"/>
      <c r="DSZ55"/>
      <c r="DTA55"/>
      <c r="DTB55"/>
      <c r="DTC55"/>
      <c r="DTD55"/>
      <c r="DTE55"/>
      <c r="DTF55"/>
      <c r="DTG55"/>
      <c r="DTH55"/>
      <c r="DTI55"/>
      <c r="DTJ55"/>
      <c r="DTK55"/>
      <c r="DTL55"/>
      <c r="DTM55"/>
      <c r="DTN55"/>
      <c r="DTO55"/>
      <c r="DTP55"/>
      <c r="DTQ55"/>
      <c r="DTR55"/>
      <c r="DTS55"/>
      <c r="DTT55"/>
      <c r="DTU55"/>
      <c r="DTV55"/>
      <c r="DTW55"/>
      <c r="DTX55"/>
      <c r="DTY55"/>
      <c r="DTZ55"/>
      <c r="DUA55"/>
      <c r="DUB55"/>
      <c r="DUC55"/>
      <c r="DUD55"/>
      <c r="DUE55"/>
      <c r="DUF55"/>
      <c r="DUG55"/>
      <c r="DUH55"/>
      <c r="DUI55"/>
      <c r="DUJ55"/>
      <c r="DUK55"/>
      <c r="DUL55"/>
      <c r="DUM55"/>
      <c r="DUN55"/>
      <c r="DUO55"/>
      <c r="DUP55"/>
      <c r="DUQ55"/>
      <c r="DUR55"/>
      <c r="DUS55"/>
      <c r="DUT55"/>
      <c r="DUU55"/>
      <c r="DUV55"/>
      <c r="DUW55"/>
      <c r="DUX55"/>
      <c r="DUY55"/>
      <c r="DUZ55"/>
      <c r="DVA55"/>
      <c r="DVB55"/>
      <c r="DVC55"/>
      <c r="DVD55"/>
      <c r="DVE55"/>
      <c r="DVF55"/>
      <c r="DVG55"/>
      <c r="DVH55"/>
      <c r="DVI55"/>
      <c r="DVJ55"/>
      <c r="DVK55"/>
      <c r="DVL55"/>
      <c r="DVM55"/>
      <c r="DVN55"/>
      <c r="DVO55"/>
      <c r="DVP55"/>
      <c r="DVQ55"/>
      <c r="DVR55"/>
      <c r="DVS55"/>
      <c r="DVT55"/>
      <c r="DVU55"/>
      <c r="DVV55"/>
      <c r="DVW55"/>
      <c r="DVX55"/>
      <c r="DVY55"/>
      <c r="DVZ55"/>
      <c r="DWA55"/>
      <c r="DWB55"/>
      <c r="DWC55"/>
      <c r="DWD55"/>
      <c r="DWE55"/>
      <c r="DWF55"/>
      <c r="DWG55"/>
      <c r="DWH55"/>
      <c r="DWI55"/>
      <c r="DWJ55"/>
      <c r="DWK55"/>
      <c r="DWL55"/>
      <c r="DWM55"/>
      <c r="DWN55"/>
      <c r="DWO55"/>
      <c r="DWP55"/>
      <c r="DWQ55"/>
      <c r="DWR55"/>
      <c r="DWS55"/>
      <c r="DWT55"/>
      <c r="DWU55"/>
      <c r="DWV55"/>
      <c r="DWW55"/>
      <c r="DWX55"/>
      <c r="DWY55"/>
      <c r="DWZ55"/>
      <c r="DXA55"/>
      <c r="DXB55"/>
      <c r="DXC55"/>
      <c r="DXD55"/>
      <c r="DXE55"/>
      <c r="DXF55"/>
      <c r="DXG55"/>
      <c r="DXH55"/>
      <c r="DXI55"/>
      <c r="DXJ55"/>
      <c r="DXK55"/>
      <c r="DXL55"/>
      <c r="DXM55"/>
      <c r="DXN55"/>
      <c r="DXO55"/>
      <c r="DXP55"/>
      <c r="DXQ55"/>
      <c r="DXR55"/>
      <c r="DXS55"/>
      <c r="DXT55"/>
      <c r="DXU55"/>
      <c r="DXV55"/>
      <c r="DXW55"/>
      <c r="DXX55"/>
      <c r="DXY55"/>
      <c r="DXZ55"/>
      <c r="DYA55"/>
      <c r="DYB55"/>
      <c r="DYC55"/>
      <c r="DYD55"/>
      <c r="DYE55"/>
      <c r="DYF55"/>
      <c r="DYG55"/>
      <c r="DYH55"/>
      <c r="DYI55"/>
      <c r="DYJ55"/>
      <c r="DYK55"/>
      <c r="DYL55"/>
      <c r="DYM55"/>
      <c r="DYN55"/>
      <c r="DYO55"/>
      <c r="DYP55"/>
      <c r="DYQ55"/>
      <c r="DYR55"/>
      <c r="DYS55"/>
      <c r="DYT55"/>
      <c r="DYU55"/>
      <c r="DYV55"/>
      <c r="DYW55"/>
      <c r="DYX55"/>
      <c r="DYY55"/>
      <c r="DYZ55"/>
      <c r="DZA55"/>
      <c r="DZB55"/>
      <c r="DZC55"/>
      <c r="DZD55"/>
      <c r="DZE55"/>
      <c r="DZF55"/>
      <c r="DZG55"/>
      <c r="DZH55"/>
      <c r="DZI55"/>
      <c r="DZJ55"/>
      <c r="DZK55"/>
      <c r="DZL55"/>
      <c r="DZM55"/>
      <c r="DZN55"/>
      <c r="DZO55"/>
      <c r="DZP55"/>
      <c r="DZQ55"/>
      <c r="DZR55"/>
      <c r="DZS55"/>
      <c r="DZT55"/>
      <c r="DZU55"/>
      <c r="DZV55"/>
      <c r="DZW55"/>
      <c r="DZX55"/>
      <c r="DZY55"/>
      <c r="DZZ55"/>
      <c r="EAA55"/>
      <c r="EAB55"/>
      <c r="EAC55"/>
      <c r="EAD55"/>
      <c r="EAE55"/>
      <c r="EAF55"/>
      <c r="EAG55"/>
      <c r="EAH55"/>
      <c r="EAI55"/>
      <c r="EAJ55"/>
      <c r="EAK55"/>
      <c r="EAL55"/>
      <c r="EAM55"/>
      <c r="EAN55"/>
      <c r="EAO55"/>
      <c r="EAP55"/>
      <c r="EAQ55"/>
      <c r="EAR55"/>
      <c r="EAS55"/>
      <c r="EAT55"/>
      <c r="EAU55"/>
      <c r="EAV55"/>
      <c r="EAW55"/>
      <c r="EAX55"/>
      <c r="EAY55"/>
      <c r="EAZ55"/>
      <c r="EBA55"/>
      <c r="EBB55"/>
      <c r="EBC55"/>
      <c r="EBD55"/>
      <c r="EBE55"/>
      <c r="EBF55"/>
      <c r="EBG55"/>
      <c r="EBH55"/>
      <c r="EBI55"/>
      <c r="EBJ55"/>
      <c r="EBK55"/>
      <c r="EBL55"/>
      <c r="EBM55"/>
      <c r="EBN55"/>
      <c r="EBO55"/>
      <c r="EBP55"/>
      <c r="EBQ55"/>
      <c r="EBR55"/>
      <c r="EBS55"/>
      <c r="EBT55"/>
      <c r="EBU55"/>
      <c r="EBV55"/>
      <c r="EBW55"/>
      <c r="EBX55"/>
      <c r="EBY55"/>
      <c r="EBZ55"/>
      <c r="ECA55"/>
      <c r="ECB55"/>
      <c r="ECC55"/>
      <c r="ECD55"/>
      <c r="ECE55"/>
      <c r="ECF55"/>
      <c r="ECG55"/>
      <c r="ECH55"/>
      <c r="ECI55"/>
      <c r="ECJ55"/>
      <c r="ECK55"/>
      <c r="ECL55"/>
      <c r="ECM55"/>
      <c r="ECN55"/>
      <c r="ECO55"/>
      <c r="ECP55"/>
      <c r="ECQ55"/>
      <c r="ECR55"/>
      <c r="ECS55"/>
      <c r="ECT55"/>
      <c r="ECU55"/>
      <c r="ECV55"/>
      <c r="ECW55"/>
      <c r="ECX55"/>
      <c r="ECY55"/>
      <c r="ECZ55"/>
      <c r="EDA55"/>
      <c r="EDB55"/>
      <c r="EDC55"/>
      <c r="EDD55"/>
      <c r="EDE55"/>
      <c r="EDF55"/>
      <c r="EDG55"/>
      <c r="EDH55"/>
      <c r="EDI55"/>
      <c r="EDJ55"/>
      <c r="EDK55"/>
      <c r="EDL55"/>
      <c r="EDM55"/>
      <c r="EDN55"/>
      <c r="EDO55"/>
      <c r="EDP55"/>
      <c r="EDQ55"/>
      <c r="EDR55"/>
      <c r="EDS55"/>
      <c r="EDT55"/>
      <c r="EDU55"/>
      <c r="EDV55"/>
      <c r="EDW55"/>
      <c r="EDX55"/>
      <c r="EDY55"/>
      <c r="EDZ55"/>
      <c r="EEA55"/>
      <c r="EEB55"/>
      <c r="EEC55"/>
      <c r="EED55"/>
      <c r="EEE55"/>
      <c r="EEF55"/>
      <c r="EEG55"/>
      <c r="EEH55"/>
      <c r="EEI55"/>
      <c r="EEJ55"/>
      <c r="EEK55"/>
      <c r="EEL55"/>
      <c r="EEM55"/>
      <c r="EEN55"/>
      <c r="EEO55"/>
      <c r="EEP55"/>
      <c r="EEQ55"/>
      <c r="EER55"/>
      <c r="EES55"/>
      <c r="EET55"/>
      <c r="EEU55"/>
      <c r="EEV55"/>
      <c r="EEW55"/>
      <c r="EEX55"/>
      <c r="EEY55"/>
      <c r="EEZ55"/>
      <c r="EFA55"/>
      <c r="EFB55"/>
      <c r="EFC55"/>
      <c r="EFD55"/>
      <c r="EFE55"/>
      <c r="EFF55"/>
      <c r="EFG55"/>
      <c r="EFH55"/>
      <c r="EFI55"/>
      <c r="EFJ55"/>
      <c r="EFK55"/>
      <c r="EFL55"/>
      <c r="EFM55"/>
      <c r="EFN55"/>
      <c r="EFO55"/>
      <c r="EFP55"/>
      <c r="EFQ55"/>
      <c r="EFR55"/>
      <c r="EFS55"/>
      <c r="EFT55"/>
      <c r="EFU55"/>
      <c r="EFV55"/>
      <c r="EFW55"/>
      <c r="EFX55"/>
      <c r="EFY55"/>
      <c r="EFZ55"/>
      <c r="EGA55"/>
      <c r="EGB55"/>
      <c r="EGC55"/>
      <c r="EGD55"/>
      <c r="EGE55"/>
      <c r="EGF55"/>
      <c r="EGG55"/>
      <c r="EGH55"/>
      <c r="EGI55"/>
      <c r="EGJ55"/>
      <c r="EGK55"/>
      <c r="EGL55"/>
      <c r="EGM55"/>
      <c r="EGN55"/>
      <c r="EGO55"/>
      <c r="EGP55"/>
      <c r="EGQ55"/>
      <c r="EGR55"/>
      <c r="EGS55"/>
      <c r="EGT55"/>
      <c r="EGU55"/>
      <c r="EGV55"/>
      <c r="EGW55"/>
      <c r="EGX55"/>
      <c r="EGY55"/>
      <c r="EGZ55"/>
      <c r="EHA55"/>
      <c r="EHB55"/>
      <c r="EHC55"/>
      <c r="EHD55"/>
      <c r="EHE55"/>
      <c r="EHF55"/>
      <c r="EHG55"/>
      <c r="EHH55"/>
      <c r="EHI55"/>
      <c r="EHJ55"/>
      <c r="EHK55"/>
      <c r="EHL55"/>
      <c r="EHM55"/>
      <c r="EHN55"/>
      <c r="EHO55"/>
      <c r="EHP55"/>
      <c r="EHQ55"/>
      <c r="EHR55"/>
      <c r="EHS55"/>
      <c r="EHT55"/>
      <c r="EHU55"/>
      <c r="EHV55"/>
      <c r="EHW55"/>
      <c r="EHX55"/>
      <c r="EHY55"/>
      <c r="EHZ55"/>
      <c r="EIA55"/>
      <c r="EIB55"/>
      <c r="EIC55"/>
      <c r="EID55"/>
      <c r="EIE55"/>
      <c r="EIF55"/>
      <c r="EIG55"/>
      <c r="EIH55"/>
      <c r="EII55"/>
      <c r="EIJ55"/>
      <c r="EIK55"/>
      <c r="EIL55"/>
      <c r="EIM55"/>
      <c r="EIN55"/>
      <c r="EIO55"/>
      <c r="EIP55"/>
      <c r="EIQ55"/>
      <c r="EIR55"/>
      <c r="EIS55"/>
      <c r="EIT55"/>
      <c r="EIU55"/>
      <c r="EIV55"/>
      <c r="EIW55"/>
      <c r="EIX55"/>
      <c r="EIY55"/>
      <c r="EIZ55"/>
      <c r="EJA55"/>
      <c r="EJB55"/>
      <c r="EJC55"/>
      <c r="EJD55"/>
      <c r="EJE55"/>
      <c r="EJF55"/>
      <c r="EJG55"/>
      <c r="EJH55"/>
      <c r="EJI55"/>
      <c r="EJJ55"/>
      <c r="EJK55"/>
      <c r="EJL55"/>
      <c r="EJM55"/>
      <c r="EJN55"/>
      <c r="EJO55"/>
      <c r="EJP55"/>
      <c r="EJQ55"/>
      <c r="EJR55"/>
      <c r="EJS55"/>
      <c r="EJT55"/>
      <c r="EJU55"/>
      <c r="EJV55"/>
      <c r="EJW55"/>
      <c r="EJX55"/>
      <c r="EJY55"/>
      <c r="EJZ55"/>
      <c r="EKA55"/>
      <c r="EKB55"/>
      <c r="EKC55"/>
      <c r="EKD55"/>
      <c r="EKE55"/>
      <c r="EKF55"/>
      <c r="EKG55"/>
      <c r="EKH55"/>
      <c r="EKI55"/>
      <c r="EKJ55"/>
      <c r="EKK55"/>
      <c r="EKL55"/>
      <c r="EKM55"/>
      <c r="EKN55"/>
      <c r="EKO55"/>
      <c r="EKP55"/>
      <c r="EKQ55"/>
      <c r="EKR55"/>
      <c r="EKS55"/>
      <c r="EKT55"/>
      <c r="EKU55"/>
      <c r="EKV55"/>
      <c r="EKW55"/>
      <c r="EKX55"/>
      <c r="EKY55"/>
      <c r="EKZ55"/>
      <c r="ELA55"/>
      <c r="ELB55"/>
      <c r="ELC55"/>
      <c r="ELD55"/>
      <c r="ELE55"/>
      <c r="ELF55"/>
      <c r="ELG55"/>
      <c r="ELH55"/>
      <c r="ELI55"/>
      <c r="ELJ55"/>
      <c r="ELK55"/>
      <c r="ELL55"/>
      <c r="ELM55"/>
      <c r="ELN55"/>
      <c r="ELO55"/>
      <c r="ELP55"/>
      <c r="ELQ55"/>
      <c r="ELR55"/>
      <c r="ELS55"/>
      <c r="ELT55"/>
      <c r="ELU55"/>
      <c r="ELV55"/>
      <c r="ELW55"/>
      <c r="ELX55"/>
      <c r="ELY55"/>
      <c r="ELZ55"/>
      <c r="EMA55"/>
      <c r="EMB55"/>
      <c r="EMC55"/>
      <c r="EMD55"/>
      <c r="EME55"/>
      <c r="EMF55"/>
      <c r="EMG55"/>
      <c r="EMH55"/>
      <c r="EMI55"/>
      <c r="EMJ55"/>
      <c r="EMK55"/>
      <c r="EML55"/>
      <c r="EMM55"/>
      <c r="EMN55"/>
      <c r="EMO55"/>
      <c r="EMP55"/>
      <c r="EMQ55"/>
      <c r="EMR55"/>
      <c r="EMS55"/>
      <c r="EMT55"/>
      <c r="EMU55"/>
      <c r="EMV55"/>
      <c r="EMW55"/>
      <c r="EMX55"/>
      <c r="EMY55"/>
      <c r="EMZ55"/>
      <c r="ENA55"/>
      <c r="ENB55"/>
      <c r="ENC55"/>
      <c r="END55"/>
      <c r="ENE55"/>
      <c r="ENF55"/>
      <c r="ENG55"/>
      <c r="ENH55"/>
      <c r="ENI55"/>
      <c r="ENJ55"/>
      <c r="ENK55"/>
      <c r="ENL55"/>
      <c r="ENM55"/>
      <c r="ENN55"/>
      <c r="ENO55"/>
      <c r="ENP55"/>
      <c r="ENQ55"/>
      <c r="ENR55"/>
      <c r="ENS55"/>
      <c r="ENT55"/>
      <c r="ENU55"/>
      <c r="ENV55"/>
      <c r="ENW55"/>
      <c r="ENX55"/>
      <c r="ENY55"/>
      <c r="ENZ55"/>
      <c r="EOA55"/>
      <c r="EOB55"/>
      <c r="EOC55"/>
      <c r="EOD55"/>
      <c r="EOE55"/>
      <c r="EOF55"/>
      <c r="EOG55"/>
      <c r="EOH55"/>
      <c r="EOI55"/>
      <c r="EOJ55"/>
      <c r="EOK55"/>
      <c r="EOL55"/>
      <c r="EOM55"/>
      <c r="EON55"/>
      <c r="EOO55"/>
      <c r="EOP55"/>
      <c r="EOQ55"/>
      <c r="EOR55"/>
      <c r="EOS55"/>
      <c r="EOT55"/>
      <c r="EOU55"/>
      <c r="EOV55"/>
      <c r="EOW55"/>
      <c r="EOX55"/>
      <c r="EOY55"/>
      <c r="EOZ55"/>
      <c r="EPA55"/>
      <c r="EPB55"/>
      <c r="EPC55"/>
      <c r="EPD55"/>
      <c r="EPE55"/>
      <c r="EPF55"/>
      <c r="EPG55"/>
      <c r="EPH55"/>
      <c r="EPI55"/>
      <c r="EPJ55"/>
      <c r="EPK55"/>
      <c r="EPL55"/>
      <c r="EPM55"/>
      <c r="EPN55"/>
      <c r="EPO55"/>
      <c r="EPP55"/>
      <c r="EPQ55"/>
      <c r="EPR55"/>
      <c r="EPS55"/>
      <c r="EPT55"/>
      <c r="EPU55"/>
      <c r="EPV55"/>
      <c r="EPW55"/>
      <c r="EPX55"/>
      <c r="EPY55"/>
      <c r="EPZ55"/>
      <c r="EQA55"/>
      <c r="EQB55"/>
      <c r="EQC55"/>
      <c r="EQD55"/>
      <c r="EQE55"/>
      <c r="EQF55"/>
      <c r="EQG55"/>
      <c r="EQH55"/>
      <c r="EQI55"/>
      <c r="EQJ55"/>
      <c r="EQK55"/>
      <c r="EQL55"/>
      <c r="EQM55"/>
      <c r="EQN55"/>
      <c r="EQO55"/>
      <c r="EQP55"/>
      <c r="EQQ55"/>
      <c r="EQR55"/>
      <c r="EQS55"/>
      <c r="EQT55"/>
      <c r="EQU55"/>
      <c r="EQV55"/>
      <c r="EQW55"/>
      <c r="EQX55"/>
      <c r="EQY55"/>
      <c r="EQZ55"/>
      <c r="ERA55"/>
      <c r="ERB55"/>
      <c r="ERC55"/>
      <c r="ERD55"/>
      <c r="ERE55"/>
      <c r="ERF55"/>
      <c r="ERG55"/>
      <c r="ERH55"/>
      <c r="ERI55"/>
      <c r="ERJ55"/>
      <c r="ERK55"/>
      <c r="ERL55"/>
      <c r="ERM55"/>
      <c r="ERN55"/>
      <c r="ERO55"/>
      <c r="ERP55"/>
      <c r="ERQ55"/>
      <c r="ERR55"/>
      <c r="ERS55"/>
      <c r="ERT55"/>
      <c r="ERU55"/>
      <c r="ERV55"/>
      <c r="ERW55"/>
      <c r="ERX55"/>
      <c r="ERY55"/>
      <c r="ERZ55"/>
      <c r="ESA55"/>
      <c r="ESB55"/>
      <c r="ESC55"/>
      <c r="ESD55"/>
      <c r="ESE55"/>
      <c r="ESF55"/>
      <c r="ESG55"/>
      <c r="ESH55"/>
      <c r="ESI55"/>
      <c r="ESJ55"/>
      <c r="ESK55"/>
      <c r="ESL55"/>
      <c r="ESM55"/>
      <c r="ESN55"/>
      <c r="ESO55"/>
      <c r="ESP55"/>
      <c r="ESQ55"/>
      <c r="ESR55"/>
      <c r="ESS55"/>
      <c r="EST55"/>
      <c r="ESU55"/>
      <c r="ESV55"/>
      <c r="ESW55"/>
      <c r="ESX55"/>
      <c r="ESY55"/>
      <c r="ESZ55"/>
      <c r="ETA55"/>
      <c r="ETB55"/>
      <c r="ETC55"/>
      <c r="ETD55"/>
      <c r="ETE55"/>
      <c r="ETF55"/>
      <c r="ETG55"/>
      <c r="ETH55"/>
      <c r="ETI55"/>
      <c r="ETJ55"/>
      <c r="ETK55"/>
      <c r="ETL55"/>
      <c r="ETM55"/>
      <c r="ETN55"/>
      <c r="ETO55"/>
      <c r="ETP55"/>
      <c r="ETQ55"/>
      <c r="ETR55"/>
      <c r="ETS55"/>
      <c r="ETT55"/>
      <c r="ETU55"/>
      <c r="ETV55"/>
      <c r="ETW55"/>
      <c r="ETX55"/>
      <c r="ETY55"/>
      <c r="ETZ55"/>
      <c r="EUA55"/>
      <c r="EUB55"/>
      <c r="EUC55"/>
      <c r="EUD55"/>
      <c r="EUE55"/>
      <c r="EUF55"/>
      <c r="EUG55"/>
      <c r="EUH55"/>
      <c r="EUI55"/>
      <c r="EUJ55"/>
      <c r="EUK55"/>
      <c r="EUL55"/>
      <c r="EUM55"/>
      <c r="EUN55"/>
      <c r="EUO55"/>
      <c r="EUP55"/>
      <c r="EUQ55"/>
      <c r="EUR55"/>
      <c r="EUS55"/>
      <c r="EUT55"/>
      <c r="EUU55"/>
      <c r="EUV55"/>
      <c r="EUW55"/>
      <c r="EUX55"/>
      <c r="EUY55"/>
      <c r="EUZ55"/>
      <c r="EVA55"/>
      <c r="EVB55"/>
      <c r="EVC55"/>
      <c r="EVD55"/>
      <c r="EVE55"/>
      <c r="EVF55"/>
      <c r="EVG55"/>
      <c r="EVH55"/>
      <c r="EVI55"/>
      <c r="EVJ55"/>
      <c r="EVK55"/>
      <c r="EVL55"/>
      <c r="EVM55"/>
      <c r="EVN55"/>
      <c r="EVO55"/>
      <c r="EVP55"/>
      <c r="EVQ55"/>
      <c r="EVR55"/>
      <c r="EVS55"/>
      <c r="EVT55"/>
      <c r="EVU55"/>
      <c r="EVV55"/>
      <c r="EVW55"/>
      <c r="EVX55"/>
      <c r="EVY55"/>
      <c r="EVZ55"/>
      <c r="EWA55"/>
      <c r="EWB55"/>
      <c r="EWC55"/>
      <c r="EWD55"/>
      <c r="EWE55"/>
      <c r="EWF55"/>
      <c r="EWG55"/>
      <c r="EWH55"/>
      <c r="EWI55"/>
      <c r="EWJ55"/>
      <c r="EWK55"/>
      <c r="EWL55"/>
      <c r="EWM55"/>
      <c r="EWN55"/>
      <c r="EWO55"/>
      <c r="EWP55"/>
      <c r="EWQ55"/>
      <c r="EWR55"/>
      <c r="EWS55"/>
      <c r="EWT55"/>
      <c r="EWU55"/>
      <c r="EWV55"/>
      <c r="EWW55"/>
      <c r="EWX55"/>
      <c r="EWY55"/>
      <c r="EWZ55"/>
      <c r="EXA55"/>
      <c r="EXB55"/>
      <c r="EXC55"/>
      <c r="EXD55"/>
      <c r="EXE55"/>
      <c r="EXF55"/>
      <c r="EXG55"/>
      <c r="EXH55"/>
      <c r="EXI55"/>
      <c r="EXJ55"/>
      <c r="EXK55"/>
      <c r="EXL55"/>
      <c r="EXM55"/>
      <c r="EXN55"/>
      <c r="EXO55"/>
      <c r="EXP55"/>
      <c r="EXQ55"/>
      <c r="EXR55"/>
      <c r="EXS55"/>
      <c r="EXT55"/>
      <c r="EXU55"/>
      <c r="EXV55"/>
      <c r="EXW55"/>
      <c r="EXX55"/>
      <c r="EXY55"/>
      <c r="EXZ55"/>
      <c r="EYA55"/>
      <c r="EYB55"/>
      <c r="EYC55"/>
      <c r="EYD55"/>
      <c r="EYE55"/>
      <c r="EYF55"/>
      <c r="EYG55"/>
      <c r="EYH55"/>
      <c r="EYI55"/>
      <c r="EYJ55"/>
      <c r="EYK55"/>
      <c r="EYL55"/>
      <c r="EYM55"/>
      <c r="EYN55"/>
      <c r="EYO55"/>
      <c r="EYP55"/>
      <c r="EYQ55"/>
      <c r="EYR55"/>
      <c r="EYS55"/>
      <c r="EYT55"/>
      <c r="EYU55"/>
      <c r="EYV55"/>
      <c r="EYW55"/>
      <c r="EYX55"/>
      <c r="EYY55"/>
      <c r="EYZ55"/>
      <c r="EZA55"/>
      <c r="EZB55"/>
      <c r="EZC55"/>
      <c r="EZD55"/>
      <c r="EZE55"/>
      <c r="EZF55"/>
      <c r="EZG55"/>
      <c r="EZH55"/>
      <c r="EZI55"/>
      <c r="EZJ55"/>
      <c r="EZK55"/>
      <c r="EZL55"/>
      <c r="EZM55"/>
      <c r="EZN55"/>
      <c r="EZO55"/>
      <c r="EZP55"/>
      <c r="EZQ55"/>
      <c r="EZR55"/>
      <c r="EZS55"/>
      <c r="EZT55"/>
      <c r="EZU55"/>
      <c r="EZV55"/>
      <c r="EZW55"/>
      <c r="EZX55"/>
      <c r="EZY55"/>
      <c r="EZZ55"/>
      <c r="FAA55"/>
      <c r="FAB55"/>
      <c r="FAC55"/>
      <c r="FAD55"/>
      <c r="FAE55"/>
      <c r="FAF55"/>
      <c r="FAG55"/>
      <c r="FAH55"/>
      <c r="FAI55"/>
      <c r="FAJ55"/>
      <c r="FAK55"/>
      <c r="FAL55"/>
      <c r="FAM55"/>
      <c r="FAN55"/>
      <c r="FAO55"/>
      <c r="FAP55"/>
      <c r="FAQ55"/>
      <c r="FAR55"/>
      <c r="FAS55"/>
      <c r="FAT55"/>
      <c r="FAU55"/>
      <c r="FAV55"/>
      <c r="FAW55"/>
      <c r="FAX55"/>
      <c r="FAY55"/>
      <c r="FAZ55"/>
      <c r="FBA55"/>
      <c r="FBB55"/>
      <c r="FBC55"/>
      <c r="FBD55"/>
      <c r="FBE55"/>
      <c r="FBF55"/>
      <c r="FBG55"/>
      <c r="FBH55"/>
      <c r="FBI55"/>
      <c r="FBJ55"/>
      <c r="FBK55"/>
      <c r="FBL55"/>
      <c r="FBM55"/>
      <c r="FBN55"/>
      <c r="FBO55"/>
      <c r="FBP55"/>
      <c r="FBQ55"/>
      <c r="FBR55"/>
      <c r="FBS55"/>
      <c r="FBT55"/>
      <c r="FBU55"/>
      <c r="FBV55"/>
      <c r="FBW55"/>
      <c r="FBX55"/>
      <c r="FBY55"/>
      <c r="FBZ55"/>
      <c r="FCA55"/>
      <c r="FCB55"/>
      <c r="FCC55"/>
      <c r="FCD55"/>
      <c r="FCE55"/>
      <c r="FCF55"/>
      <c r="FCG55"/>
      <c r="FCH55"/>
      <c r="FCI55"/>
      <c r="FCJ55"/>
      <c r="FCK55"/>
      <c r="FCL55"/>
      <c r="FCM55"/>
      <c r="FCN55"/>
      <c r="FCO55"/>
      <c r="FCP55"/>
      <c r="FCQ55"/>
      <c r="FCR55"/>
      <c r="FCS55"/>
      <c r="FCT55"/>
      <c r="FCU55"/>
      <c r="FCV55"/>
      <c r="FCW55"/>
      <c r="FCX55"/>
      <c r="FCY55"/>
      <c r="FCZ55"/>
      <c r="FDA55"/>
      <c r="FDB55"/>
      <c r="FDC55"/>
      <c r="FDD55"/>
      <c r="FDE55"/>
      <c r="FDF55"/>
      <c r="FDG55"/>
      <c r="FDH55"/>
      <c r="FDI55"/>
      <c r="FDJ55"/>
      <c r="FDK55"/>
      <c r="FDL55"/>
      <c r="FDM55"/>
      <c r="FDN55"/>
      <c r="FDO55"/>
      <c r="FDP55"/>
      <c r="FDQ55"/>
      <c r="FDR55"/>
      <c r="FDS55"/>
      <c r="FDT55"/>
      <c r="FDU55"/>
      <c r="FDV55"/>
      <c r="FDW55"/>
      <c r="FDX55"/>
      <c r="FDY55"/>
      <c r="FDZ55"/>
      <c r="FEA55"/>
      <c r="FEB55"/>
      <c r="FEC55"/>
      <c r="FED55"/>
      <c r="FEE55"/>
      <c r="FEF55"/>
      <c r="FEG55"/>
      <c r="FEH55"/>
      <c r="FEI55"/>
      <c r="FEJ55"/>
      <c r="FEK55"/>
      <c r="FEL55"/>
      <c r="FEM55"/>
      <c r="FEN55"/>
      <c r="FEO55"/>
      <c r="FEP55"/>
      <c r="FEQ55"/>
      <c r="FER55"/>
      <c r="FES55"/>
      <c r="FET55"/>
      <c r="FEU55"/>
      <c r="FEV55"/>
      <c r="FEW55"/>
      <c r="FEX55"/>
      <c r="FEY55"/>
      <c r="FEZ55"/>
      <c r="FFA55"/>
      <c r="FFB55"/>
      <c r="FFC55"/>
      <c r="FFD55"/>
      <c r="FFE55"/>
      <c r="FFF55"/>
      <c r="FFG55"/>
      <c r="FFH55"/>
      <c r="FFI55"/>
      <c r="FFJ55"/>
      <c r="FFK55"/>
      <c r="FFL55"/>
      <c r="FFM55"/>
      <c r="FFN55"/>
      <c r="FFO55"/>
      <c r="FFP55"/>
      <c r="FFQ55"/>
      <c r="FFR55"/>
      <c r="FFS55"/>
      <c r="FFT55"/>
      <c r="FFU55"/>
      <c r="FFV55"/>
      <c r="FFW55"/>
      <c r="FFX55"/>
      <c r="FFY55"/>
      <c r="FFZ55"/>
      <c r="FGA55"/>
      <c r="FGB55"/>
      <c r="FGC55"/>
      <c r="FGD55"/>
      <c r="FGE55"/>
      <c r="FGF55"/>
      <c r="FGG55"/>
      <c r="FGH55"/>
      <c r="FGI55"/>
      <c r="FGJ55"/>
      <c r="FGK55"/>
      <c r="FGL55"/>
      <c r="FGM55"/>
      <c r="FGN55"/>
      <c r="FGO55"/>
      <c r="FGP55"/>
      <c r="FGQ55"/>
      <c r="FGR55"/>
      <c r="FGS55"/>
      <c r="FGT55"/>
      <c r="FGU55"/>
      <c r="FGV55"/>
      <c r="FGW55"/>
      <c r="FGX55"/>
      <c r="FGY55"/>
      <c r="FGZ55"/>
      <c r="FHA55"/>
      <c r="FHB55"/>
      <c r="FHC55"/>
      <c r="FHD55"/>
      <c r="FHE55"/>
      <c r="FHF55"/>
      <c r="FHG55"/>
      <c r="FHH55"/>
      <c r="FHI55"/>
      <c r="FHJ55"/>
      <c r="FHK55"/>
      <c r="FHL55"/>
      <c r="FHM55"/>
      <c r="FHN55"/>
      <c r="FHO55"/>
      <c r="FHP55"/>
      <c r="FHQ55"/>
      <c r="FHR55"/>
      <c r="FHS55"/>
      <c r="FHT55"/>
      <c r="FHU55"/>
      <c r="FHV55"/>
      <c r="FHW55"/>
      <c r="FHX55"/>
      <c r="FHY55"/>
      <c r="FHZ55"/>
      <c r="FIA55"/>
      <c r="FIB55"/>
      <c r="FIC55"/>
      <c r="FID55"/>
      <c r="FIE55"/>
      <c r="FIF55"/>
      <c r="FIG55"/>
      <c r="FIH55"/>
      <c r="FII55"/>
      <c r="FIJ55"/>
      <c r="FIK55"/>
      <c r="FIL55"/>
      <c r="FIM55"/>
      <c r="FIN55"/>
      <c r="FIO55"/>
      <c r="FIP55"/>
      <c r="FIQ55"/>
      <c r="FIR55"/>
      <c r="FIS55"/>
      <c r="FIT55"/>
      <c r="FIU55"/>
      <c r="FIV55"/>
      <c r="FIW55"/>
      <c r="FIX55"/>
      <c r="FIY55"/>
      <c r="FIZ55"/>
      <c r="FJA55"/>
      <c r="FJB55"/>
      <c r="FJC55"/>
      <c r="FJD55"/>
      <c r="FJE55"/>
      <c r="FJF55"/>
      <c r="FJG55"/>
      <c r="FJH55"/>
      <c r="FJI55"/>
      <c r="FJJ55"/>
      <c r="FJK55"/>
      <c r="FJL55"/>
      <c r="FJM55"/>
      <c r="FJN55"/>
      <c r="FJO55"/>
      <c r="FJP55"/>
      <c r="FJQ55"/>
      <c r="FJR55"/>
      <c r="FJS55"/>
      <c r="FJT55"/>
      <c r="FJU55"/>
      <c r="FJV55"/>
      <c r="FJW55"/>
      <c r="FJX55"/>
      <c r="FJY55"/>
      <c r="FJZ55"/>
      <c r="FKA55"/>
      <c r="FKB55"/>
      <c r="FKC55"/>
      <c r="FKD55"/>
      <c r="FKE55"/>
      <c r="FKF55"/>
      <c r="FKG55"/>
      <c r="FKH55"/>
      <c r="FKI55"/>
      <c r="FKJ55"/>
      <c r="FKK55"/>
      <c r="FKL55"/>
      <c r="FKM55"/>
      <c r="FKN55"/>
      <c r="FKO55"/>
      <c r="FKP55"/>
      <c r="FKQ55"/>
      <c r="FKR55"/>
      <c r="FKS55"/>
      <c r="FKT55"/>
      <c r="FKU55"/>
      <c r="FKV55"/>
      <c r="FKW55"/>
      <c r="FKX55"/>
      <c r="FKY55"/>
      <c r="FKZ55"/>
      <c r="FLA55"/>
      <c r="FLB55"/>
      <c r="FLC55"/>
      <c r="FLD55"/>
      <c r="FLE55"/>
      <c r="FLF55"/>
      <c r="FLG55"/>
      <c r="FLH55"/>
      <c r="FLI55"/>
      <c r="FLJ55"/>
      <c r="FLK55"/>
      <c r="FLL55"/>
      <c r="FLM55"/>
      <c r="FLN55"/>
      <c r="FLO55"/>
      <c r="FLP55"/>
      <c r="FLQ55"/>
      <c r="FLR55"/>
      <c r="FLS55"/>
      <c r="FLT55"/>
      <c r="FLU55"/>
      <c r="FLV55"/>
      <c r="FLW55"/>
      <c r="FLX55"/>
      <c r="FLY55"/>
      <c r="FLZ55"/>
      <c r="FMA55"/>
      <c r="FMB55"/>
      <c r="FMC55"/>
      <c r="FMD55"/>
      <c r="FME55"/>
      <c r="FMF55"/>
      <c r="FMG55"/>
      <c r="FMH55"/>
      <c r="FMI55"/>
      <c r="FMJ55"/>
      <c r="FMK55"/>
      <c r="FML55"/>
      <c r="FMM55"/>
      <c r="FMN55"/>
      <c r="FMO55"/>
      <c r="FMP55"/>
      <c r="FMQ55"/>
      <c r="FMR55"/>
      <c r="FMS55"/>
      <c r="FMT55"/>
      <c r="FMU55"/>
      <c r="FMV55"/>
      <c r="FMW55"/>
      <c r="FMX55"/>
      <c r="FMY55"/>
      <c r="FMZ55"/>
      <c r="FNA55"/>
      <c r="FNB55"/>
      <c r="FNC55"/>
      <c r="FND55"/>
      <c r="FNE55"/>
      <c r="FNF55"/>
      <c r="FNG55"/>
      <c r="FNH55"/>
      <c r="FNI55"/>
      <c r="FNJ55"/>
      <c r="FNK55"/>
      <c r="FNL55"/>
      <c r="FNM55"/>
      <c r="FNN55"/>
      <c r="FNO55"/>
      <c r="FNP55"/>
      <c r="FNQ55"/>
      <c r="FNR55"/>
      <c r="FNS55"/>
      <c r="FNT55"/>
      <c r="FNU55"/>
      <c r="FNV55"/>
      <c r="FNW55"/>
      <c r="FNX55"/>
      <c r="FNY55"/>
      <c r="FNZ55"/>
      <c r="FOA55"/>
      <c r="FOB55"/>
      <c r="FOC55"/>
      <c r="FOD55"/>
      <c r="FOE55"/>
      <c r="FOF55"/>
      <c r="FOG55"/>
      <c r="FOH55"/>
      <c r="FOI55"/>
      <c r="FOJ55"/>
      <c r="FOK55"/>
      <c r="FOL55"/>
      <c r="FOM55"/>
      <c r="FON55"/>
      <c r="FOO55"/>
      <c r="FOP55"/>
      <c r="FOQ55"/>
      <c r="FOR55"/>
      <c r="FOS55"/>
      <c r="FOT55"/>
      <c r="FOU55"/>
      <c r="FOV55"/>
      <c r="FOW55"/>
      <c r="FOX55"/>
      <c r="FOY55"/>
      <c r="FOZ55"/>
      <c r="FPA55"/>
      <c r="FPB55"/>
      <c r="FPC55"/>
      <c r="FPD55"/>
      <c r="FPE55"/>
      <c r="FPF55"/>
      <c r="FPG55"/>
      <c r="FPH55"/>
      <c r="FPI55"/>
      <c r="FPJ55"/>
      <c r="FPK55"/>
      <c r="FPL55"/>
      <c r="FPM55"/>
      <c r="FPN55"/>
      <c r="FPO55"/>
      <c r="FPP55"/>
      <c r="FPQ55"/>
      <c r="FPR55"/>
      <c r="FPS55"/>
      <c r="FPT55"/>
      <c r="FPU55"/>
      <c r="FPV55"/>
      <c r="FPW55"/>
      <c r="FPX55"/>
      <c r="FPY55"/>
      <c r="FPZ55"/>
      <c r="FQA55"/>
      <c r="FQB55"/>
      <c r="FQC55"/>
      <c r="FQD55"/>
      <c r="FQE55"/>
      <c r="FQF55"/>
      <c r="FQG55"/>
      <c r="FQH55"/>
      <c r="FQI55"/>
      <c r="FQJ55"/>
      <c r="FQK55"/>
      <c r="FQL55"/>
      <c r="FQM55"/>
      <c r="FQN55"/>
      <c r="FQO55"/>
      <c r="FQP55"/>
      <c r="FQQ55"/>
      <c r="FQR55"/>
      <c r="FQS55"/>
      <c r="FQT55"/>
      <c r="FQU55"/>
      <c r="FQV55"/>
      <c r="FQW55"/>
      <c r="FQX55"/>
      <c r="FQY55"/>
      <c r="FQZ55"/>
      <c r="FRA55"/>
      <c r="FRB55"/>
      <c r="FRC55"/>
      <c r="FRD55"/>
      <c r="FRE55"/>
      <c r="FRF55"/>
      <c r="FRG55"/>
      <c r="FRH55"/>
      <c r="FRI55"/>
      <c r="FRJ55"/>
      <c r="FRK55"/>
      <c r="FRL55"/>
      <c r="FRM55"/>
      <c r="FRN55"/>
      <c r="FRO55"/>
      <c r="FRP55"/>
      <c r="FRQ55"/>
      <c r="FRR55"/>
      <c r="FRS55"/>
      <c r="FRT55"/>
      <c r="FRU55"/>
      <c r="FRV55"/>
      <c r="FRW55"/>
      <c r="FRX55"/>
      <c r="FRY55"/>
      <c r="FRZ55"/>
      <c r="FSA55"/>
      <c r="FSB55"/>
      <c r="FSC55"/>
      <c r="FSD55"/>
      <c r="FSE55"/>
      <c r="FSF55"/>
      <c r="FSG55"/>
      <c r="FSH55"/>
      <c r="FSI55"/>
      <c r="FSJ55"/>
      <c r="FSK55"/>
      <c r="FSL55"/>
      <c r="FSM55"/>
      <c r="FSN55"/>
      <c r="FSO55"/>
      <c r="FSP55"/>
      <c r="FSQ55"/>
      <c r="FSR55"/>
      <c r="FSS55"/>
      <c r="FST55"/>
      <c r="FSU55"/>
      <c r="FSV55"/>
      <c r="FSW55"/>
      <c r="FSX55"/>
      <c r="FSY55"/>
      <c r="FSZ55"/>
      <c r="FTA55"/>
      <c r="FTB55"/>
      <c r="FTC55"/>
      <c r="FTD55"/>
      <c r="FTE55"/>
      <c r="FTF55"/>
      <c r="FTG55"/>
      <c r="FTH55"/>
      <c r="FTI55"/>
      <c r="FTJ55"/>
      <c r="FTK55"/>
      <c r="FTL55"/>
      <c r="FTM55"/>
      <c r="FTN55"/>
      <c r="FTO55"/>
      <c r="FTP55"/>
      <c r="FTQ55"/>
      <c r="FTR55"/>
      <c r="FTS55"/>
      <c r="FTT55"/>
      <c r="FTU55"/>
      <c r="FTV55"/>
      <c r="FTW55"/>
      <c r="FTX55"/>
      <c r="FTY55"/>
      <c r="FTZ55"/>
      <c r="FUA55"/>
      <c r="FUB55"/>
      <c r="FUC55"/>
      <c r="FUD55"/>
      <c r="FUE55"/>
      <c r="FUF55"/>
      <c r="FUG55"/>
      <c r="FUH55"/>
      <c r="FUI55"/>
      <c r="FUJ55"/>
      <c r="FUK55"/>
      <c r="FUL55"/>
      <c r="FUM55"/>
      <c r="FUN55"/>
      <c r="FUO55"/>
      <c r="FUP55"/>
      <c r="FUQ55"/>
      <c r="FUR55"/>
      <c r="FUS55"/>
      <c r="FUT55"/>
      <c r="FUU55"/>
      <c r="FUV55"/>
      <c r="FUW55"/>
      <c r="FUX55"/>
      <c r="FUY55"/>
      <c r="FUZ55"/>
      <c r="FVA55"/>
      <c r="FVB55"/>
      <c r="FVC55"/>
      <c r="FVD55"/>
      <c r="FVE55"/>
      <c r="FVF55"/>
      <c r="FVG55"/>
      <c r="FVH55"/>
      <c r="FVI55"/>
      <c r="FVJ55"/>
      <c r="FVK55"/>
      <c r="FVL55"/>
      <c r="FVM55"/>
      <c r="FVN55"/>
      <c r="FVO55"/>
      <c r="FVP55"/>
      <c r="FVQ55"/>
      <c r="FVR55"/>
      <c r="FVS55"/>
      <c r="FVT55"/>
      <c r="FVU55"/>
      <c r="FVV55"/>
      <c r="FVW55"/>
      <c r="FVX55"/>
      <c r="FVY55"/>
      <c r="FVZ55"/>
      <c r="FWA55"/>
      <c r="FWB55"/>
      <c r="FWC55"/>
      <c r="FWD55"/>
      <c r="FWE55"/>
      <c r="FWF55"/>
      <c r="FWG55"/>
      <c r="FWH55"/>
      <c r="FWI55"/>
      <c r="FWJ55"/>
      <c r="FWK55"/>
      <c r="FWL55"/>
      <c r="FWM55"/>
      <c r="FWN55"/>
      <c r="FWO55"/>
      <c r="FWP55"/>
      <c r="FWQ55"/>
      <c r="FWR55"/>
      <c r="FWS55"/>
      <c r="FWT55"/>
      <c r="FWU55"/>
      <c r="FWV55"/>
      <c r="FWW55"/>
      <c r="FWX55"/>
      <c r="FWY55"/>
      <c r="FWZ55"/>
      <c r="FXA55"/>
      <c r="FXB55"/>
      <c r="FXC55"/>
      <c r="FXD55"/>
      <c r="FXE55"/>
      <c r="FXF55"/>
      <c r="FXG55"/>
      <c r="FXH55"/>
      <c r="FXI55"/>
      <c r="FXJ55"/>
      <c r="FXK55"/>
      <c r="FXL55"/>
      <c r="FXM55"/>
      <c r="FXN55"/>
      <c r="FXO55"/>
      <c r="FXP55"/>
      <c r="FXQ55"/>
      <c r="FXR55"/>
      <c r="FXS55"/>
      <c r="FXT55"/>
      <c r="FXU55"/>
      <c r="FXV55"/>
      <c r="FXW55"/>
      <c r="FXX55"/>
      <c r="FXY55"/>
      <c r="FXZ55"/>
      <c r="FYA55"/>
      <c r="FYB55"/>
      <c r="FYC55"/>
      <c r="FYD55"/>
      <c r="FYE55"/>
      <c r="FYF55"/>
      <c r="FYG55"/>
      <c r="FYH55"/>
      <c r="FYI55"/>
      <c r="FYJ55"/>
      <c r="FYK55"/>
      <c r="FYL55"/>
      <c r="FYM55"/>
      <c r="FYN55"/>
      <c r="FYO55"/>
      <c r="FYP55"/>
      <c r="FYQ55"/>
      <c r="FYR55"/>
      <c r="FYS55"/>
      <c r="FYT55"/>
      <c r="FYU55"/>
      <c r="FYV55"/>
      <c r="FYW55"/>
      <c r="FYX55"/>
      <c r="FYY55"/>
      <c r="FYZ55"/>
      <c r="FZA55"/>
      <c r="FZB55"/>
      <c r="FZC55"/>
      <c r="FZD55"/>
      <c r="FZE55"/>
      <c r="FZF55"/>
      <c r="FZG55"/>
      <c r="FZH55"/>
      <c r="FZI55"/>
      <c r="FZJ55"/>
      <c r="FZK55"/>
      <c r="FZL55"/>
      <c r="FZM55"/>
      <c r="FZN55"/>
      <c r="FZO55"/>
      <c r="FZP55"/>
      <c r="FZQ55"/>
      <c r="FZR55"/>
      <c r="FZS55"/>
      <c r="FZT55"/>
      <c r="FZU55"/>
      <c r="FZV55"/>
      <c r="FZW55"/>
      <c r="FZX55"/>
      <c r="FZY55"/>
      <c r="FZZ55"/>
      <c r="GAA55"/>
      <c r="GAB55"/>
      <c r="GAC55"/>
      <c r="GAD55"/>
      <c r="GAE55"/>
      <c r="GAF55"/>
      <c r="GAG55"/>
      <c r="GAH55"/>
      <c r="GAI55"/>
      <c r="GAJ55"/>
      <c r="GAK55"/>
      <c r="GAL55"/>
      <c r="GAM55"/>
      <c r="GAN55"/>
      <c r="GAO55"/>
      <c r="GAP55"/>
      <c r="GAQ55"/>
      <c r="GAR55"/>
      <c r="GAS55"/>
      <c r="GAT55"/>
      <c r="GAU55"/>
      <c r="GAV55"/>
      <c r="GAW55"/>
      <c r="GAX55"/>
      <c r="GAY55"/>
      <c r="GAZ55"/>
      <c r="GBA55"/>
      <c r="GBB55"/>
      <c r="GBC55"/>
      <c r="GBD55"/>
      <c r="GBE55"/>
      <c r="GBF55"/>
      <c r="GBG55"/>
      <c r="GBH55"/>
      <c r="GBI55"/>
      <c r="GBJ55"/>
      <c r="GBK55"/>
      <c r="GBL55"/>
      <c r="GBM55"/>
      <c r="GBN55"/>
      <c r="GBO55"/>
      <c r="GBP55"/>
      <c r="GBQ55"/>
      <c r="GBR55"/>
      <c r="GBS55"/>
      <c r="GBT55"/>
      <c r="GBU55"/>
      <c r="GBV55"/>
      <c r="GBW55"/>
      <c r="GBX55"/>
      <c r="GBY55"/>
      <c r="GBZ55"/>
      <c r="GCA55"/>
      <c r="GCB55"/>
      <c r="GCC55"/>
      <c r="GCD55"/>
      <c r="GCE55"/>
      <c r="GCF55"/>
      <c r="GCG55"/>
      <c r="GCH55"/>
      <c r="GCI55"/>
      <c r="GCJ55"/>
      <c r="GCK55"/>
      <c r="GCL55"/>
      <c r="GCM55"/>
      <c r="GCN55"/>
      <c r="GCO55"/>
      <c r="GCP55"/>
      <c r="GCQ55"/>
      <c r="GCR55"/>
      <c r="GCS55"/>
      <c r="GCT55"/>
      <c r="GCU55"/>
      <c r="GCV55"/>
      <c r="GCW55"/>
      <c r="GCX55"/>
      <c r="GCY55"/>
      <c r="GCZ55"/>
      <c r="GDA55"/>
      <c r="GDB55"/>
      <c r="GDC55"/>
      <c r="GDD55"/>
      <c r="GDE55"/>
      <c r="GDF55"/>
      <c r="GDG55"/>
      <c r="GDH55"/>
      <c r="GDI55"/>
      <c r="GDJ55"/>
      <c r="GDK55"/>
      <c r="GDL55"/>
      <c r="GDM55"/>
      <c r="GDN55"/>
      <c r="GDO55"/>
      <c r="GDP55"/>
      <c r="GDQ55"/>
      <c r="GDR55"/>
      <c r="GDS55"/>
      <c r="GDT55"/>
      <c r="GDU55"/>
      <c r="GDV55"/>
      <c r="GDW55"/>
      <c r="GDX55"/>
      <c r="GDY55"/>
      <c r="GDZ55"/>
      <c r="GEA55"/>
      <c r="GEB55"/>
      <c r="GEC55"/>
      <c r="GED55"/>
      <c r="GEE55"/>
      <c r="GEF55"/>
      <c r="GEG55"/>
      <c r="GEH55"/>
      <c r="GEI55"/>
      <c r="GEJ55"/>
      <c r="GEK55"/>
      <c r="GEL55"/>
      <c r="GEM55"/>
      <c r="GEN55"/>
      <c r="GEO55"/>
      <c r="GEP55"/>
      <c r="GEQ55"/>
      <c r="GER55"/>
      <c r="GES55"/>
      <c r="GET55"/>
      <c r="GEU55"/>
      <c r="GEV55"/>
      <c r="GEW55"/>
      <c r="GEX55"/>
      <c r="GEY55"/>
      <c r="GEZ55"/>
      <c r="GFA55"/>
      <c r="GFB55"/>
      <c r="GFC55"/>
      <c r="GFD55"/>
      <c r="GFE55"/>
      <c r="GFF55"/>
      <c r="GFG55"/>
      <c r="GFH55"/>
      <c r="GFI55"/>
      <c r="GFJ55"/>
      <c r="GFK55"/>
      <c r="GFL55"/>
      <c r="GFM55"/>
      <c r="GFN55"/>
      <c r="GFO55"/>
      <c r="GFP55"/>
      <c r="GFQ55"/>
      <c r="GFR55"/>
      <c r="GFS55"/>
      <c r="GFT55"/>
      <c r="GFU55"/>
      <c r="GFV55"/>
      <c r="GFW55"/>
      <c r="GFX55"/>
      <c r="GFY55"/>
      <c r="GFZ55"/>
      <c r="GGA55"/>
      <c r="GGB55"/>
      <c r="GGC55"/>
      <c r="GGD55"/>
      <c r="GGE55"/>
      <c r="GGF55"/>
      <c r="GGG55"/>
      <c r="GGH55"/>
      <c r="GGI55"/>
      <c r="GGJ55"/>
      <c r="GGK55"/>
      <c r="GGL55"/>
      <c r="GGM55"/>
      <c r="GGN55"/>
      <c r="GGO55"/>
      <c r="GGP55"/>
      <c r="GGQ55"/>
      <c r="GGR55"/>
      <c r="GGS55"/>
      <c r="GGT55"/>
      <c r="GGU55"/>
      <c r="GGV55"/>
      <c r="GGW55"/>
      <c r="GGX55"/>
      <c r="GGY55"/>
      <c r="GGZ55"/>
      <c r="GHA55"/>
      <c r="GHB55"/>
      <c r="GHC55"/>
      <c r="GHD55"/>
      <c r="GHE55"/>
      <c r="GHF55"/>
      <c r="GHG55"/>
      <c r="GHH55"/>
      <c r="GHI55"/>
      <c r="GHJ55"/>
      <c r="GHK55"/>
      <c r="GHL55"/>
      <c r="GHM55"/>
      <c r="GHN55"/>
      <c r="GHO55"/>
      <c r="GHP55"/>
      <c r="GHQ55"/>
      <c r="GHR55"/>
      <c r="GHS55"/>
      <c r="GHT55"/>
      <c r="GHU55"/>
      <c r="GHV55"/>
      <c r="GHW55"/>
      <c r="GHX55"/>
      <c r="GHY55"/>
      <c r="GHZ55"/>
      <c r="GIA55"/>
      <c r="GIB55"/>
      <c r="GIC55"/>
      <c r="GID55"/>
      <c r="GIE55"/>
      <c r="GIF55"/>
      <c r="GIG55"/>
      <c r="GIH55"/>
      <c r="GII55"/>
      <c r="GIJ55"/>
      <c r="GIK55"/>
      <c r="GIL55"/>
      <c r="GIM55"/>
      <c r="GIN55"/>
      <c r="GIO55"/>
      <c r="GIP55"/>
      <c r="GIQ55"/>
      <c r="GIR55"/>
      <c r="GIS55"/>
      <c r="GIT55"/>
      <c r="GIU55"/>
      <c r="GIV55"/>
      <c r="GIW55"/>
      <c r="GIX55"/>
      <c r="GIY55"/>
      <c r="GIZ55"/>
      <c r="GJA55"/>
      <c r="GJB55"/>
      <c r="GJC55"/>
      <c r="GJD55"/>
      <c r="GJE55"/>
      <c r="GJF55"/>
      <c r="GJG55"/>
      <c r="GJH55"/>
      <c r="GJI55"/>
      <c r="GJJ55"/>
      <c r="GJK55"/>
      <c r="GJL55"/>
      <c r="GJM55"/>
      <c r="GJN55"/>
      <c r="GJO55"/>
      <c r="GJP55"/>
      <c r="GJQ55"/>
      <c r="GJR55"/>
      <c r="GJS55"/>
      <c r="GJT55"/>
      <c r="GJU55"/>
      <c r="GJV55"/>
      <c r="GJW55"/>
      <c r="GJX55"/>
      <c r="GJY55"/>
      <c r="GJZ55"/>
      <c r="GKA55"/>
      <c r="GKB55"/>
      <c r="GKC55"/>
      <c r="GKD55"/>
      <c r="GKE55"/>
      <c r="GKF55"/>
      <c r="GKG55"/>
      <c r="GKH55"/>
      <c r="GKI55"/>
      <c r="GKJ55"/>
      <c r="GKK55"/>
      <c r="GKL55"/>
      <c r="GKM55"/>
      <c r="GKN55"/>
      <c r="GKO55"/>
      <c r="GKP55"/>
      <c r="GKQ55"/>
      <c r="GKR55"/>
      <c r="GKS55"/>
      <c r="GKT55"/>
      <c r="GKU55"/>
      <c r="GKV55"/>
      <c r="GKW55"/>
      <c r="GKX55"/>
      <c r="GKY55"/>
      <c r="GKZ55"/>
      <c r="GLA55"/>
      <c r="GLB55"/>
      <c r="GLC55"/>
      <c r="GLD55"/>
      <c r="GLE55"/>
      <c r="GLF55"/>
      <c r="GLG55"/>
      <c r="GLH55"/>
      <c r="GLI55"/>
      <c r="GLJ55"/>
      <c r="GLK55"/>
      <c r="GLL55"/>
      <c r="GLM55"/>
      <c r="GLN55"/>
      <c r="GLO55"/>
      <c r="GLP55"/>
      <c r="GLQ55"/>
      <c r="GLR55"/>
      <c r="GLS55"/>
      <c r="GLT55"/>
      <c r="GLU55"/>
      <c r="GLV55"/>
      <c r="GLW55"/>
      <c r="GLX55"/>
      <c r="GLY55"/>
      <c r="GLZ55"/>
      <c r="GMA55"/>
      <c r="GMB55"/>
      <c r="GMC55"/>
      <c r="GMD55"/>
      <c r="GME55"/>
      <c r="GMF55"/>
      <c r="GMG55"/>
      <c r="GMH55"/>
      <c r="GMI55"/>
      <c r="GMJ55"/>
      <c r="GMK55"/>
      <c r="GML55"/>
      <c r="GMM55"/>
      <c r="GMN55"/>
      <c r="GMO55"/>
      <c r="GMP55"/>
      <c r="GMQ55"/>
      <c r="GMR55"/>
      <c r="GMS55"/>
      <c r="GMT55"/>
      <c r="GMU55"/>
      <c r="GMV55"/>
      <c r="GMW55"/>
      <c r="GMX55"/>
      <c r="GMY55"/>
      <c r="GMZ55"/>
      <c r="GNA55"/>
      <c r="GNB55"/>
      <c r="GNC55"/>
      <c r="GND55"/>
      <c r="GNE55"/>
      <c r="GNF55"/>
      <c r="GNG55"/>
      <c r="GNH55"/>
      <c r="GNI55"/>
      <c r="GNJ55"/>
      <c r="GNK55"/>
      <c r="GNL55"/>
      <c r="GNM55"/>
      <c r="GNN55"/>
      <c r="GNO55"/>
      <c r="GNP55"/>
      <c r="GNQ55"/>
      <c r="GNR55"/>
      <c r="GNS55"/>
      <c r="GNT55"/>
      <c r="GNU55"/>
      <c r="GNV55"/>
      <c r="GNW55"/>
      <c r="GNX55"/>
      <c r="GNY55"/>
      <c r="GNZ55"/>
      <c r="GOA55"/>
      <c r="GOB55"/>
      <c r="GOC55"/>
      <c r="GOD55"/>
      <c r="GOE55"/>
      <c r="GOF55"/>
      <c r="GOG55"/>
      <c r="GOH55"/>
      <c r="GOI55"/>
      <c r="GOJ55"/>
      <c r="GOK55"/>
      <c r="GOL55"/>
      <c r="GOM55"/>
      <c r="GON55"/>
      <c r="GOO55"/>
      <c r="GOP55"/>
      <c r="GOQ55"/>
      <c r="GOR55"/>
      <c r="GOS55"/>
      <c r="GOT55"/>
      <c r="GOU55"/>
      <c r="GOV55"/>
      <c r="GOW55"/>
      <c r="GOX55"/>
      <c r="GOY55"/>
      <c r="GOZ55"/>
      <c r="GPA55"/>
      <c r="GPB55"/>
      <c r="GPC55"/>
      <c r="GPD55"/>
      <c r="GPE55"/>
      <c r="GPF55"/>
      <c r="GPG55"/>
      <c r="GPH55"/>
      <c r="GPI55"/>
      <c r="GPJ55"/>
      <c r="GPK55"/>
      <c r="GPL55"/>
      <c r="GPM55"/>
      <c r="GPN55"/>
      <c r="GPO55"/>
      <c r="GPP55"/>
      <c r="GPQ55"/>
      <c r="GPR55"/>
      <c r="GPS55"/>
      <c r="GPT55"/>
      <c r="GPU55"/>
      <c r="GPV55"/>
      <c r="GPW55"/>
      <c r="GPX55"/>
      <c r="GPY55"/>
      <c r="GPZ55"/>
      <c r="GQA55"/>
      <c r="GQB55"/>
      <c r="GQC55"/>
      <c r="GQD55"/>
      <c r="GQE55"/>
      <c r="GQF55"/>
      <c r="GQG55"/>
      <c r="GQH55"/>
      <c r="GQI55"/>
      <c r="GQJ55"/>
      <c r="GQK55"/>
      <c r="GQL55"/>
      <c r="GQM55"/>
      <c r="GQN55"/>
      <c r="GQO55"/>
      <c r="GQP55"/>
      <c r="GQQ55"/>
      <c r="GQR55"/>
      <c r="GQS55"/>
      <c r="GQT55"/>
      <c r="GQU55"/>
      <c r="GQV55"/>
      <c r="GQW55"/>
      <c r="GQX55"/>
      <c r="GQY55"/>
      <c r="GQZ55"/>
      <c r="GRA55"/>
      <c r="GRB55"/>
      <c r="GRC55"/>
      <c r="GRD55"/>
      <c r="GRE55"/>
      <c r="GRF55"/>
      <c r="GRG55"/>
      <c r="GRH55"/>
      <c r="GRI55"/>
      <c r="GRJ55"/>
      <c r="GRK55"/>
      <c r="GRL55"/>
      <c r="GRM55"/>
      <c r="GRN55"/>
      <c r="GRO55"/>
      <c r="GRP55"/>
      <c r="GRQ55"/>
      <c r="GRR55"/>
      <c r="GRS55"/>
      <c r="GRT55"/>
      <c r="GRU55"/>
      <c r="GRV55"/>
      <c r="GRW55"/>
      <c r="GRX55"/>
      <c r="GRY55"/>
      <c r="GRZ55"/>
      <c r="GSA55"/>
      <c r="GSB55"/>
      <c r="GSC55"/>
      <c r="GSD55"/>
      <c r="GSE55"/>
      <c r="GSF55"/>
      <c r="GSG55"/>
      <c r="GSH55"/>
      <c r="GSI55"/>
      <c r="GSJ55"/>
      <c r="GSK55"/>
      <c r="GSL55"/>
      <c r="GSM55"/>
      <c r="GSN55"/>
      <c r="GSO55"/>
      <c r="GSP55"/>
      <c r="GSQ55"/>
      <c r="GSR55"/>
      <c r="GSS55"/>
      <c r="GST55"/>
      <c r="GSU55"/>
      <c r="GSV55"/>
      <c r="GSW55"/>
      <c r="GSX55"/>
      <c r="GSY55"/>
      <c r="GSZ55"/>
      <c r="GTA55"/>
      <c r="GTB55"/>
      <c r="GTC55"/>
      <c r="GTD55"/>
      <c r="GTE55"/>
      <c r="GTF55"/>
      <c r="GTG55"/>
      <c r="GTH55"/>
      <c r="GTI55"/>
      <c r="GTJ55"/>
      <c r="GTK55"/>
      <c r="GTL55"/>
      <c r="GTM55"/>
      <c r="GTN55"/>
      <c r="GTO55"/>
      <c r="GTP55"/>
      <c r="GTQ55"/>
      <c r="GTR55"/>
      <c r="GTS55"/>
      <c r="GTT55"/>
      <c r="GTU55"/>
      <c r="GTV55"/>
      <c r="GTW55"/>
      <c r="GTX55"/>
      <c r="GTY55"/>
      <c r="GTZ55"/>
      <c r="GUA55"/>
      <c r="GUB55"/>
      <c r="GUC55"/>
      <c r="GUD55"/>
      <c r="GUE55"/>
      <c r="GUF55"/>
      <c r="GUG55"/>
      <c r="GUH55"/>
      <c r="GUI55"/>
      <c r="GUJ55"/>
      <c r="GUK55"/>
      <c r="GUL55"/>
      <c r="GUM55"/>
      <c r="GUN55"/>
      <c r="GUO55"/>
      <c r="GUP55"/>
      <c r="GUQ55"/>
      <c r="GUR55"/>
      <c r="GUS55"/>
      <c r="GUT55"/>
      <c r="GUU55"/>
      <c r="GUV55"/>
      <c r="GUW55"/>
      <c r="GUX55"/>
      <c r="GUY55"/>
      <c r="GUZ55"/>
      <c r="GVA55"/>
      <c r="GVB55"/>
      <c r="GVC55"/>
      <c r="GVD55"/>
      <c r="GVE55"/>
      <c r="GVF55"/>
      <c r="GVG55"/>
      <c r="GVH55"/>
      <c r="GVI55"/>
      <c r="GVJ55"/>
      <c r="GVK55"/>
      <c r="GVL55"/>
      <c r="GVM55"/>
      <c r="GVN55"/>
      <c r="GVO55"/>
      <c r="GVP55"/>
      <c r="GVQ55"/>
      <c r="GVR55"/>
      <c r="GVS55"/>
      <c r="GVT55"/>
      <c r="GVU55"/>
      <c r="GVV55"/>
      <c r="GVW55"/>
      <c r="GVX55"/>
      <c r="GVY55"/>
      <c r="GVZ55"/>
      <c r="GWA55"/>
      <c r="GWB55"/>
      <c r="GWC55"/>
      <c r="GWD55"/>
      <c r="GWE55"/>
      <c r="GWF55"/>
      <c r="GWG55"/>
      <c r="GWH55"/>
      <c r="GWI55"/>
      <c r="GWJ55"/>
      <c r="GWK55"/>
      <c r="GWL55"/>
      <c r="GWM55"/>
      <c r="GWN55"/>
      <c r="GWO55"/>
      <c r="GWP55"/>
      <c r="GWQ55"/>
      <c r="GWR55"/>
      <c r="GWS55"/>
      <c r="GWT55"/>
      <c r="GWU55"/>
      <c r="GWV55"/>
      <c r="GWW55"/>
      <c r="GWX55"/>
      <c r="GWY55"/>
      <c r="GWZ55"/>
      <c r="GXA55"/>
      <c r="GXB55"/>
      <c r="GXC55"/>
      <c r="GXD55"/>
      <c r="GXE55"/>
      <c r="GXF55"/>
      <c r="GXG55"/>
      <c r="GXH55"/>
      <c r="GXI55"/>
      <c r="GXJ55"/>
      <c r="GXK55"/>
      <c r="GXL55"/>
      <c r="GXM55"/>
      <c r="GXN55"/>
      <c r="GXO55"/>
      <c r="GXP55"/>
      <c r="GXQ55"/>
      <c r="GXR55"/>
      <c r="GXS55"/>
      <c r="GXT55"/>
      <c r="GXU55"/>
      <c r="GXV55"/>
      <c r="GXW55"/>
      <c r="GXX55"/>
      <c r="GXY55"/>
      <c r="GXZ55"/>
      <c r="GYA55"/>
      <c r="GYB55"/>
      <c r="GYC55"/>
      <c r="GYD55"/>
      <c r="GYE55"/>
      <c r="GYF55"/>
      <c r="GYG55"/>
      <c r="GYH55"/>
      <c r="GYI55"/>
      <c r="GYJ55"/>
      <c r="GYK55"/>
      <c r="GYL55"/>
      <c r="GYM55"/>
      <c r="GYN55"/>
      <c r="GYO55"/>
      <c r="GYP55"/>
      <c r="GYQ55"/>
      <c r="GYR55"/>
      <c r="GYS55"/>
      <c r="GYT55"/>
      <c r="GYU55"/>
      <c r="GYV55"/>
      <c r="GYW55"/>
      <c r="GYX55"/>
      <c r="GYY55"/>
      <c r="GYZ55"/>
      <c r="GZA55"/>
      <c r="GZB55"/>
      <c r="GZC55"/>
      <c r="GZD55"/>
      <c r="GZE55"/>
      <c r="GZF55"/>
      <c r="GZG55"/>
      <c r="GZH55"/>
      <c r="GZI55"/>
      <c r="GZJ55"/>
      <c r="GZK55"/>
      <c r="GZL55"/>
      <c r="GZM55"/>
      <c r="GZN55"/>
      <c r="GZO55"/>
      <c r="GZP55"/>
      <c r="GZQ55"/>
      <c r="GZR55"/>
      <c r="GZS55"/>
      <c r="GZT55"/>
      <c r="GZU55"/>
      <c r="GZV55"/>
      <c r="GZW55"/>
      <c r="GZX55"/>
      <c r="GZY55"/>
      <c r="GZZ55"/>
      <c r="HAA55"/>
      <c r="HAB55"/>
      <c r="HAC55"/>
      <c r="HAD55"/>
      <c r="HAE55"/>
      <c r="HAF55"/>
      <c r="HAG55"/>
      <c r="HAH55"/>
      <c r="HAI55"/>
      <c r="HAJ55"/>
      <c r="HAK55"/>
      <c r="HAL55"/>
      <c r="HAM55"/>
      <c r="HAN55"/>
      <c r="HAO55"/>
      <c r="HAP55"/>
      <c r="HAQ55"/>
      <c r="HAR55"/>
      <c r="HAS55"/>
      <c r="HAT55"/>
      <c r="HAU55"/>
      <c r="HAV55"/>
      <c r="HAW55"/>
      <c r="HAX55"/>
      <c r="HAY55"/>
      <c r="HAZ55"/>
      <c r="HBA55"/>
      <c r="HBB55"/>
      <c r="HBC55"/>
      <c r="HBD55"/>
      <c r="HBE55"/>
      <c r="HBF55"/>
      <c r="HBG55"/>
      <c r="HBH55"/>
      <c r="HBI55"/>
      <c r="HBJ55"/>
      <c r="HBK55"/>
      <c r="HBL55"/>
      <c r="HBM55"/>
      <c r="HBN55"/>
      <c r="HBO55"/>
      <c r="HBP55"/>
      <c r="HBQ55"/>
      <c r="HBR55"/>
      <c r="HBS55"/>
      <c r="HBT55"/>
      <c r="HBU55"/>
      <c r="HBV55"/>
      <c r="HBW55"/>
      <c r="HBX55"/>
      <c r="HBY55"/>
      <c r="HBZ55"/>
      <c r="HCA55"/>
      <c r="HCB55"/>
      <c r="HCC55"/>
      <c r="HCD55"/>
      <c r="HCE55"/>
      <c r="HCF55"/>
      <c r="HCG55"/>
      <c r="HCH55"/>
      <c r="HCI55"/>
      <c r="HCJ55"/>
      <c r="HCK55"/>
      <c r="HCL55"/>
      <c r="HCM55"/>
      <c r="HCN55"/>
      <c r="HCO55"/>
      <c r="HCP55"/>
      <c r="HCQ55"/>
      <c r="HCR55"/>
      <c r="HCS55"/>
      <c r="HCT55"/>
      <c r="HCU55"/>
      <c r="HCV55"/>
      <c r="HCW55"/>
      <c r="HCX55"/>
      <c r="HCY55"/>
      <c r="HCZ55"/>
      <c r="HDA55"/>
      <c r="HDB55"/>
      <c r="HDC55"/>
      <c r="HDD55"/>
      <c r="HDE55"/>
      <c r="HDF55"/>
      <c r="HDG55"/>
      <c r="HDH55"/>
      <c r="HDI55"/>
      <c r="HDJ55"/>
      <c r="HDK55"/>
      <c r="HDL55"/>
      <c r="HDM55"/>
      <c r="HDN55"/>
      <c r="HDO55"/>
      <c r="HDP55"/>
      <c r="HDQ55"/>
      <c r="HDR55"/>
      <c r="HDS55"/>
      <c r="HDT55"/>
      <c r="HDU55"/>
      <c r="HDV55"/>
      <c r="HDW55"/>
      <c r="HDX55"/>
      <c r="HDY55"/>
      <c r="HDZ55"/>
      <c r="HEA55"/>
      <c r="HEB55"/>
      <c r="HEC55"/>
      <c r="HED55"/>
      <c r="HEE55"/>
      <c r="HEF55"/>
      <c r="HEG55"/>
      <c r="HEH55"/>
      <c r="HEI55"/>
      <c r="HEJ55"/>
      <c r="HEK55"/>
      <c r="HEL55"/>
      <c r="HEM55"/>
      <c r="HEN55"/>
      <c r="HEO55"/>
      <c r="HEP55"/>
      <c r="HEQ55"/>
      <c r="HER55"/>
      <c r="HES55"/>
      <c r="HET55"/>
      <c r="HEU55"/>
      <c r="HEV55"/>
      <c r="HEW55"/>
      <c r="HEX55"/>
      <c r="HEY55"/>
      <c r="HEZ55"/>
      <c r="HFA55"/>
      <c r="HFB55"/>
      <c r="HFC55"/>
      <c r="HFD55"/>
      <c r="HFE55"/>
      <c r="HFF55"/>
      <c r="HFG55"/>
      <c r="HFH55"/>
      <c r="HFI55"/>
      <c r="HFJ55"/>
      <c r="HFK55"/>
      <c r="HFL55"/>
      <c r="HFM55"/>
      <c r="HFN55"/>
      <c r="HFO55"/>
      <c r="HFP55"/>
      <c r="HFQ55"/>
      <c r="HFR55"/>
      <c r="HFS55"/>
      <c r="HFT55"/>
      <c r="HFU55"/>
      <c r="HFV55"/>
      <c r="HFW55"/>
      <c r="HFX55"/>
      <c r="HFY55"/>
      <c r="HFZ55"/>
      <c r="HGA55"/>
      <c r="HGB55"/>
      <c r="HGC55"/>
      <c r="HGD55"/>
      <c r="HGE55"/>
      <c r="HGF55"/>
      <c r="HGG55"/>
      <c r="HGH55"/>
      <c r="HGI55"/>
      <c r="HGJ55"/>
      <c r="HGK55"/>
      <c r="HGL55"/>
      <c r="HGM55"/>
      <c r="HGN55"/>
      <c r="HGO55"/>
      <c r="HGP55"/>
      <c r="HGQ55"/>
      <c r="HGR55"/>
      <c r="HGS55"/>
      <c r="HGT55"/>
      <c r="HGU55"/>
      <c r="HGV55"/>
      <c r="HGW55"/>
      <c r="HGX55"/>
      <c r="HGY55"/>
      <c r="HGZ55"/>
      <c r="HHA55"/>
      <c r="HHB55"/>
      <c r="HHC55"/>
      <c r="HHD55"/>
      <c r="HHE55"/>
      <c r="HHF55"/>
      <c r="HHG55"/>
      <c r="HHH55"/>
      <c r="HHI55"/>
      <c r="HHJ55"/>
      <c r="HHK55"/>
      <c r="HHL55"/>
      <c r="HHM55"/>
      <c r="HHN55"/>
      <c r="HHO55"/>
      <c r="HHP55"/>
      <c r="HHQ55"/>
      <c r="HHR55"/>
      <c r="HHS55"/>
      <c r="HHT55"/>
      <c r="HHU55"/>
      <c r="HHV55"/>
      <c r="HHW55"/>
      <c r="HHX55"/>
      <c r="HHY55"/>
      <c r="HHZ55"/>
      <c r="HIA55"/>
      <c r="HIB55"/>
      <c r="HIC55"/>
      <c r="HID55"/>
      <c r="HIE55"/>
      <c r="HIF55"/>
      <c r="HIG55"/>
      <c r="HIH55"/>
      <c r="HII55"/>
      <c r="HIJ55"/>
      <c r="HIK55"/>
      <c r="HIL55"/>
      <c r="HIM55"/>
      <c r="HIN55"/>
      <c r="HIO55"/>
      <c r="HIP55"/>
      <c r="HIQ55"/>
      <c r="HIR55"/>
      <c r="HIS55"/>
      <c r="HIT55"/>
      <c r="HIU55"/>
      <c r="HIV55"/>
      <c r="HIW55"/>
      <c r="HIX55"/>
      <c r="HIY55"/>
      <c r="HIZ55"/>
      <c r="HJA55"/>
      <c r="HJB55"/>
      <c r="HJC55"/>
      <c r="HJD55"/>
      <c r="HJE55"/>
      <c r="HJF55"/>
      <c r="HJG55"/>
      <c r="HJH55"/>
      <c r="HJI55"/>
      <c r="HJJ55"/>
      <c r="HJK55"/>
      <c r="HJL55"/>
      <c r="HJM55"/>
      <c r="HJN55"/>
      <c r="HJO55"/>
      <c r="HJP55"/>
      <c r="HJQ55"/>
      <c r="HJR55"/>
      <c r="HJS55"/>
      <c r="HJT55"/>
      <c r="HJU55"/>
      <c r="HJV55"/>
      <c r="HJW55"/>
      <c r="HJX55"/>
      <c r="HJY55"/>
      <c r="HJZ55"/>
      <c r="HKA55"/>
      <c r="HKB55"/>
      <c r="HKC55"/>
      <c r="HKD55"/>
      <c r="HKE55"/>
      <c r="HKF55"/>
      <c r="HKG55"/>
      <c r="HKH55"/>
      <c r="HKI55"/>
      <c r="HKJ55"/>
      <c r="HKK55"/>
      <c r="HKL55"/>
      <c r="HKM55"/>
      <c r="HKN55"/>
      <c r="HKO55"/>
      <c r="HKP55"/>
      <c r="HKQ55"/>
      <c r="HKR55"/>
      <c r="HKS55"/>
      <c r="HKT55"/>
      <c r="HKU55"/>
      <c r="HKV55"/>
      <c r="HKW55"/>
      <c r="HKX55"/>
      <c r="HKY55"/>
      <c r="HKZ55"/>
      <c r="HLA55"/>
      <c r="HLB55"/>
      <c r="HLC55"/>
      <c r="HLD55"/>
      <c r="HLE55"/>
      <c r="HLF55"/>
      <c r="HLG55"/>
      <c r="HLH55"/>
      <c r="HLI55"/>
      <c r="HLJ55"/>
      <c r="HLK55"/>
      <c r="HLL55"/>
      <c r="HLM55"/>
      <c r="HLN55"/>
      <c r="HLO55"/>
      <c r="HLP55"/>
      <c r="HLQ55"/>
      <c r="HLR55"/>
      <c r="HLS55"/>
      <c r="HLT55"/>
      <c r="HLU55"/>
      <c r="HLV55"/>
      <c r="HLW55"/>
      <c r="HLX55"/>
      <c r="HLY55"/>
      <c r="HLZ55"/>
      <c r="HMA55"/>
      <c r="HMB55"/>
      <c r="HMC55"/>
      <c r="HMD55"/>
      <c r="HME55"/>
      <c r="HMF55"/>
      <c r="HMG55"/>
      <c r="HMH55"/>
      <c r="HMI55"/>
      <c r="HMJ55"/>
      <c r="HMK55"/>
      <c r="HML55"/>
      <c r="HMM55"/>
      <c r="HMN55"/>
      <c r="HMO55"/>
      <c r="HMP55"/>
      <c r="HMQ55"/>
      <c r="HMR55"/>
      <c r="HMS55"/>
      <c r="HMT55"/>
      <c r="HMU55"/>
      <c r="HMV55"/>
      <c r="HMW55"/>
      <c r="HMX55"/>
      <c r="HMY55"/>
      <c r="HMZ55"/>
      <c r="HNA55"/>
      <c r="HNB55"/>
      <c r="HNC55"/>
      <c r="HND55"/>
      <c r="HNE55"/>
      <c r="HNF55"/>
      <c r="HNG55"/>
      <c r="HNH55"/>
      <c r="HNI55"/>
      <c r="HNJ55"/>
      <c r="HNK55"/>
      <c r="HNL55"/>
      <c r="HNM55"/>
      <c r="HNN55"/>
      <c r="HNO55"/>
      <c r="HNP55"/>
      <c r="HNQ55"/>
      <c r="HNR55"/>
      <c r="HNS55"/>
      <c r="HNT55"/>
      <c r="HNU55"/>
      <c r="HNV55"/>
      <c r="HNW55"/>
      <c r="HNX55"/>
      <c r="HNY55"/>
      <c r="HNZ55"/>
      <c r="HOA55"/>
      <c r="HOB55"/>
      <c r="HOC55"/>
      <c r="HOD55"/>
      <c r="HOE55"/>
      <c r="HOF55"/>
      <c r="HOG55"/>
      <c r="HOH55"/>
      <c r="HOI55"/>
      <c r="HOJ55"/>
      <c r="HOK55"/>
      <c r="HOL55"/>
      <c r="HOM55"/>
      <c r="HON55"/>
      <c r="HOO55"/>
      <c r="HOP55"/>
      <c r="HOQ55"/>
      <c r="HOR55"/>
      <c r="HOS55"/>
      <c r="HOT55"/>
      <c r="HOU55"/>
      <c r="HOV55"/>
      <c r="HOW55"/>
      <c r="HOX55"/>
      <c r="HOY55"/>
      <c r="HOZ55"/>
      <c r="HPA55"/>
      <c r="HPB55"/>
      <c r="HPC55"/>
      <c r="HPD55"/>
      <c r="HPE55"/>
      <c r="HPF55"/>
      <c r="HPG55"/>
      <c r="HPH55"/>
      <c r="HPI55"/>
      <c r="HPJ55"/>
      <c r="HPK55"/>
      <c r="HPL55"/>
      <c r="HPM55"/>
      <c r="HPN55"/>
      <c r="HPO55"/>
      <c r="HPP55"/>
      <c r="HPQ55"/>
      <c r="HPR55"/>
      <c r="HPS55"/>
      <c r="HPT55"/>
      <c r="HPU55"/>
      <c r="HPV55"/>
      <c r="HPW55"/>
      <c r="HPX55"/>
      <c r="HPY55"/>
      <c r="HPZ55"/>
      <c r="HQA55"/>
      <c r="HQB55"/>
      <c r="HQC55"/>
      <c r="HQD55"/>
      <c r="HQE55"/>
      <c r="HQF55"/>
      <c r="HQG55"/>
      <c r="HQH55"/>
      <c r="HQI55"/>
      <c r="HQJ55"/>
      <c r="HQK55"/>
      <c r="HQL55"/>
      <c r="HQM55"/>
      <c r="HQN55"/>
      <c r="HQO55"/>
      <c r="HQP55"/>
      <c r="HQQ55"/>
      <c r="HQR55"/>
      <c r="HQS55"/>
      <c r="HQT55"/>
      <c r="HQU55"/>
      <c r="HQV55"/>
      <c r="HQW55"/>
      <c r="HQX55"/>
      <c r="HQY55"/>
      <c r="HQZ55"/>
      <c r="HRA55"/>
      <c r="HRB55"/>
      <c r="HRC55"/>
      <c r="HRD55"/>
      <c r="HRE55"/>
      <c r="HRF55"/>
      <c r="HRG55"/>
      <c r="HRH55"/>
      <c r="HRI55"/>
      <c r="HRJ55"/>
      <c r="HRK55"/>
      <c r="HRL55"/>
      <c r="HRM55"/>
      <c r="HRN55"/>
      <c r="HRO55"/>
      <c r="HRP55"/>
      <c r="HRQ55"/>
      <c r="HRR55"/>
      <c r="HRS55"/>
      <c r="HRT55"/>
      <c r="HRU55"/>
      <c r="HRV55"/>
      <c r="HRW55"/>
      <c r="HRX55"/>
      <c r="HRY55"/>
      <c r="HRZ55"/>
      <c r="HSA55"/>
      <c r="HSB55"/>
      <c r="HSC55"/>
      <c r="HSD55"/>
      <c r="HSE55"/>
      <c r="HSF55"/>
      <c r="HSG55"/>
      <c r="HSH55"/>
      <c r="HSI55"/>
      <c r="HSJ55"/>
      <c r="HSK55"/>
      <c r="HSL55"/>
      <c r="HSM55"/>
      <c r="HSN55"/>
      <c r="HSO55"/>
      <c r="HSP55"/>
      <c r="HSQ55"/>
      <c r="HSR55"/>
      <c r="HSS55"/>
      <c r="HST55"/>
      <c r="HSU55"/>
      <c r="HSV55"/>
      <c r="HSW55"/>
      <c r="HSX55"/>
      <c r="HSY55"/>
      <c r="HSZ55"/>
      <c r="HTA55"/>
      <c r="HTB55"/>
      <c r="HTC55"/>
      <c r="HTD55"/>
      <c r="HTE55"/>
      <c r="HTF55"/>
      <c r="HTG55"/>
      <c r="HTH55"/>
      <c r="HTI55"/>
      <c r="HTJ55"/>
      <c r="HTK55"/>
      <c r="HTL55"/>
      <c r="HTM55"/>
      <c r="HTN55"/>
      <c r="HTO55"/>
      <c r="HTP55"/>
      <c r="HTQ55"/>
      <c r="HTR55"/>
      <c r="HTS55"/>
      <c r="HTT55"/>
      <c r="HTU55"/>
      <c r="HTV55"/>
      <c r="HTW55"/>
      <c r="HTX55"/>
      <c r="HTY55"/>
      <c r="HTZ55"/>
      <c r="HUA55"/>
      <c r="HUB55"/>
      <c r="HUC55"/>
      <c r="HUD55"/>
      <c r="HUE55"/>
      <c r="HUF55"/>
      <c r="HUG55"/>
      <c r="HUH55"/>
      <c r="HUI55"/>
      <c r="HUJ55"/>
      <c r="HUK55"/>
      <c r="HUL55"/>
      <c r="HUM55"/>
      <c r="HUN55"/>
      <c r="HUO55"/>
      <c r="HUP55"/>
      <c r="HUQ55"/>
      <c r="HUR55"/>
      <c r="HUS55"/>
      <c r="HUT55"/>
      <c r="HUU55"/>
      <c r="HUV55"/>
      <c r="HUW55"/>
      <c r="HUX55"/>
      <c r="HUY55"/>
      <c r="HUZ55"/>
      <c r="HVA55"/>
      <c r="HVB55"/>
      <c r="HVC55"/>
      <c r="HVD55"/>
      <c r="HVE55"/>
      <c r="HVF55"/>
      <c r="HVG55"/>
      <c r="HVH55"/>
      <c r="HVI55"/>
      <c r="HVJ55"/>
      <c r="HVK55"/>
      <c r="HVL55"/>
      <c r="HVM55"/>
      <c r="HVN55"/>
      <c r="HVO55"/>
      <c r="HVP55"/>
      <c r="HVQ55"/>
      <c r="HVR55"/>
      <c r="HVS55"/>
      <c r="HVT55"/>
      <c r="HVU55"/>
      <c r="HVV55"/>
      <c r="HVW55"/>
      <c r="HVX55"/>
      <c r="HVY55"/>
      <c r="HVZ55"/>
      <c r="HWA55"/>
      <c r="HWB55"/>
      <c r="HWC55"/>
      <c r="HWD55"/>
      <c r="HWE55"/>
      <c r="HWF55"/>
      <c r="HWG55"/>
      <c r="HWH55"/>
      <c r="HWI55"/>
      <c r="HWJ55"/>
      <c r="HWK55"/>
      <c r="HWL55"/>
      <c r="HWM55"/>
      <c r="HWN55"/>
      <c r="HWO55"/>
      <c r="HWP55"/>
      <c r="HWQ55"/>
      <c r="HWR55"/>
      <c r="HWS55"/>
      <c r="HWT55"/>
      <c r="HWU55"/>
      <c r="HWV55"/>
      <c r="HWW55"/>
      <c r="HWX55"/>
      <c r="HWY55"/>
      <c r="HWZ55"/>
      <c r="HXA55"/>
      <c r="HXB55"/>
      <c r="HXC55"/>
      <c r="HXD55"/>
      <c r="HXE55"/>
      <c r="HXF55"/>
      <c r="HXG55"/>
      <c r="HXH55"/>
      <c r="HXI55"/>
      <c r="HXJ55"/>
      <c r="HXK55"/>
      <c r="HXL55"/>
      <c r="HXM55"/>
      <c r="HXN55"/>
      <c r="HXO55"/>
      <c r="HXP55"/>
      <c r="HXQ55"/>
      <c r="HXR55"/>
      <c r="HXS55"/>
      <c r="HXT55"/>
      <c r="HXU55"/>
      <c r="HXV55"/>
      <c r="HXW55"/>
      <c r="HXX55"/>
      <c r="HXY55"/>
      <c r="HXZ55"/>
      <c r="HYA55"/>
      <c r="HYB55"/>
      <c r="HYC55"/>
      <c r="HYD55"/>
      <c r="HYE55"/>
      <c r="HYF55"/>
      <c r="HYG55"/>
      <c r="HYH55"/>
      <c r="HYI55"/>
      <c r="HYJ55"/>
      <c r="HYK55"/>
      <c r="HYL55"/>
      <c r="HYM55"/>
      <c r="HYN55"/>
      <c r="HYO55"/>
      <c r="HYP55"/>
      <c r="HYQ55"/>
      <c r="HYR55"/>
      <c r="HYS55"/>
      <c r="HYT55"/>
      <c r="HYU55"/>
      <c r="HYV55"/>
      <c r="HYW55"/>
      <c r="HYX55"/>
      <c r="HYY55"/>
      <c r="HYZ55"/>
      <c r="HZA55"/>
      <c r="HZB55"/>
      <c r="HZC55"/>
      <c r="HZD55"/>
      <c r="HZE55"/>
      <c r="HZF55"/>
      <c r="HZG55"/>
      <c r="HZH55"/>
      <c r="HZI55"/>
      <c r="HZJ55"/>
      <c r="HZK55"/>
      <c r="HZL55"/>
      <c r="HZM55"/>
      <c r="HZN55"/>
      <c r="HZO55"/>
      <c r="HZP55"/>
      <c r="HZQ55"/>
      <c r="HZR55"/>
      <c r="HZS55"/>
      <c r="HZT55"/>
      <c r="HZU55"/>
      <c r="HZV55"/>
      <c r="HZW55"/>
      <c r="HZX55"/>
      <c r="HZY55"/>
      <c r="HZZ55"/>
      <c r="IAA55"/>
      <c r="IAB55"/>
      <c r="IAC55"/>
      <c r="IAD55"/>
      <c r="IAE55"/>
      <c r="IAF55"/>
      <c r="IAG55"/>
      <c r="IAH55"/>
      <c r="IAI55"/>
      <c r="IAJ55"/>
      <c r="IAK55"/>
      <c r="IAL55"/>
      <c r="IAM55"/>
      <c r="IAN55"/>
      <c r="IAO55"/>
      <c r="IAP55"/>
      <c r="IAQ55"/>
      <c r="IAR55"/>
      <c r="IAS55"/>
      <c r="IAT55"/>
      <c r="IAU55"/>
      <c r="IAV55"/>
      <c r="IAW55"/>
      <c r="IAX55"/>
      <c r="IAY55"/>
      <c r="IAZ55"/>
      <c r="IBA55"/>
      <c r="IBB55"/>
      <c r="IBC55"/>
      <c r="IBD55"/>
      <c r="IBE55"/>
      <c r="IBF55"/>
      <c r="IBG55"/>
      <c r="IBH55"/>
      <c r="IBI55"/>
      <c r="IBJ55"/>
      <c r="IBK55"/>
      <c r="IBL55"/>
      <c r="IBM55"/>
      <c r="IBN55"/>
      <c r="IBO55"/>
      <c r="IBP55"/>
      <c r="IBQ55"/>
      <c r="IBR55"/>
      <c r="IBS55"/>
      <c r="IBT55"/>
      <c r="IBU55"/>
      <c r="IBV55"/>
      <c r="IBW55"/>
      <c r="IBX55"/>
      <c r="IBY55"/>
      <c r="IBZ55"/>
      <c r="ICA55"/>
      <c r="ICB55"/>
      <c r="ICC55"/>
      <c r="ICD55"/>
      <c r="ICE55"/>
      <c r="ICF55"/>
      <c r="ICG55"/>
      <c r="ICH55"/>
      <c r="ICI55"/>
      <c r="ICJ55"/>
      <c r="ICK55"/>
      <c r="ICL55"/>
      <c r="ICM55"/>
      <c r="ICN55"/>
      <c r="ICO55"/>
      <c r="ICP55"/>
      <c r="ICQ55"/>
      <c r="ICR55"/>
      <c r="ICS55"/>
      <c r="ICT55"/>
      <c r="ICU55"/>
      <c r="ICV55"/>
      <c r="ICW55"/>
      <c r="ICX55"/>
      <c r="ICY55"/>
      <c r="ICZ55"/>
      <c r="IDA55"/>
      <c r="IDB55"/>
      <c r="IDC55"/>
      <c r="IDD55"/>
      <c r="IDE55"/>
      <c r="IDF55"/>
      <c r="IDG55"/>
      <c r="IDH55"/>
      <c r="IDI55"/>
      <c r="IDJ55"/>
      <c r="IDK55"/>
      <c r="IDL55"/>
      <c r="IDM55"/>
      <c r="IDN55"/>
      <c r="IDO55"/>
      <c r="IDP55"/>
      <c r="IDQ55"/>
      <c r="IDR55"/>
      <c r="IDS55"/>
      <c r="IDT55"/>
      <c r="IDU55"/>
      <c r="IDV55"/>
      <c r="IDW55"/>
      <c r="IDX55"/>
      <c r="IDY55"/>
      <c r="IDZ55"/>
      <c r="IEA55"/>
      <c r="IEB55"/>
      <c r="IEC55"/>
      <c r="IED55"/>
      <c r="IEE55"/>
      <c r="IEF55"/>
      <c r="IEG55"/>
      <c r="IEH55"/>
      <c r="IEI55"/>
      <c r="IEJ55"/>
      <c r="IEK55"/>
      <c r="IEL55"/>
      <c r="IEM55"/>
      <c r="IEN55"/>
      <c r="IEO55"/>
      <c r="IEP55"/>
      <c r="IEQ55"/>
      <c r="IER55"/>
      <c r="IES55"/>
      <c r="IET55"/>
      <c r="IEU55"/>
      <c r="IEV55"/>
      <c r="IEW55"/>
      <c r="IEX55"/>
      <c r="IEY55"/>
      <c r="IEZ55"/>
      <c r="IFA55"/>
      <c r="IFB55"/>
      <c r="IFC55"/>
      <c r="IFD55"/>
      <c r="IFE55"/>
      <c r="IFF55"/>
      <c r="IFG55"/>
      <c r="IFH55"/>
      <c r="IFI55"/>
      <c r="IFJ55"/>
      <c r="IFK55"/>
      <c r="IFL55"/>
      <c r="IFM55"/>
      <c r="IFN55"/>
      <c r="IFO55"/>
      <c r="IFP55"/>
      <c r="IFQ55"/>
      <c r="IFR55"/>
      <c r="IFS55"/>
      <c r="IFT55"/>
      <c r="IFU55"/>
      <c r="IFV55"/>
      <c r="IFW55"/>
      <c r="IFX55"/>
      <c r="IFY55"/>
      <c r="IFZ55"/>
      <c r="IGA55"/>
      <c r="IGB55"/>
      <c r="IGC55"/>
      <c r="IGD55"/>
      <c r="IGE55"/>
      <c r="IGF55"/>
      <c r="IGG55"/>
      <c r="IGH55"/>
      <c r="IGI55"/>
      <c r="IGJ55"/>
      <c r="IGK55"/>
      <c r="IGL55"/>
      <c r="IGM55"/>
      <c r="IGN55"/>
      <c r="IGO55"/>
      <c r="IGP55"/>
      <c r="IGQ55"/>
      <c r="IGR55"/>
      <c r="IGS55"/>
      <c r="IGT55"/>
      <c r="IGU55"/>
      <c r="IGV55"/>
      <c r="IGW55"/>
      <c r="IGX55"/>
      <c r="IGY55"/>
      <c r="IGZ55"/>
      <c r="IHA55"/>
      <c r="IHB55"/>
      <c r="IHC55"/>
      <c r="IHD55"/>
      <c r="IHE55"/>
      <c r="IHF55"/>
      <c r="IHG55"/>
      <c r="IHH55"/>
      <c r="IHI55"/>
      <c r="IHJ55"/>
      <c r="IHK55"/>
      <c r="IHL55"/>
      <c r="IHM55"/>
      <c r="IHN55"/>
      <c r="IHO55"/>
      <c r="IHP55"/>
      <c r="IHQ55"/>
      <c r="IHR55"/>
      <c r="IHS55"/>
      <c r="IHT55"/>
      <c r="IHU55"/>
      <c r="IHV55"/>
      <c r="IHW55"/>
      <c r="IHX55"/>
      <c r="IHY55"/>
      <c r="IHZ55"/>
      <c r="IIA55"/>
      <c r="IIB55"/>
      <c r="IIC55"/>
      <c r="IID55"/>
      <c r="IIE55"/>
      <c r="IIF55"/>
      <c r="IIG55"/>
      <c r="IIH55"/>
      <c r="III55"/>
      <c r="IIJ55"/>
      <c r="IIK55"/>
      <c r="IIL55"/>
      <c r="IIM55"/>
      <c r="IIN55"/>
      <c r="IIO55"/>
      <c r="IIP55"/>
      <c r="IIQ55"/>
      <c r="IIR55"/>
      <c r="IIS55"/>
      <c r="IIT55"/>
      <c r="IIU55"/>
      <c r="IIV55"/>
      <c r="IIW55"/>
      <c r="IIX55"/>
      <c r="IIY55"/>
      <c r="IIZ55"/>
      <c r="IJA55"/>
      <c r="IJB55"/>
      <c r="IJC55"/>
      <c r="IJD55"/>
      <c r="IJE55"/>
      <c r="IJF55"/>
      <c r="IJG55"/>
      <c r="IJH55"/>
      <c r="IJI55"/>
      <c r="IJJ55"/>
      <c r="IJK55"/>
      <c r="IJL55"/>
      <c r="IJM55"/>
      <c r="IJN55"/>
      <c r="IJO55"/>
      <c r="IJP55"/>
      <c r="IJQ55"/>
      <c r="IJR55"/>
      <c r="IJS55"/>
      <c r="IJT55"/>
      <c r="IJU55"/>
      <c r="IJV55"/>
      <c r="IJW55"/>
      <c r="IJX55"/>
      <c r="IJY55"/>
      <c r="IJZ55"/>
      <c r="IKA55"/>
      <c r="IKB55"/>
      <c r="IKC55"/>
      <c r="IKD55"/>
      <c r="IKE55"/>
      <c r="IKF55"/>
      <c r="IKG55"/>
      <c r="IKH55"/>
      <c r="IKI55"/>
      <c r="IKJ55"/>
      <c r="IKK55"/>
      <c r="IKL55"/>
      <c r="IKM55"/>
      <c r="IKN55"/>
      <c r="IKO55"/>
      <c r="IKP55"/>
      <c r="IKQ55"/>
      <c r="IKR55"/>
      <c r="IKS55"/>
      <c r="IKT55"/>
      <c r="IKU55"/>
      <c r="IKV55"/>
      <c r="IKW55"/>
      <c r="IKX55"/>
      <c r="IKY55"/>
      <c r="IKZ55"/>
      <c r="ILA55"/>
      <c r="ILB55"/>
      <c r="ILC55"/>
      <c r="ILD55"/>
      <c r="ILE55"/>
      <c r="ILF55"/>
      <c r="ILG55"/>
      <c r="ILH55"/>
      <c r="ILI55"/>
      <c r="ILJ55"/>
      <c r="ILK55"/>
      <c r="ILL55"/>
      <c r="ILM55"/>
      <c r="ILN55"/>
      <c r="ILO55"/>
      <c r="ILP55"/>
      <c r="ILQ55"/>
      <c r="ILR55"/>
      <c r="ILS55"/>
      <c r="ILT55"/>
      <c r="ILU55"/>
      <c r="ILV55"/>
      <c r="ILW55"/>
      <c r="ILX55"/>
      <c r="ILY55"/>
      <c r="ILZ55"/>
      <c r="IMA55"/>
      <c r="IMB55"/>
      <c r="IMC55"/>
      <c r="IMD55"/>
      <c r="IME55"/>
      <c r="IMF55"/>
      <c r="IMG55"/>
      <c r="IMH55"/>
      <c r="IMI55"/>
      <c r="IMJ55"/>
      <c r="IMK55"/>
      <c r="IML55"/>
      <c r="IMM55"/>
      <c r="IMN55"/>
      <c r="IMO55"/>
      <c r="IMP55"/>
      <c r="IMQ55"/>
      <c r="IMR55"/>
      <c r="IMS55"/>
      <c r="IMT55"/>
      <c r="IMU55"/>
      <c r="IMV55"/>
      <c r="IMW55"/>
      <c r="IMX55"/>
      <c r="IMY55"/>
      <c r="IMZ55"/>
      <c r="INA55"/>
      <c r="INB55"/>
      <c r="INC55"/>
      <c r="IND55"/>
      <c r="INE55"/>
      <c r="INF55"/>
      <c r="ING55"/>
      <c r="INH55"/>
      <c r="INI55"/>
      <c r="INJ55"/>
      <c r="INK55"/>
      <c r="INL55"/>
      <c r="INM55"/>
      <c r="INN55"/>
      <c r="INO55"/>
      <c r="INP55"/>
      <c r="INQ55"/>
      <c r="INR55"/>
      <c r="INS55"/>
      <c r="INT55"/>
      <c r="INU55"/>
      <c r="INV55"/>
      <c r="INW55"/>
      <c r="INX55"/>
      <c r="INY55"/>
      <c r="INZ55"/>
      <c r="IOA55"/>
      <c r="IOB55"/>
      <c r="IOC55"/>
      <c r="IOD55"/>
      <c r="IOE55"/>
      <c r="IOF55"/>
      <c r="IOG55"/>
      <c r="IOH55"/>
      <c r="IOI55"/>
      <c r="IOJ55"/>
      <c r="IOK55"/>
      <c r="IOL55"/>
      <c r="IOM55"/>
      <c r="ION55"/>
      <c r="IOO55"/>
      <c r="IOP55"/>
      <c r="IOQ55"/>
      <c r="IOR55"/>
      <c r="IOS55"/>
      <c r="IOT55"/>
      <c r="IOU55"/>
      <c r="IOV55"/>
      <c r="IOW55"/>
      <c r="IOX55"/>
      <c r="IOY55"/>
      <c r="IOZ55"/>
      <c r="IPA55"/>
      <c r="IPB55"/>
      <c r="IPC55"/>
      <c r="IPD55"/>
      <c r="IPE55"/>
      <c r="IPF55"/>
      <c r="IPG55"/>
      <c r="IPH55"/>
      <c r="IPI55"/>
      <c r="IPJ55"/>
      <c r="IPK55"/>
      <c r="IPL55"/>
      <c r="IPM55"/>
      <c r="IPN55"/>
      <c r="IPO55"/>
      <c r="IPP55"/>
      <c r="IPQ55"/>
      <c r="IPR55"/>
      <c r="IPS55"/>
      <c r="IPT55"/>
      <c r="IPU55"/>
      <c r="IPV55"/>
      <c r="IPW55"/>
      <c r="IPX55"/>
      <c r="IPY55"/>
      <c r="IPZ55"/>
      <c r="IQA55"/>
      <c r="IQB55"/>
      <c r="IQC55"/>
      <c r="IQD55"/>
      <c r="IQE55"/>
      <c r="IQF55"/>
      <c r="IQG55"/>
      <c r="IQH55"/>
      <c r="IQI55"/>
      <c r="IQJ55"/>
      <c r="IQK55"/>
      <c r="IQL55"/>
      <c r="IQM55"/>
      <c r="IQN55"/>
      <c r="IQO55"/>
      <c r="IQP55"/>
      <c r="IQQ55"/>
      <c r="IQR55"/>
      <c r="IQS55"/>
      <c r="IQT55"/>
      <c r="IQU55"/>
      <c r="IQV55"/>
      <c r="IQW55"/>
      <c r="IQX55"/>
      <c r="IQY55"/>
      <c r="IQZ55"/>
      <c r="IRA55"/>
      <c r="IRB55"/>
      <c r="IRC55"/>
      <c r="IRD55"/>
      <c r="IRE55"/>
      <c r="IRF55"/>
      <c r="IRG55"/>
      <c r="IRH55"/>
      <c r="IRI55"/>
      <c r="IRJ55"/>
      <c r="IRK55"/>
      <c r="IRL55"/>
      <c r="IRM55"/>
      <c r="IRN55"/>
      <c r="IRO55"/>
      <c r="IRP55"/>
      <c r="IRQ55"/>
      <c r="IRR55"/>
      <c r="IRS55"/>
      <c r="IRT55"/>
      <c r="IRU55"/>
      <c r="IRV55"/>
      <c r="IRW55"/>
      <c r="IRX55"/>
      <c r="IRY55"/>
      <c r="IRZ55"/>
      <c r="ISA55"/>
      <c r="ISB55"/>
      <c r="ISC55"/>
      <c r="ISD55"/>
      <c r="ISE55"/>
      <c r="ISF55"/>
      <c r="ISG55"/>
      <c r="ISH55"/>
      <c r="ISI55"/>
      <c r="ISJ55"/>
      <c r="ISK55"/>
      <c r="ISL55"/>
      <c r="ISM55"/>
      <c r="ISN55"/>
      <c r="ISO55"/>
      <c r="ISP55"/>
      <c r="ISQ55"/>
      <c r="ISR55"/>
      <c r="ISS55"/>
      <c r="IST55"/>
      <c r="ISU55"/>
      <c r="ISV55"/>
      <c r="ISW55"/>
      <c r="ISX55"/>
      <c r="ISY55"/>
      <c r="ISZ55"/>
      <c r="ITA55"/>
      <c r="ITB55"/>
      <c r="ITC55"/>
      <c r="ITD55"/>
      <c r="ITE55"/>
      <c r="ITF55"/>
      <c r="ITG55"/>
      <c r="ITH55"/>
      <c r="ITI55"/>
      <c r="ITJ55"/>
      <c r="ITK55"/>
      <c r="ITL55"/>
      <c r="ITM55"/>
      <c r="ITN55"/>
      <c r="ITO55"/>
      <c r="ITP55"/>
      <c r="ITQ55"/>
      <c r="ITR55"/>
      <c r="ITS55"/>
      <c r="ITT55"/>
      <c r="ITU55"/>
      <c r="ITV55"/>
      <c r="ITW55"/>
      <c r="ITX55"/>
      <c r="ITY55"/>
      <c r="ITZ55"/>
      <c r="IUA55"/>
      <c r="IUB55"/>
      <c r="IUC55"/>
      <c r="IUD55"/>
      <c r="IUE55"/>
      <c r="IUF55"/>
      <c r="IUG55"/>
      <c r="IUH55"/>
      <c r="IUI55"/>
      <c r="IUJ55"/>
      <c r="IUK55"/>
      <c r="IUL55"/>
      <c r="IUM55"/>
      <c r="IUN55"/>
      <c r="IUO55"/>
      <c r="IUP55"/>
      <c r="IUQ55"/>
      <c r="IUR55"/>
      <c r="IUS55"/>
      <c r="IUT55"/>
      <c r="IUU55"/>
      <c r="IUV55"/>
      <c r="IUW55"/>
      <c r="IUX55"/>
      <c r="IUY55"/>
      <c r="IUZ55"/>
      <c r="IVA55"/>
      <c r="IVB55"/>
      <c r="IVC55"/>
      <c r="IVD55"/>
      <c r="IVE55"/>
      <c r="IVF55"/>
      <c r="IVG55"/>
      <c r="IVH55"/>
      <c r="IVI55"/>
      <c r="IVJ55"/>
      <c r="IVK55"/>
      <c r="IVL55"/>
      <c r="IVM55"/>
      <c r="IVN55"/>
      <c r="IVO55"/>
      <c r="IVP55"/>
      <c r="IVQ55"/>
      <c r="IVR55"/>
      <c r="IVS55"/>
      <c r="IVT55"/>
      <c r="IVU55"/>
      <c r="IVV55"/>
      <c r="IVW55"/>
      <c r="IVX55"/>
      <c r="IVY55"/>
      <c r="IVZ55"/>
      <c r="IWA55"/>
      <c r="IWB55"/>
      <c r="IWC55"/>
      <c r="IWD55"/>
      <c r="IWE55"/>
      <c r="IWF55"/>
      <c r="IWG55"/>
      <c r="IWH55"/>
      <c r="IWI55"/>
      <c r="IWJ55"/>
      <c r="IWK55"/>
      <c r="IWL55"/>
      <c r="IWM55"/>
      <c r="IWN55"/>
      <c r="IWO55"/>
      <c r="IWP55"/>
      <c r="IWQ55"/>
      <c r="IWR55"/>
      <c r="IWS55"/>
      <c r="IWT55"/>
      <c r="IWU55"/>
      <c r="IWV55"/>
      <c r="IWW55"/>
      <c r="IWX55"/>
      <c r="IWY55"/>
      <c r="IWZ55"/>
      <c r="IXA55"/>
      <c r="IXB55"/>
      <c r="IXC55"/>
      <c r="IXD55"/>
      <c r="IXE55"/>
      <c r="IXF55"/>
      <c r="IXG55"/>
      <c r="IXH55"/>
      <c r="IXI55"/>
      <c r="IXJ55"/>
      <c r="IXK55"/>
      <c r="IXL55"/>
      <c r="IXM55"/>
      <c r="IXN55"/>
      <c r="IXO55"/>
      <c r="IXP55"/>
      <c r="IXQ55"/>
      <c r="IXR55"/>
      <c r="IXS55"/>
      <c r="IXT55"/>
      <c r="IXU55"/>
      <c r="IXV55"/>
      <c r="IXW55"/>
      <c r="IXX55"/>
      <c r="IXY55"/>
      <c r="IXZ55"/>
      <c r="IYA55"/>
      <c r="IYB55"/>
      <c r="IYC55"/>
      <c r="IYD55"/>
      <c r="IYE55"/>
      <c r="IYF55"/>
      <c r="IYG55"/>
      <c r="IYH55"/>
      <c r="IYI55"/>
      <c r="IYJ55"/>
      <c r="IYK55"/>
      <c r="IYL55"/>
      <c r="IYM55"/>
      <c r="IYN55"/>
      <c r="IYO55"/>
      <c r="IYP55"/>
      <c r="IYQ55"/>
      <c r="IYR55"/>
      <c r="IYS55"/>
      <c r="IYT55"/>
      <c r="IYU55"/>
      <c r="IYV55"/>
      <c r="IYW55"/>
      <c r="IYX55"/>
      <c r="IYY55"/>
      <c r="IYZ55"/>
      <c r="IZA55"/>
      <c r="IZB55"/>
      <c r="IZC55"/>
      <c r="IZD55"/>
      <c r="IZE55"/>
      <c r="IZF55"/>
      <c r="IZG55"/>
      <c r="IZH55"/>
      <c r="IZI55"/>
      <c r="IZJ55"/>
      <c r="IZK55"/>
      <c r="IZL55"/>
      <c r="IZM55"/>
      <c r="IZN55"/>
      <c r="IZO55"/>
      <c r="IZP55"/>
      <c r="IZQ55"/>
      <c r="IZR55"/>
      <c r="IZS55"/>
      <c r="IZT55"/>
      <c r="IZU55"/>
      <c r="IZV55"/>
      <c r="IZW55"/>
      <c r="IZX55"/>
      <c r="IZY55"/>
      <c r="IZZ55"/>
      <c r="JAA55"/>
      <c r="JAB55"/>
      <c r="JAC55"/>
      <c r="JAD55"/>
      <c r="JAE55"/>
      <c r="JAF55"/>
      <c r="JAG55"/>
      <c r="JAH55"/>
      <c r="JAI55"/>
      <c r="JAJ55"/>
      <c r="JAK55"/>
      <c r="JAL55"/>
      <c r="JAM55"/>
      <c r="JAN55"/>
      <c r="JAO55"/>
      <c r="JAP55"/>
      <c r="JAQ55"/>
      <c r="JAR55"/>
      <c r="JAS55"/>
      <c r="JAT55"/>
      <c r="JAU55"/>
      <c r="JAV55"/>
      <c r="JAW55"/>
      <c r="JAX55"/>
      <c r="JAY55"/>
      <c r="JAZ55"/>
      <c r="JBA55"/>
      <c r="JBB55"/>
      <c r="JBC55"/>
      <c r="JBD55"/>
      <c r="JBE55"/>
      <c r="JBF55"/>
      <c r="JBG55"/>
      <c r="JBH55"/>
      <c r="JBI55"/>
      <c r="JBJ55"/>
      <c r="JBK55"/>
      <c r="JBL55"/>
      <c r="JBM55"/>
      <c r="JBN55"/>
      <c r="JBO55"/>
      <c r="JBP55"/>
      <c r="JBQ55"/>
      <c r="JBR55"/>
      <c r="JBS55"/>
      <c r="JBT55"/>
      <c r="JBU55"/>
      <c r="JBV55"/>
      <c r="JBW55"/>
      <c r="JBX55"/>
      <c r="JBY55"/>
      <c r="JBZ55"/>
      <c r="JCA55"/>
      <c r="JCB55"/>
      <c r="JCC55"/>
      <c r="JCD55"/>
      <c r="JCE55"/>
      <c r="JCF55"/>
      <c r="JCG55"/>
      <c r="JCH55"/>
      <c r="JCI55"/>
      <c r="JCJ55"/>
      <c r="JCK55"/>
      <c r="JCL55"/>
      <c r="JCM55"/>
      <c r="JCN55"/>
      <c r="JCO55"/>
      <c r="JCP55"/>
      <c r="JCQ55"/>
      <c r="JCR55"/>
      <c r="JCS55"/>
      <c r="JCT55"/>
      <c r="JCU55"/>
      <c r="JCV55"/>
      <c r="JCW55"/>
      <c r="JCX55"/>
      <c r="JCY55"/>
      <c r="JCZ55"/>
      <c r="JDA55"/>
      <c r="JDB55"/>
      <c r="JDC55"/>
      <c r="JDD55"/>
      <c r="JDE55"/>
      <c r="JDF55"/>
      <c r="JDG55"/>
      <c r="JDH55"/>
      <c r="JDI55"/>
      <c r="JDJ55"/>
      <c r="JDK55"/>
      <c r="JDL55"/>
      <c r="JDM55"/>
      <c r="JDN55"/>
      <c r="JDO55"/>
      <c r="JDP55"/>
      <c r="JDQ55"/>
      <c r="JDR55"/>
      <c r="JDS55"/>
      <c r="JDT55"/>
      <c r="JDU55"/>
      <c r="JDV55"/>
      <c r="JDW55"/>
      <c r="JDX55"/>
      <c r="JDY55"/>
      <c r="JDZ55"/>
      <c r="JEA55"/>
      <c r="JEB55"/>
      <c r="JEC55"/>
      <c r="JED55"/>
      <c r="JEE55"/>
      <c r="JEF55"/>
      <c r="JEG55"/>
      <c r="JEH55"/>
      <c r="JEI55"/>
      <c r="JEJ55"/>
      <c r="JEK55"/>
      <c r="JEL55"/>
      <c r="JEM55"/>
      <c r="JEN55"/>
      <c r="JEO55"/>
      <c r="JEP55"/>
      <c r="JEQ55"/>
      <c r="JER55"/>
      <c r="JES55"/>
      <c r="JET55"/>
      <c r="JEU55"/>
      <c r="JEV55"/>
      <c r="JEW55"/>
      <c r="JEX55"/>
      <c r="JEY55"/>
      <c r="JEZ55"/>
      <c r="JFA55"/>
      <c r="JFB55"/>
      <c r="JFC55"/>
      <c r="JFD55"/>
      <c r="JFE55"/>
      <c r="JFF55"/>
      <c r="JFG55"/>
      <c r="JFH55"/>
      <c r="JFI55"/>
      <c r="JFJ55"/>
      <c r="JFK55"/>
      <c r="JFL55"/>
      <c r="JFM55"/>
      <c r="JFN55"/>
      <c r="JFO55"/>
      <c r="JFP55"/>
      <c r="JFQ55"/>
      <c r="JFR55"/>
      <c r="JFS55"/>
      <c r="JFT55"/>
      <c r="JFU55"/>
      <c r="JFV55"/>
      <c r="JFW55"/>
      <c r="JFX55"/>
      <c r="JFY55"/>
      <c r="JFZ55"/>
      <c r="JGA55"/>
      <c r="JGB55"/>
      <c r="JGC55"/>
      <c r="JGD55"/>
      <c r="JGE55"/>
      <c r="JGF55"/>
      <c r="JGG55"/>
      <c r="JGH55"/>
      <c r="JGI55"/>
      <c r="JGJ55"/>
      <c r="JGK55"/>
      <c r="JGL55"/>
      <c r="JGM55"/>
      <c r="JGN55"/>
      <c r="JGO55"/>
      <c r="JGP55"/>
      <c r="JGQ55"/>
      <c r="JGR55"/>
      <c r="JGS55"/>
      <c r="JGT55"/>
      <c r="JGU55"/>
      <c r="JGV55"/>
      <c r="JGW55"/>
      <c r="JGX55"/>
      <c r="JGY55"/>
      <c r="JGZ55"/>
      <c r="JHA55"/>
      <c r="JHB55"/>
      <c r="JHC55"/>
      <c r="JHD55"/>
      <c r="JHE55"/>
      <c r="JHF55"/>
      <c r="JHG55"/>
      <c r="JHH55"/>
      <c r="JHI55"/>
      <c r="JHJ55"/>
      <c r="JHK55"/>
      <c r="JHL55"/>
      <c r="JHM55"/>
      <c r="JHN55"/>
      <c r="JHO55"/>
      <c r="JHP55"/>
      <c r="JHQ55"/>
      <c r="JHR55"/>
      <c r="JHS55"/>
      <c r="JHT55"/>
      <c r="JHU55"/>
      <c r="JHV55"/>
      <c r="JHW55"/>
      <c r="JHX55"/>
      <c r="JHY55"/>
      <c r="JHZ55"/>
      <c r="JIA55"/>
      <c r="JIB55"/>
      <c r="JIC55"/>
      <c r="JID55"/>
      <c r="JIE55"/>
      <c r="JIF55"/>
      <c r="JIG55"/>
      <c r="JIH55"/>
      <c r="JII55"/>
      <c r="JIJ55"/>
      <c r="JIK55"/>
      <c r="JIL55"/>
      <c r="JIM55"/>
      <c r="JIN55"/>
      <c r="JIO55"/>
      <c r="JIP55"/>
      <c r="JIQ55"/>
      <c r="JIR55"/>
      <c r="JIS55"/>
      <c r="JIT55"/>
      <c r="JIU55"/>
      <c r="JIV55"/>
      <c r="JIW55"/>
      <c r="JIX55"/>
      <c r="JIY55"/>
      <c r="JIZ55"/>
      <c r="JJA55"/>
      <c r="JJB55"/>
      <c r="JJC55"/>
      <c r="JJD55"/>
      <c r="JJE55"/>
      <c r="JJF55"/>
      <c r="JJG55"/>
      <c r="JJH55"/>
      <c r="JJI55"/>
      <c r="JJJ55"/>
      <c r="JJK55"/>
      <c r="JJL55"/>
      <c r="JJM55"/>
      <c r="JJN55"/>
      <c r="JJO55"/>
      <c r="JJP55"/>
      <c r="JJQ55"/>
      <c r="JJR55"/>
      <c r="JJS55"/>
      <c r="JJT55"/>
      <c r="JJU55"/>
      <c r="JJV55"/>
      <c r="JJW55"/>
      <c r="JJX55"/>
      <c r="JJY55"/>
      <c r="JJZ55"/>
      <c r="JKA55"/>
      <c r="JKB55"/>
      <c r="JKC55"/>
      <c r="JKD55"/>
      <c r="JKE55"/>
      <c r="JKF55"/>
      <c r="JKG55"/>
      <c r="JKH55"/>
      <c r="JKI55"/>
      <c r="JKJ55"/>
      <c r="JKK55"/>
      <c r="JKL55"/>
      <c r="JKM55"/>
      <c r="JKN55"/>
      <c r="JKO55"/>
      <c r="JKP55"/>
      <c r="JKQ55"/>
      <c r="JKR55"/>
      <c r="JKS55"/>
      <c r="JKT55"/>
      <c r="JKU55"/>
      <c r="JKV55"/>
      <c r="JKW55"/>
      <c r="JKX55"/>
      <c r="JKY55"/>
      <c r="JKZ55"/>
      <c r="JLA55"/>
      <c r="JLB55"/>
      <c r="JLC55"/>
      <c r="JLD55"/>
      <c r="JLE55"/>
      <c r="JLF55"/>
      <c r="JLG55"/>
      <c r="JLH55"/>
      <c r="JLI55"/>
      <c r="JLJ55"/>
      <c r="JLK55"/>
      <c r="JLL55"/>
      <c r="JLM55"/>
      <c r="JLN55"/>
      <c r="JLO55"/>
      <c r="JLP55"/>
      <c r="JLQ55"/>
      <c r="JLR55"/>
      <c r="JLS55"/>
      <c r="JLT55"/>
      <c r="JLU55"/>
      <c r="JLV55"/>
      <c r="JLW55"/>
      <c r="JLX55"/>
      <c r="JLY55"/>
      <c r="JLZ55"/>
      <c r="JMA55"/>
      <c r="JMB55"/>
      <c r="JMC55"/>
      <c r="JMD55"/>
      <c r="JME55"/>
      <c r="JMF55"/>
      <c r="JMG55"/>
      <c r="JMH55"/>
      <c r="JMI55"/>
      <c r="JMJ55"/>
      <c r="JMK55"/>
      <c r="JML55"/>
      <c r="JMM55"/>
      <c r="JMN55"/>
      <c r="JMO55"/>
      <c r="JMP55"/>
      <c r="JMQ55"/>
      <c r="JMR55"/>
      <c r="JMS55"/>
      <c r="JMT55"/>
      <c r="JMU55"/>
      <c r="JMV55"/>
      <c r="JMW55"/>
      <c r="JMX55"/>
      <c r="JMY55"/>
      <c r="JMZ55"/>
      <c r="JNA55"/>
      <c r="JNB55"/>
      <c r="JNC55"/>
      <c r="JND55"/>
      <c r="JNE55"/>
      <c r="JNF55"/>
      <c r="JNG55"/>
      <c r="JNH55"/>
      <c r="JNI55"/>
      <c r="JNJ55"/>
      <c r="JNK55"/>
      <c r="JNL55"/>
      <c r="JNM55"/>
      <c r="JNN55"/>
      <c r="JNO55"/>
      <c r="JNP55"/>
      <c r="JNQ55"/>
      <c r="JNR55"/>
      <c r="JNS55"/>
      <c r="JNT55"/>
      <c r="JNU55"/>
      <c r="JNV55"/>
      <c r="JNW55"/>
      <c r="JNX55"/>
      <c r="JNY55"/>
      <c r="JNZ55"/>
      <c r="JOA55"/>
      <c r="JOB55"/>
      <c r="JOC55"/>
      <c r="JOD55"/>
      <c r="JOE55"/>
      <c r="JOF55"/>
      <c r="JOG55"/>
      <c r="JOH55"/>
      <c r="JOI55"/>
      <c r="JOJ55"/>
      <c r="JOK55"/>
      <c r="JOL55"/>
      <c r="JOM55"/>
      <c r="JON55"/>
      <c r="JOO55"/>
      <c r="JOP55"/>
      <c r="JOQ55"/>
      <c r="JOR55"/>
      <c r="JOS55"/>
      <c r="JOT55"/>
      <c r="JOU55"/>
      <c r="JOV55"/>
      <c r="JOW55"/>
      <c r="JOX55"/>
      <c r="JOY55"/>
      <c r="JOZ55"/>
      <c r="JPA55"/>
      <c r="JPB55"/>
      <c r="JPC55"/>
      <c r="JPD55"/>
      <c r="JPE55"/>
      <c r="JPF55"/>
      <c r="JPG55"/>
      <c r="JPH55"/>
      <c r="JPI55"/>
      <c r="JPJ55"/>
      <c r="JPK55"/>
      <c r="JPL55"/>
      <c r="JPM55"/>
      <c r="JPN55"/>
      <c r="JPO55"/>
      <c r="JPP55"/>
      <c r="JPQ55"/>
      <c r="JPR55"/>
      <c r="JPS55"/>
      <c r="JPT55"/>
      <c r="JPU55"/>
      <c r="JPV55"/>
      <c r="JPW55"/>
      <c r="JPX55"/>
      <c r="JPY55"/>
      <c r="JPZ55"/>
      <c r="JQA55"/>
      <c r="JQB55"/>
      <c r="JQC55"/>
      <c r="JQD55"/>
      <c r="JQE55"/>
      <c r="JQF55"/>
      <c r="JQG55"/>
      <c r="JQH55"/>
      <c r="JQI55"/>
      <c r="JQJ55"/>
      <c r="JQK55"/>
      <c r="JQL55"/>
      <c r="JQM55"/>
      <c r="JQN55"/>
      <c r="JQO55"/>
      <c r="JQP55"/>
      <c r="JQQ55"/>
      <c r="JQR55"/>
      <c r="JQS55"/>
      <c r="JQT55"/>
      <c r="JQU55"/>
      <c r="JQV55"/>
      <c r="JQW55"/>
      <c r="JQX55"/>
      <c r="JQY55"/>
      <c r="JQZ55"/>
      <c r="JRA55"/>
      <c r="JRB55"/>
      <c r="JRC55"/>
      <c r="JRD55"/>
      <c r="JRE55"/>
      <c r="JRF55"/>
      <c r="JRG55"/>
      <c r="JRH55"/>
      <c r="JRI55"/>
      <c r="JRJ55"/>
      <c r="JRK55"/>
      <c r="JRL55"/>
      <c r="JRM55"/>
      <c r="JRN55"/>
      <c r="JRO55"/>
      <c r="JRP55"/>
      <c r="JRQ55"/>
      <c r="JRR55"/>
      <c r="JRS55"/>
      <c r="JRT55"/>
      <c r="JRU55"/>
      <c r="JRV55"/>
      <c r="JRW55"/>
      <c r="JRX55"/>
      <c r="JRY55"/>
      <c r="JRZ55"/>
      <c r="JSA55"/>
      <c r="JSB55"/>
      <c r="JSC55"/>
      <c r="JSD55"/>
      <c r="JSE55"/>
      <c r="JSF55"/>
      <c r="JSG55"/>
      <c r="JSH55"/>
      <c r="JSI55"/>
      <c r="JSJ55"/>
      <c r="JSK55"/>
      <c r="JSL55"/>
      <c r="JSM55"/>
      <c r="JSN55"/>
      <c r="JSO55"/>
      <c r="JSP55"/>
      <c r="JSQ55"/>
      <c r="JSR55"/>
      <c r="JSS55"/>
      <c r="JST55"/>
      <c r="JSU55"/>
      <c r="JSV55"/>
      <c r="JSW55"/>
      <c r="JSX55"/>
      <c r="JSY55"/>
      <c r="JSZ55"/>
      <c r="JTA55"/>
      <c r="JTB55"/>
      <c r="JTC55"/>
      <c r="JTD55"/>
      <c r="JTE55"/>
      <c r="JTF55"/>
      <c r="JTG55"/>
      <c r="JTH55"/>
      <c r="JTI55"/>
      <c r="JTJ55"/>
      <c r="JTK55"/>
      <c r="JTL55"/>
      <c r="JTM55"/>
      <c r="JTN55"/>
      <c r="JTO55"/>
      <c r="JTP55"/>
      <c r="JTQ55"/>
      <c r="JTR55"/>
      <c r="JTS55"/>
      <c r="JTT55"/>
      <c r="JTU55"/>
      <c r="JTV55"/>
      <c r="JTW55"/>
      <c r="JTX55"/>
      <c r="JTY55"/>
      <c r="JTZ55"/>
      <c r="JUA55"/>
      <c r="JUB55"/>
      <c r="JUC55"/>
      <c r="JUD55"/>
      <c r="JUE55"/>
      <c r="JUF55"/>
      <c r="JUG55"/>
      <c r="JUH55"/>
      <c r="JUI55"/>
      <c r="JUJ55"/>
      <c r="JUK55"/>
      <c r="JUL55"/>
      <c r="JUM55"/>
      <c r="JUN55"/>
      <c r="JUO55"/>
      <c r="JUP55"/>
      <c r="JUQ55"/>
      <c r="JUR55"/>
      <c r="JUS55"/>
      <c r="JUT55"/>
      <c r="JUU55"/>
      <c r="JUV55"/>
      <c r="JUW55"/>
      <c r="JUX55"/>
      <c r="JUY55"/>
      <c r="JUZ55"/>
      <c r="JVA55"/>
      <c r="JVB55"/>
      <c r="JVC55"/>
      <c r="JVD55"/>
      <c r="JVE55"/>
      <c r="JVF55"/>
      <c r="JVG55"/>
      <c r="JVH55"/>
      <c r="JVI55"/>
      <c r="JVJ55"/>
      <c r="JVK55"/>
      <c r="JVL55"/>
      <c r="JVM55"/>
      <c r="JVN55"/>
      <c r="JVO55"/>
      <c r="JVP55"/>
      <c r="JVQ55"/>
      <c r="JVR55"/>
      <c r="JVS55"/>
      <c r="JVT55"/>
      <c r="JVU55"/>
      <c r="JVV55"/>
      <c r="JVW55"/>
      <c r="JVX55"/>
      <c r="JVY55"/>
      <c r="JVZ55"/>
      <c r="JWA55"/>
      <c r="JWB55"/>
      <c r="JWC55"/>
      <c r="JWD55"/>
      <c r="JWE55"/>
      <c r="JWF55"/>
      <c r="JWG55"/>
      <c r="JWH55"/>
      <c r="JWI55"/>
      <c r="JWJ55"/>
      <c r="JWK55"/>
      <c r="JWL55"/>
      <c r="JWM55"/>
      <c r="JWN55"/>
      <c r="JWO55"/>
      <c r="JWP55"/>
      <c r="JWQ55"/>
      <c r="JWR55"/>
      <c r="JWS55"/>
      <c r="JWT55"/>
      <c r="JWU55"/>
      <c r="JWV55"/>
      <c r="JWW55"/>
      <c r="JWX55"/>
      <c r="JWY55"/>
      <c r="JWZ55"/>
      <c r="JXA55"/>
      <c r="JXB55"/>
      <c r="JXC55"/>
      <c r="JXD55"/>
      <c r="JXE55"/>
      <c r="JXF55"/>
      <c r="JXG55"/>
      <c r="JXH55"/>
      <c r="JXI55"/>
      <c r="JXJ55"/>
      <c r="JXK55"/>
      <c r="JXL55"/>
      <c r="JXM55"/>
      <c r="JXN55"/>
      <c r="JXO55"/>
      <c r="JXP55"/>
      <c r="JXQ55"/>
      <c r="JXR55"/>
      <c r="JXS55"/>
      <c r="JXT55"/>
      <c r="JXU55"/>
      <c r="JXV55"/>
      <c r="JXW55"/>
      <c r="JXX55"/>
      <c r="JXY55"/>
      <c r="JXZ55"/>
      <c r="JYA55"/>
      <c r="JYB55"/>
      <c r="JYC55"/>
      <c r="JYD55"/>
      <c r="JYE55"/>
      <c r="JYF55"/>
      <c r="JYG55"/>
      <c r="JYH55"/>
      <c r="JYI55"/>
      <c r="JYJ55"/>
      <c r="JYK55"/>
      <c r="JYL55"/>
      <c r="JYM55"/>
      <c r="JYN55"/>
      <c r="JYO55"/>
      <c r="JYP55"/>
      <c r="JYQ55"/>
      <c r="JYR55"/>
      <c r="JYS55"/>
      <c r="JYT55"/>
      <c r="JYU55"/>
      <c r="JYV55"/>
      <c r="JYW55"/>
      <c r="JYX55"/>
      <c r="JYY55"/>
      <c r="JYZ55"/>
      <c r="JZA55"/>
      <c r="JZB55"/>
      <c r="JZC55"/>
      <c r="JZD55"/>
      <c r="JZE55"/>
      <c r="JZF55"/>
      <c r="JZG55"/>
      <c r="JZH55"/>
      <c r="JZI55"/>
      <c r="JZJ55"/>
      <c r="JZK55"/>
      <c r="JZL55"/>
      <c r="JZM55"/>
      <c r="JZN55"/>
      <c r="JZO55"/>
      <c r="JZP55"/>
      <c r="JZQ55"/>
      <c r="JZR55"/>
      <c r="JZS55"/>
      <c r="JZT55"/>
      <c r="JZU55"/>
      <c r="JZV55"/>
      <c r="JZW55"/>
      <c r="JZX55"/>
      <c r="JZY55"/>
      <c r="JZZ55"/>
      <c r="KAA55"/>
      <c r="KAB55"/>
      <c r="KAC55"/>
      <c r="KAD55"/>
      <c r="KAE55"/>
      <c r="KAF55"/>
      <c r="KAG55"/>
      <c r="KAH55"/>
      <c r="KAI55"/>
      <c r="KAJ55"/>
      <c r="KAK55"/>
      <c r="KAL55"/>
      <c r="KAM55"/>
      <c r="KAN55"/>
      <c r="KAO55"/>
      <c r="KAP55"/>
      <c r="KAQ55"/>
      <c r="KAR55"/>
      <c r="KAS55"/>
      <c r="KAT55"/>
      <c r="KAU55"/>
      <c r="KAV55"/>
      <c r="KAW55"/>
      <c r="KAX55"/>
      <c r="KAY55"/>
      <c r="KAZ55"/>
      <c r="KBA55"/>
      <c r="KBB55"/>
      <c r="KBC55"/>
      <c r="KBD55"/>
      <c r="KBE55"/>
      <c r="KBF55"/>
      <c r="KBG55"/>
      <c r="KBH55"/>
      <c r="KBI55"/>
      <c r="KBJ55"/>
      <c r="KBK55"/>
      <c r="KBL55"/>
      <c r="KBM55"/>
      <c r="KBN55"/>
      <c r="KBO55"/>
      <c r="KBP55"/>
      <c r="KBQ55"/>
      <c r="KBR55"/>
      <c r="KBS55"/>
      <c r="KBT55"/>
      <c r="KBU55"/>
      <c r="KBV55"/>
      <c r="KBW55"/>
      <c r="KBX55"/>
      <c r="KBY55"/>
      <c r="KBZ55"/>
      <c r="KCA55"/>
      <c r="KCB55"/>
      <c r="KCC55"/>
      <c r="KCD55"/>
      <c r="KCE55"/>
      <c r="KCF55"/>
      <c r="KCG55"/>
      <c r="KCH55"/>
      <c r="KCI55"/>
      <c r="KCJ55"/>
      <c r="KCK55"/>
      <c r="KCL55"/>
      <c r="KCM55"/>
      <c r="KCN55"/>
      <c r="KCO55"/>
      <c r="KCP55"/>
      <c r="KCQ55"/>
      <c r="KCR55"/>
      <c r="KCS55"/>
      <c r="KCT55"/>
      <c r="KCU55"/>
      <c r="KCV55"/>
      <c r="KCW55"/>
      <c r="KCX55"/>
      <c r="KCY55"/>
      <c r="KCZ55"/>
      <c r="KDA55"/>
      <c r="KDB55"/>
      <c r="KDC55"/>
      <c r="KDD55"/>
      <c r="KDE55"/>
      <c r="KDF55"/>
      <c r="KDG55"/>
      <c r="KDH55"/>
      <c r="KDI55"/>
      <c r="KDJ55"/>
      <c r="KDK55"/>
      <c r="KDL55"/>
      <c r="KDM55"/>
      <c r="KDN55"/>
      <c r="KDO55"/>
      <c r="KDP55"/>
      <c r="KDQ55"/>
      <c r="KDR55"/>
      <c r="KDS55"/>
      <c r="KDT55"/>
      <c r="KDU55"/>
      <c r="KDV55"/>
      <c r="KDW55"/>
      <c r="KDX55"/>
      <c r="KDY55"/>
      <c r="KDZ55"/>
      <c r="KEA55"/>
      <c r="KEB55"/>
      <c r="KEC55"/>
      <c r="KED55"/>
      <c r="KEE55"/>
      <c r="KEF55"/>
      <c r="KEG55"/>
      <c r="KEH55"/>
      <c r="KEI55"/>
      <c r="KEJ55"/>
      <c r="KEK55"/>
      <c r="KEL55"/>
      <c r="KEM55"/>
      <c r="KEN55"/>
      <c r="KEO55"/>
      <c r="KEP55"/>
      <c r="KEQ55"/>
      <c r="KER55"/>
      <c r="KES55"/>
      <c r="KET55"/>
      <c r="KEU55"/>
      <c r="KEV55"/>
      <c r="KEW55"/>
      <c r="KEX55"/>
      <c r="KEY55"/>
      <c r="KEZ55"/>
      <c r="KFA55"/>
      <c r="KFB55"/>
      <c r="KFC55"/>
      <c r="KFD55"/>
      <c r="KFE55"/>
      <c r="KFF55"/>
      <c r="KFG55"/>
      <c r="KFH55"/>
      <c r="KFI55"/>
      <c r="KFJ55"/>
      <c r="KFK55"/>
      <c r="KFL55"/>
      <c r="KFM55"/>
      <c r="KFN55"/>
      <c r="KFO55"/>
      <c r="KFP55"/>
      <c r="KFQ55"/>
      <c r="KFR55"/>
      <c r="KFS55"/>
      <c r="KFT55"/>
      <c r="KFU55"/>
      <c r="KFV55"/>
      <c r="KFW55"/>
      <c r="KFX55"/>
      <c r="KFY55"/>
      <c r="KFZ55"/>
      <c r="KGA55"/>
      <c r="KGB55"/>
      <c r="KGC55"/>
      <c r="KGD55"/>
      <c r="KGE55"/>
      <c r="KGF55"/>
      <c r="KGG55"/>
      <c r="KGH55"/>
      <c r="KGI55"/>
      <c r="KGJ55"/>
      <c r="KGK55"/>
      <c r="KGL55"/>
      <c r="KGM55"/>
      <c r="KGN55"/>
      <c r="KGO55"/>
      <c r="KGP55"/>
      <c r="KGQ55"/>
      <c r="KGR55"/>
      <c r="KGS55"/>
      <c r="KGT55"/>
      <c r="KGU55"/>
      <c r="KGV55"/>
      <c r="KGW55"/>
      <c r="KGX55"/>
      <c r="KGY55"/>
      <c r="KGZ55"/>
      <c r="KHA55"/>
      <c r="KHB55"/>
      <c r="KHC55"/>
      <c r="KHD55"/>
      <c r="KHE55"/>
      <c r="KHF55"/>
      <c r="KHG55"/>
      <c r="KHH55"/>
      <c r="KHI55"/>
      <c r="KHJ55"/>
      <c r="KHK55"/>
      <c r="KHL55"/>
      <c r="KHM55"/>
      <c r="KHN55"/>
      <c r="KHO55"/>
      <c r="KHP55"/>
      <c r="KHQ55"/>
      <c r="KHR55"/>
      <c r="KHS55"/>
      <c r="KHT55"/>
      <c r="KHU55"/>
      <c r="KHV55"/>
      <c r="KHW55"/>
      <c r="KHX55"/>
      <c r="KHY55"/>
      <c r="KHZ55"/>
      <c r="KIA55"/>
      <c r="KIB55"/>
      <c r="KIC55"/>
      <c r="KID55"/>
      <c r="KIE55"/>
      <c r="KIF55"/>
      <c r="KIG55"/>
      <c r="KIH55"/>
      <c r="KII55"/>
      <c r="KIJ55"/>
      <c r="KIK55"/>
      <c r="KIL55"/>
      <c r="KIM55"/>
      <c r="KIN55"/>
      <c r="KIO55"/>
      <c r="KIP55"/>
      <c r="KIQ55"/>
      <c r="KIR55"/>
      <c r="KIS55"/>
      <c r="KIT55"/>
      <c r="KIU55"/>
      <c r="KIV55"/>
      <c r="KIW55"/>
      <c r="KIX55"/>
      <c r="KIY55"/>
      <c r="KIZ55"/>
      <c r="KJA55"/>
      <c r="KJB55"/>
      <c r="KJC55"/>
      <c r="KJD55"/>
      <c r="KJE55"/>
      <c r="KJF55"/>
      <c r="KJG55"/>
      <c r="KJH55"/>
      <c r="KJI55"/>
      <c r="KJJ55"/>
      <c r="KJK55"/>
      <c r="KJL55"/>
      <c r="KJM55"/>
      <c r="KJN55"/>
      <c r="KJO55"/>
      <c r="KJP55"/>
      <c r="KJQ55"/>
      <c r="KJR55"/>
      <c r="KJS55"/>
      <c r="KJT55"/>
      <c r="KJU55"/>
      <c r="KJV55"/>
      <c r="KJW55"/>
      <c r="KJX55"/>
      <c r="KJY55"/>
      <c r="KJZ55"/>
      <c r="KKA55"/>
      <c r="KKB55"/>
      <c r="KKC55"/>
      <c r="KKD55"/>
      <c r="KKE55"/>
      <c r="KKF55"/>
      <c r="KKG55"/>
      <c r="KKH55"/>
      <c r="KKI55"/>
      <c r="KKJ55"/>
      <c r="KKK55"/>
      <c r="KKL55"/>
      <c r="KKM55"/>
      <c r="KKN55"/>
      <c r="KKO55"/>
      <c r="KKP55"/>
      <c r="KKQ55"/>
      <c r="KKR55"/>
      <c r="KKS55"/>
      <c r="KKT55"/>
      <c r="KKU55"/>
      <c r="KKV55"/>
      <c r="KKW55"/>
      <c r="KKX55"/>
      <c r="KKY55"/>
      <c r="KKZ55"/>
      <c r="KLA55"/>
      <c r="KLB55"/>
      <c r="KLC55"/>
      <c r="KLD55"/>
      <c r="KLE55"/>
      <c r="KLF55"/>
      <c r="KLG55"/>
      <c r="KLH55"/>
      <c r="KLI55"/>
      <c r="KLJ55"/>
      <c r="KLK55"/>
      <c r="KLL55"/>
      <c r="KLM55"/>
      <c r="KLN55"/>
      <c r="KLO55"/>
      <c r="KLP55"/>
      <c r="KLQ55"/>
      <c r="KLR55"/>
      <c r="KLS55"/>
      <c r="KLT55"/>
      <c r="KLU55"/>
      <c r="KLV55"/>
      <c r="KLW55"/>
      <c r="KLX55"/>
      <c r="KLY55"/>
      <c r="KLZ55"/>
      <c r="KMA55"/>
      <c r="KMB55"/>
      <c r="KMC55"/>
      <c r="KMD55"/>
      <c r="KME55"/>
      <c r="KMF55"/>
      <c r="KMG55"/>
      <c r="KMH55"/>
      <c r="KMI55"/>
      <c r="KMJ55"/>
      <c r="KMK55"/>
      <c r="KML55"/>
      <c r="KMM55"/>
      <c r="KMN55"/>
      <c r="KMO55"/>
      <c r="KMP55"/>
      <c r="KMQ55"/>
      <c r="KMR55"/>
      <c r="KMS55"/>
      <c r="KMT55"/>
      <c r="KMU55"/>
      <c r="KMV55"/>
      <c r="KMW55"/>
      <c r="KMX55"/>
      <c r="KMY55"/>
      <c r="KMZ55"/>
      <c r="KNA55"/>
      <c r="KNB55"/>
      <c r="KNC55"/>
      <c r="KND55"/>
      <c r="KNE55"/>
      <c r="KNF55"/>
      <c r="KNG55"/>
      <c r="KNH55"/>
      <c r="KNI55"/>
      <c r="KNJ55"/>
      <c r="KNK55"/>
      <c r="KNL55"/>
      <c r="KNM55"/>
      <c r="KNN55"/>
      <c r="KNO55"/>
      <c r="KNP55"/>
      <c r="KNQ55"/>
      <c r="KNR55"/>
      <c r="KNS55"/>
      <c r="KNT55"/>
      <c r="KNU55"/>
      <c r="KNV55"/>
      <c r="KNW55"/>
      <c r="KNX55"/>
      <c r="KNY55"/>
      <c r="KNZ55"/>
      <c r="KOA55"/>
      <c r="KOB55"/>
      <c r="KOC55"/>
      <c r="KOD55"/>
      <c r="KOE55"/>
      <c r="KOF55"/>
      <c r="KOG55"/>
      <c r="KOH55"/>
      <c r="KOI55"/>
      <c r="KOJ55"/>
      <c r="KOK55"/>
      <c r="KOL55"/>
      <c r="KOM55"/>
      <c r="KON55"/>
      <c r="KOO55"/>
      <c r="KOP55"/>
      <c r="KOQ55"/>
      <c r="KOR55"/>
      <c r="KOS55"/>
      <c r="KOT55"/>
      <c r="KOU55"/>
      <c r="KOV55"/>
      <c r="KOW55"/>
      <c r="KOX55"/>
      <c r="KOY55"/>
      <c r="KOZ55"/>
      <c r="KPA55"/>
      <c r="KPB55"/>
      <c r="KPC55"/>
      <c r="KPD55"/>
      <c r="KPE55"/>
      <c r="KPF55"/>
      <c r="KPG55"/>
      <c r="KPH55"/>
      <c r="KPI55"/>
      <c r="KPJ55"/>
      <c r="KPK55"/>
      <c r="KPL55"/>
      <c r="KPM55"/>
      <c r="KPN55"/>
      <c r="KPO55"/>
      <c r="KPP55"/>
      <c r="KPQ55"/>
      <c r="KPR55"/>
      <c r="KPS55"/>
      <c r="KPT55"/>
      <c r="KPU55"/>
      <c r="KPV55"/>
      <c r="KPW55"/>
      <c r="KPX55"/>
      <c r="KPY55"/>
      <c r="KPZ55"/>
      <c r="KQA55"/>
      <c r="KQB55"/>
      <c r="KQC55"/>
      <c r="KQD55"/>
      <c r="KQE55"/>
      <c r="KQF55"/>
      <c r="KQG55"/>
      <c r="KQH55"/>
      <c r="KQI55"/>
      <c r="KQJ55"/>
      <c r="KQK55"/>
      <c r="KQL55"/>
      <c r="KQM55"/>
      <c r="KQN55"/>
      <c r="KQO55"/>
      <c r="KQP55"/>
      <c r="KQQ55"/>
      <c r="KQR55"/>
      <c r="KQS55"/>
      <c r="KQT55"/>
      <c r="KQU55"/>
      <c r="KQV55"/>
      <c r="KQW55"/>
      <c r="KQX55"/>
      <c r="KQY55"/>
      <c r="KQZ55"/>
      <c r="KRA55"/>
      <c r="KRB55"/>
      <c r="KRC55"/>
      <c r="KRD55"/>
      <c r="KRE55"/>
      <c r="KRF55"/>
      <c r="KRG55"/>
      <c r="KRH55"/>
      <c r="KRI55"/>
      <c r="KRJ55"/>
      <c r="KRK55"/>
      <c r="KRL55"/>
      <c r="KRM55"/>
      <c r="KRN55"/>
      <c r="KRO55"/>
      <c r="KRP55"/>
      <c r="KRQ55"/>
      <c r="KRR55"/>
      <c r="KRS55"/>
      <c r="KRT55"/>
      <c r="KRU55"/>
      <c r="KRV55"/>
      <c r="KRW55"/>
      <c r="KRX55"/>
      <c r="KRY55"/>
      <c r="KRZ55"/>
      <c r="KSA55"/>
      <c r="KSB55"/>
      <c r="KSC55"/>
      <c r="KSD55"/>
      <c r="KSE55"/>
      <c r="KSF55"/>
      <c r="KSG55"/>
      <c r="KSH55"/>
      <c r="KSI55"/>
      <c r="KSJ55"/>
      <c r="KSK55"/>
      <c r="KSL55"/>
      <c r="KSM55"/>
      <c r="KSN55"/>
      <c r="KSO55"/>
      <c r="KSP55"/>
      <c r="KSQ55"/>
      <c r="KSR55"/>
      <c r="KSS55"/>
      <c r="KST55"/>
      <c r="KSU55"/>
      <c r="KSV55"/>
      <c r="KSW55"/>
      <c r="KSX55"/>
      <c r="KSY55"/>
      <c r="KSZ55"/>
      <c r="KTA55"/>
      <c r="KTB55"/>
      <c r="KTC55"/>
      <c r="KTD55"/>
      <c r="KTE55"/>
      <c r="KTF55"/>
      <c r="KTG55"/>
      <c r="KTH55"/>
      <c r="KTI55"/>
      <c r="KTJ55"/>
      <c r="KTK55"/>
      <c r="KTL55"/>
      <c r="KTM55"/>
      <c r="KTN55"/>
      <c r="KTO55"/>
      <c r="KTP55"/>
      <c r="KTQ55"/>
      <c r="KTR55"/>
      <c r="KTS55"/>
      <c r="KTT55"/>
      <c r="KTU55"/>
      <c r="KTV55"/>
      <c r="KTW55"/>
      <c r="KTX55"/>
      <c r="KTY55"/>
      <c r="KTZ55"/>
      <c r="KUA55"/>
      <c r="KUB55"/>
      <c r="KUC55"/>
      <c r="KUD55"/>
      <c r="KUE55"/>
      <c r="KUF55"/>
      <c r="KUG55"/>
      <c r="KUH55"/>
      <c r="KUI55"/>
      <c r="KUJ55"/>
      <c r="KUK55"/>
      <c r="KUL55"/>
      <c r="KUM55"/>
      <c r="KUN55"/>
      <c r="KUO55"/>
      <c r="KUP55"/>
      <c r="KUQ55"/>
      <c r="KUR55"/>
      <c r="KUS55"/>
      <c r="KUT55"/>
      <c r="KUU55"/>
      <c r="KUV55"/>
      <c r="KUW55"/>
      <c r="KUX55"/>
      <c r="KUY55"/>
      <c r="KUZ55"/>
      <c r="KVA55"/>
      <c r="KVB55"/>
      <c r="KVC55"/>
      <c r="KVD55"/>
      <c r="KVE55"/>
      <c r="KVF55"/>
      <c r="KVG55"/>
      <c r="KVH55"/>
      <c r="KVI55"/>
      <c r="KVJ55"/>
      <c r="KVK55"/>
      <c r="KVL55"/>
      <c r="KVM55"/>
      <c r="KVN55"/>
      <c r="KVO55"/>
      <c r="KVP55"/>
      <c r="KVQ55"/>
      <c r="KVR55"/>
      <c r="KVS55"/>
      <c r="KVT55"/>
      <c r="KVU55"/>
      <c r="KVV55"/>
      <c r="KVW55"/>
      <c r="KVX55"/>
      <c r="KVY55"/>
      <c r="KVZ55"/>
      <c r="KWA55"/>
      <c r="KWB55"/>
      <c r="KWC55"/>
      <c r="KWD55"/>
      <c r="KWE55"/>
      <c r="KWF55"/>
      <c r="KWG55"/>
      <c r="KWH55"/>
      <c r="KWI55"/>
      <c r="KWJ55"/>
      <c r="KWK55"/>
      <c r="KWL55"/>
      <c r="KWM55"/>
      <c r="KWN55"/>
      <c r="KWO55"/>
      <c r="KWP55"/>
      <c r="KWQ55"/>
      <c r="KWR55"/>
      <c r="KWS55"/>
      <c r="KWT55"/>
      <c r="KWU55"/>
      <c r="KWV55"/>
      <c r="KWW55"/>
      <c r="KWX55"/>
      <c r="KWY55"/>
      <c r="KWZ55"/>
      <c r="KXA55"/>
      <c r="KXB55"/>
      <c r="KXC55"/>
      <c r="KXD55"/>
      <c r="KXE55"/>
      <c r="KXF55"/>
      <c r="KXG55"/>
      <c r="KXH55"/>
      <c r="KXI55"/>
      <c r="KXJ55"/>
      <c r="KXK55"/>
      <c r="KXL55"/>
      <c r="KXM55"/>
      <c r="KXN55"/>
      <c r="KXO55"/>
      <c r="KXP55"/>
      <c r="KXQ55"/>
      <c r="KXR55"/>
      <c r="KXS55"/>
      <c r="KXT55"/>
      <c r="KXU55"/>
      <c r="KXV55"/>
      <c r="KXW55"/>
      <c r="KXX55"/>
      <c r="KXY55"/>
      <c r="KXZ55"/>
      <c r="KYA55"/>
      <c r="KYB55"/>
      <c r="KYC55"/>
      <c r="KYD55"/>
      <c r="KYE55"/>
      <c r="KYF55"/>
      <c r="KYG55"/>
      <c r="KYH55"/>
      <c r="KYI55"/>
      <c r="KYJ55"/>
      <c r="KYK55"/>
      <c r="KYL55"/>
      <c r="KYM55"/>
      <c r="KYN55"/>
      <c r="KYO55"/>
      <c r="KYP55"/>
      <c r="KYQ55"/>
      <c r="KYR55"/>
      <c r="KYS55"/>
      <c r="KYT55"/>
      <c r="KYU55"/>
      <c r="KYV55"/>
      <c r="KYW55"/>
      <c r="KYX55"/>
      <c r="KYY55"/>
      <c r="KYZ55"/>
      <c r="KZA55"/>
      <c r="KZB55"/>
      <c r="KZC55"/>
      <c r="KZD55"/>
      <c r="KZE55"/>
      <c r="KZF55"/>
      <c r="KZG55"/>
      <c r="KZH55"/>
      <c r="KZI55"/>
      <c r="KZJ55"/>
      <c r="KZK55"/>
      <c r="KZL55"/>
      <c r="KZM55"/>
      <c r="KZN55"/>
      <c r="KZO55"/>
      <c r="KZP55"/>
      <c r="KZQ55"/>
      <c r="KZR55"/>
      <c r="KZS55"/>
      <c r="KZT55"/>
      <c r="KZU55"/>
      <c r="KZV55"/>
      <c r="KZW55"/>
      <c r="KZX55"/>
      <c r="KZY55"/>
      <c r="KZZ55"/>
      <c r="LAA55"/>
      <c r="LAB55"/>
      <c r="LAC55"/>
      <c r="LAD55"/>
      <c r="LAE55"/>
      <c r="LAF55"/>
      <c r="LAG55"/>
      <c r="LAH55"/>
      <c r="LAI55"/>
      <c r="LAJ55"/>
      <c r="LAK55"/>
      <c r="LAL55"/>
      <c r="LAM55"/>
      <c r="LAN55"/>
      <c r="LAO55"/>
      <c r="LAP55"/>
      <c r="LAQ55"/>
      <c r="LAR55"/>
      <c r="LAS55"/>
      <c r="LAT55"/>
      <c r="LAU55"/>
      <c r="LAV55"/>
      <c r="LAW55"/>
      <c r="LAX55"/>
      <c r="LAY55"/>
      <c r="LAZ55"/>
      <c r="LBA55"/>
      <c r="LBB55"/>
      <c r="LBC55"/>
      <c r="LBD55"/>
      <c r="LBE55"/>
      <c r="LBF55"/>
      <c r="LBG55"/>
      <c r="LBH55"/>
      <c r="LBI55"/>
      <c r="LBJ55"/>
      <c r="LBK55"/>
      <c r="LBL55"/>
      <c r="LBM55"/>
      <c r="LBN55"/>
      <c r="LBO55"/>
      <c r="LBP55"/>
      <c r="LBQ55"/>
      <c r="LBR55"/>
      <c r="LBS55"/>
      <c r="LBT55"/>
      <c r="LBU55"/>
      <c r="LBV55"/>
      <c r="LBW55"/>
      <c r="LBX55"/>
      <c r="LBY55"/>
      <c r="LBZ55"/>
      <c r="LCA55"/>
      <c r="LCB55"/>
      <c r="LCC55"/>
      <c r="LCD55"/>
      <c r="LCE55"/>
      <c r="LCF55"/>
      <c r="LCG55"/>
      <c r="LCH55"/>
      <c r="LCI55"/>
      <c r="LCJ55"/>
      <c r="LCK55"/>
      <c r="LCL55"/>
      <c r="LCM55"/>
      <c r="LCN55"/>
      <c r="LCO55"/>
      <c r="LCP55"/>
      <c r="LCQ55"/>
      <c r="LCR55"/>
      <c r="LCS55"/>
      <c r="LCT55"/>
      <c r="LCU55"/>
      <c r="LCV55"/>
      <c r="LCW55"/>
      <c r="LCX55"/>
      <c r="LCY55"/>
      <c r="LCZ55"/>
      <c r="LDA55"/>
      <c r="LDB55"/>
      <c r="LDC55"/>
      <c r="LDD55"/>
      <c r="LDE55"/>
      <c r="LDF55"/>
      <c r="LDG55"/>
      <c r="LDH55"/>
      <c r="LDI55"/>
      <c r="LDJ55"/>
      <c r="LDK55"/>
      <c r="LDL55"/>
      <c r="LDM55"/>
      <c r="LDN55"/>
      <c r="LDO55"/>
      <c r="LDP55"/>
      <c r="LDQ55"/>
      <c r="LDR55"/>
      <c r="LDS55"/>
      <c r="LDT55"/>
      <c r="LDU55"/>
      <c r="LDV55"/>
      <c r="LDW55"/>
      <c r="LDX55"/>
      <c r="LDY55"/>
      <c r="LDZ55"/>
      <c r="LEA55"/>
      <c r="LEB55"/>
      <c r="LEC55"/>
      <c r="LED55"/>
      <c r="LEE55"/>
      <c r="LEF55"/>
      <c r="LEG55"/>
      <c r="LEH55"/>
      <c r="LEI55"/>
      <c r="LEJ55"/>
      <c r="LEK55"/>
      <c r="LEL55"/>
      <c r="LEM55"/>
      <c r="LEN55"/>
      <c r="LEO55"/>
      <c r="LEP55"/>
      <c r="LEQ55"/>
      <c r="LER55"/>
      <c r="LES55"/>
      <c r="LET55"/>
      <c r="LEU55"/>
      <c r="LEV55"/>
      <c r="LEW55"/>
      <c r="LEX55"/>
      <c r="LEY55"/>
      <c r="LEZ55"/>
      <c r="LFA55"/>
      <c r="LFB55"/>
      <c r="LFC55"/>
      <c r="LFD55"/>
      <c r="LFE55"/>
      <c r="LFF55"/>
      <c r="LFG55"/>
      <c r="LFH55"/>
      <c r="LFI55"/>
      <c r="LFJ55"/>
      <c r="LFK55"/>
      <c r="LFL55"/>
      <c r="LFM55"/>
      <c r="LFN55"/>
      <c r="LFO55"/>
      <c r="LFP55"/>
      <c r="LFQ55"/>
      <c r="LFR55"/>
      <c r="LFS55"/>
      <c r="LFT55"/>
      <c r="LFU55"/>
      <c r="LFV55"/>
      <c r="LFW55"/>
      <c r="LFX55"/>
      <c r="LFY55"/>
      <c r="LFZ55"/>
      <c r="LGA55"/>
      <c r="LGB55"/>
      <c r="LGC55"/>
      <c r="LGD55"/>
      <c r="LGE55"/>
      <c r="LGF55"/>
      <c r="LGG55"/>
      <c r="LGH55"/>
      <c r="LGI55"/>
      <c r="LGJ55"/>
      <c r="LGK55"/>
      <c r="LGL55"/>
      <c r="LGM55"/>
      <c r="LGN55"/>
      <c r="LGO55"/>
      <c r="LGP55"/>
      <c r="LGQ55"/>
      <c r="LGR55"/>
      <c r="LGS55"/>
      <c r="LGT55"/>
      <c r="LGU55"/>
      <c r="LGV55"/>
      <c r="LGW55"/>
      <c r="LGX55"/>
      <c r="LGY55"/>
      <c r="LGZ55"/>
      <c r="LHA55"/>
      <c r="LHB55"/>
      <c r="LHC55"/>
      <c r="LHD55"/>
      <c r="LHE55"/>
      <c r="LHF55"/>
      <c r="LHG55"/>
      <c r="LHH55"/>
      <c r="LHI55"/>
      <c r="LHJ55"/>
      <c r="LHK55"/>
      <c r="LHL55"/>
      <c r="LHM55"/>
      <c r="LHN55"/>
      <c r="LHO55"/>
      <c r="LHP55"/>
      <c r="LHQ55"/>
      <c r="LHR55"/>
      <c r="LHS55"/>
      <c r="LHT55"/>
      <c r="LHU55"/>
      <c r="LHV55"/>
      <c r="LHW55"/>
      <c r="LHX55"/>
      <c r="LHY55"/>
      <c r="LHZ55"/>
      <c r="LIA55"/>
      <c r="LIB55"/>
      <c r="LIC55"/>
      <c r="LID55"/>
      <c r="LIE55"/>
      <c r="LIF55"/>
      <c r="LIG55"/>
      <c r="LIH55"/>
      <c r="LII55"/>
      <c r="LIJ55"/>
      <c r="LIK55"/>
      <c r="LIL55"/>
      <c r="LIM55"/>
      <c r="LIN55"/>
      <c r="LIO55"/>
      <c r="LIP55"/>
      <c r="LIQ55"/>
      <c r="LIR55"/>
      <c r="LIS55"/>
      <c r="LIT55"/>
      <c r="LIU55"/>
      <c r="LIV55"/>
      <c r="LIW55"/>
      <c r="LIX55"/>
      <c r="LIY55"/>
      <c r="LIZ55"/>
      <c r="LJA55"/>
      <c r="LJB55"/>
      <c r="LJC55"/>
      <c r="LJD55"/>
      <c r="LJE55"/>
      <c r="LJF55"/>
      <c r="LJG55"/>
      <c r="LJH55"/>
      <c r="LJI55"/>
      <c r="LJJ55"/>
      <c r="LJK55"/>
      <c r="LJL55"/>
      <c r="LJM55"/>
      <c r="LJN55"/>
      <c r="LJO55"/>
      <c r="LJP55"/>
      <c r="LJQ55"/>
      <c r="LJR55"/>
      <c r="LJS55"/>
      <c r="LJT55"/>
      <c r="LJU55"/>
      <c r="LJV55"/>
      <c r="LJW55"/>
      <c r="LJX55"/>
      <c r="LJY55"/>
      <c r="LJZ55"/>
      <c r="LKA55"/>
      <c r="LKB55"/>
      <c r="LKC55"/>
      <c r="LKD55"/>
      <c r="LKE55"/>
      <c r="LKF55"/>
      <c r="LKG55"/>
      <c r="LKH55"/>
      <c r="LKI55"/>
      <c r="LKJ55"/>
      <c r="LKK55"/>
      <c r="LKL55"/>
      <c r="LKM55"/>
      <c r="LKN55"/>
      <c r="LKO55"/>
      <c r="LKP55"/>
      <c r="LKQ55"/>
      <c r="LKR55"/>
      <c r="LKS55"/>
      <c r="LKT55"/>
      <c r="LKU55"/>
      <c r="LKV55"/>
      <c r="LKW55"/>
      <c r="LKX55"/>
      <c r="LKY55"/>
      <c r="LKZ55"/>
      <c r="LLA55"/>
      <c r="LLB55"/>
      <c r="LLC55"/>
      <c r="LLD55"/>
      <c r="LLE55"/>
      <c r="LLF55"/>
      <c r="LLG55"/>
      <c r="LLH55"/>
      <c r="LLI55"/>
      <c r="LLJ55"/>
      <c r="LLK55"/>
      <c r="LLL55"/>
      <c r="LLM55"/>
      <c r="LLN55"/>
      <c r="LLO55"/>
      <c r="LLP55"/>
      <c r="LLQ55"/>
      <c r="LLR55"/>
      <c r="LLS55"/>
      <c r="LLT55"/>
      <c r="LLU55"/>
      <c r="LLV55"/>
      <c r="LLW55"/>
      <c r="LLX55"/>
      <c r="LLY55"/>
      <c r="LLZ55"/>
      <c r="LMA55"/>
      <c r="LMB55"/>
      <c r="LMC55"/>
      <c r="LMD55"/>
      <c r="LME55"/>
      <c r="LMF55"/>
      <c r="LMG55"/>
      <c r="LMH55"/>
      <c r="LMI55"/>
      <c r="LMJ55"/>
      <c r="LMK55"/>
      <c r="LML55"/>
      <c r="LMM55"/>
      <c r="LMN55"/>
      <c r="LMO55"/>
      <c r="LMP55"/>
      <c r="LMQ55"/>
      <c r="LMR55"/>
      <c r="LMS55"/>
      <c r="LMT55"/>
      <c r="LMU55"/>
      <c r="LMV55"/>
      <c r="LMW55"/>
      <c r="LMX55"/>
      <c r="LMY55"/>
      <c r="LMZ55"/>
      <c r="LNA55"/>
      <c r="LNB55"/>
      <c r="LNC55"/>
      <c r="LND55"/>
      <c r="LNE55"/>
      <c r="LNF55"/>
      <c r="LNG55"/>
      <c r="LNH55"/>
      <c r="LNI55"/>
      <c r="LNJ55"/>
      <c r="LNK55"/>
      <c r="LNL55"/>
      <c r="LNM55"/>
      <c r="LNN55"/>
      <c r="LNO55"/>
      <c r="LNP55"/>
      <c r="LNQ55"/>
      <c r="LNR55"/>
      <c r="LNS55"/>
      <c r="LNT55"/>
      <c r="LNU55"/>
      <c r="LNV55"/>
      <c r="LNW55"/>
      <c r="LNX55"/>
      <c r="LNY55"/>
      <c r="LNZ55"/>
      <c r="LOA55"/>
      <c r="LOB55"/>
      <c r="LOC55"/>
      <c r="LOD55"/>
      <c r="LOE55"/>
      <c r="LOF55"/>
      <c r="LOG55"/>
      <c r="LOH55"/>
      <c r="LOI55"/>
      <c r="LOJ55"/>
      <c r="LOK55"/>
      <c r="LOL55"/>
      <c r="LOM55"/>
      <c r="LON55"/>
      <c r="LOO55"/>
      <c r="LOP55"/>
      <c r="LOQ55"/>
      <c r="LOR55"/>
      <c r="LOS55"/>
      <c r="LOT55"/>
      <c r="LOU55"/>
      <c r="LOV55"/>
      <c r="LOW55"/>
      <c r="LOX55"/>
      <c r="LOY55"/>
      <c r="LOZ55"/>
      <c r="LPA55"/>
      <c r="LPB55"/>
      <c r="LPC55"/>
      <c r="LPD55"/>
      <c r="LPE55"/>
      <c r="LPF55"/>
      <c r="LPG55"/>
      <c r="LPH55"/>
      <c r="LPI55"/>
      <c r="LPJ55"/>
      <c r="LPK55"/>
      <c r="LPL55"/>
      <c r="LPM55"/>
      <c r="LPN55"/>
      <c r="LPO55"/>
      <c r="LPP55"/>
      <c r="LPQ55"/>
      <c r="LPR55"/>
      <c r="LPS55"/>
      <c r="LPT55"/>
      <c r="LPU55"/>
      <c r="LPV55"/>
      <c r="LPW55"/>
      <c r="LPX55"/>
      <c r="LPY55"/>
      <c r="LPZ55"/>
      <c r="LQA55"/>
      <c r="LQB55"/>
      <c r="LQC55"/>
      <c r="LQD55"/>
      <c r="LQE55"/>
      <c r="LQF55"/>
      <c r="LQG55"/>
      <c r="LQH55"/>
      <c r="LQI55"/>
      <c r="LQJ55"/>
      <c r="LQK55"/>
      <c r="LQL55"/>
      <c r="LQM55"/>
      <c r="LQN55"/>
      <c r="LQO55"/>
      <c r="LQP55"/>
      <c r="LQQ55"/>
      <c r="LQR55"/>
      <c r="LQS55"/>
      <c r="LQT55"/>
      <c r="LQU55"/>
      <c r="LQV55"/>
      <c r="LQW55"/>
      <c r="LQX55"/>
      <c r="LQY55"/>
      <c r="LQZ55"/>
      <c r="LRA55"/>
      <c r="LRB55"/>
      <c r="LRC55"/>
      <c r="LRD55"/>
      <c r="LRE55"/>
      <c r="LRF55"/>
      <c r="LRG55"/>
      <c r="LRH55"/>
      <c r="LRI55"/>
      <c r="LRJ55"/>
      <c r="LRK55"/>
      <c r="LRL55"/>
      <c r="LRM55"/>
      <c r="LRN55"/>
      <c r="LRO55"/>
      <c r="LRP55"/>
      <c r="LRQ55"/>
      <c r="LRR55"/>
      <c r="LRS55"/>
      <c r="LRT55"/>
      <c r="LRU55"/>
      <c r="LRV55"/>
      <c r="LRW55"/>
      <c r="LRX55"/>
      <c r="LRY55"/>
      <c r="LRZ55"/>
      <c r="LSA55"/>
      <c r="LSB55"/>
      <c r="LSC55"/>
      <c r="LSD55"/>
      <c r="LSE55"/>
      <c r="LSF55"/>
      <c r="LSG55"/>
      <c r="LSH55"/>
      <c r="LSI55"/>
      <c r="LSJ55"/>
      <c r="LSK55"/>
      <c r="LSL55"/>
      <c r="LSM55"/>
      <c r="LSN55"/>
      <c r="LSO55"/>
      <c r="LSP55"/>
      <c r="LSQ55"/>
      <c r="LSR55"/>
      <c r="LSS55"/>
      <c r="LST55"/>
      <c r="LSU55"/>
      <c r="LSV55"/>
      <c r="LSW55"/>
      <c r="LSX55"/>
      <c r="LSY55"/>
      <c r="LSZ55"/>
      <c r="LTA55"/>
      <c r="LTB55"/>
      <c r="LTC55"/>
      <c r="LTD55"/>
      <c r="LTE55"/>
      <c r="LTF55"/>
      <c r="LTG55"/>
      <c r="LTH55"/>
      <c r="LTI55"/>
      <c r="LTJ55"/>
      <c r="LTK55"/>
      <c r="LTL55"/>
      <c r="LTM55"/>
      <c r="LTN55"/>
      <c r="LTO55"/>
      <c r="LTP55"/>
      <c r="LTQ55"/>
      <c r="LTR55"/>
      <c r="LTS55"/>
      <c r="LTT55"/>
      <c r="LTU55"/>
      <c r="LTV55"/>
      <c r="LTW55"/>
      <c r="LTX55"/>
      <c r="LTY55"/>
      <c r="LTZ55"/>
      <c r="LUA55"/>
      <c r="LUB55"/>
      <c r="LUC55"/>
      <c r="LUD55"/>
      <c r="LUE55"/>
      <c r="LUF55"/>
      <c r="LUG55"/>
      <c r="LUH55"/>
      <c r="LUI55"/>
      <c r="LUJ55"/>
      <c r="LUK55"/>
      <c r="LUL55"/>
      <c r="LUM55"/>
      <c r="LUN55"/>
      <c r="LUO55"/>
      <c r="LUP55"/>
      <c r="LUQ55"/>
      <c r="LUR55"/>
      <c r="LUS55"/>
      <c r="LUT55"/>
      <c r="LUU55"/>
      <c r="LUV55"/>
      <c r="LUW55"/>
      <c r="LUX55"/>
      <c r="LUY55"/>
      <c r="LUZ55"/>
      <c r="LVA55"/>
      <c r="LVB55"/>
      <c r="LVC55"/>
      <c r="LVD55"/>
      <c r="LVE55"/>
      <c r="LVF55"/>
      <c r="LVG55"/>
      <c r="LVH55"/>
      <c r="LVI55"/>
      <c r="LVJ55"/>
      <c r="LVK55"/>
      <c r="LVL55"/>
      <c r="LVM55"/>
      <c r="LVN55"/>
      <c r="LVO55"/>
      <c r="LVP55"/>
      <c r="LVQ55"/>
      <c r="LVR55"/>
      <c r="LVS55"/>
      <c r="LVT55"/>
      <c r="LVU55"/>
      <c r="LVV55"/>
      <c r="LVW55"/>
      <c r="LVX55"/>
      <c r="LVY55"/>
      <c r="LVZ55"/>
      <c r="LWA55"/>
      <c r="LWB55"/>
      <c r="LWC55"/>
      <c r="LWD55"/>
      <c r="LWE55"/>
      <c r="LWF55"/>
      <c r="LWG55"/>
      <c r="LWH55"/>
      <c r="LWI55"/>
      <c r="LWJ55"/>
      <c r="LWK55"/>
      <c r="LWL55"/>
      <c r="LWM55"/>
      <c r="LWN55"/>
      <c r="LWO55"/>
      <c r="LWP55"/>
      <c r="LWQ55"/>
      <c r="LWR55"/>
      <c r="LWS55"/>
      <c r="LWT55"/>
      <c r="LWU55"/>
      <c r="LWV55"/>
      <c r="LWW55"/>
      <c r="LWX55"/>
      <c r="LWY55"/>
      <c r="LWZ55"/>
      <c r="LXA55"/>
      <c r="LXB55"/>
      <c r="LXC55"/>
      <c r="LXD55"/>
      <c r="LXE55"/>
      <c r="LXF55"/>
      <c r="LXG55"/>
      <c r="LXH55"/>
      <c r="LXI55"/>
      <c r="LXJ55"/>
      <c r="LXK55"/>
      <c r="LXL55"/>
      <c r="LXM55"/>
      <c r="LXN55"/>
      <c r="LXO55"/>
      <c r="LXP55"/>
      <c r="LXQ55"/>
      <c r="LXR55"/>
      <c r="LXS55"/>
      <c r="LXT55"/>
      <c r="LXU55"/>
      <c r="LXV55"/>
      <c r="LXW55"/>
      <c r="LXX55"/>
      <c r="LXY55"/>
      <c r="LXZ55"/>
      <c r="LYA55"/>
      <c r="LYB55"/>
      <c r="LYC55"/>
      <c r="LYD55"/>
      <c r="LYE55"/>
      <c r="LYF55"/>
      <c r="LYG55"/>
      <c r="LYH55"/>
      <c r="LYI55"/>
      <c r="LYJ55"/>
      <c r="LYK55"/>
      <c r="LYL55"/>
      <c r="LYM55"/>
      <c r="LYN55"/>
      <c r="LYO55"/>
      <c r="LYP55"/>
      <c r="LYQ55"/>
      <c r="LYR55"/>
      <c r="LYS55"/>
      <c r="LYT55"/>
      <c r="LYU55"/>
      <c r="LYV55"/>
      <c r="LYW55"/>
      <c r="LYX55"/>
      <c r="LYY55"/>
      <c r="LYZ55"/>
      <c r="LZA55"/>
      <c r="LZB55"/>
      <c r="LZC55"/>
      <c r="LZD55"/>
      <c r="LZE55"/>
      <c r="LZF55"/>
      <c r="LZG55"/>
      <c r="LZH55"/>
      <c r="LZI55"/>
      <c r="LZJ55"/>
      <c r="LZK55"/>
      <c r="LZL55"/>
      <c r="LZM55"/>
      <c r="LZN55"/>
      <c r="LZO55"/>
      <c r="LZP55"/>
      <c r="LZQ55"/>
      <c r="LZR55"/>
      <c r="LZS55"/>
      <c r="LZT55"/>
      <c r="LZU55"/>
      <c r="LZV55"/>
      <c r="LZW55"/>
      <c r="LZX55"/>
      <c r="LZY55"/>
      <c r="LZZ55"/>
      <c r="MAA55"/>
      <c r="MAB55"/>
      <c r="MAC55"/>
      <c r="MAD55"/>
      <c r="MAE55"/>
      <c r="MAF55"/>
      <c r="MAG55"/>
      <c r="MAH55"/>
      <c r="MAI55"/>
      <c r="MAJ55"/>
      <c r="MAK55"/>
      <c r="MAL55"/>
      <c r="MAM55"/>
      <c r="MAN55"/>
      <c r="MAO55"/>
      <c r="MAP55"/>
      <c r="MAQ55"/>
      <c r="MAR55"/>
      <c r="MAS55"/>
      <c r="MAT55"/>
      <c r="MAU55"/>
      <c r="MAV55"/>
      <c r="MAW55"/>
      <c r="MAX55"/>
      <c r="MAY55"/>
      <c r="MAZ55"/>
      <c r="MBA55"/>
      <c r="MBB55"/>
      <c r="MBC55"/>
      <c r="MBD55"/>
      <c r="MBE55"/>
      <c r="MBF55"/>
      <c r="MBG55"/>
      <c r="MBH55"/>
      <c r="MBI55"/>
      <c r="MBJ55"/>
      <c r="MBK55"/>
      <c r="MBL55"/>
      <c r="MBM55"/>
      <c r="MBN55"/>
      <c r="MBO55"/>
      <c r="MBP55"/>
      <c r="MBQ55"/>
      <c r="MBR55"/>
      <c r="MBS55"/>
      <c r="MBT55"/>
      <c r="MBU55"/>
      <c r="MBV55"/>
      <c r="MBW55"/>
      <c r="MBX55"/>
      <c r="MBY55"/>
      <c r="MBZ55"/>
      <c r="MCA55"/>
      <c r="MCB55"/>
      <c r="MCC55"/>
      <c r="MCD55"/>
      <c r="MCE55"/>
      <c r="MCF55"/>
      <c r="MCG55"/>
      <c r="MCH55"/>
      <c r="MCI55"/>
      <c r="MCJ55"/>
      <c r="MCK55"/>
      <c r="MCL55"/>
      <c r="MCM55"/>
      <c r="MCN55"/>
      <c r="MCO55"/>
      <c r="MCP55"/>
      <c r="MCQ55"/>
      <c r="MCR55"/>
      <c r="MCS55"/>
      <c r="MCT55"/>
      <c r="MCU55"/>
      <c r="MCV55"/>
      <c r="MCW55"/>
      <c r="MCX55"/>
      <c r="MCY55"/>
      <c r="MCZ55"/>
      <c r="MDA55"/>
      <c r="MDB55"/>
      <c r="MDC55"/>
      <c r="MDD55"/>
      <c r="MDE55"/>
      <c r="MDF55"/>
      <c r="MDG55"/>
      <c r="MDH55"/>
      <c r="MDI55"/>
      <c r="MDJ55"/>
      <c r="MDK55"/>
      <c r="MDL55"/>
      <c r="MDM55"/>
      <c r="MDN55"/>
      <c r="MDO55"/>
      <c r="MDP55"/>
      <c r="MDQ55"/>
      <c r="MDR55"/>
      <c r="MDS55"/>
      <c r="MDT55"/>
      <c r="MDU55"/>
      <c r="MDV55"/>
      <c r="MDW55"/>
      <c r="MDX55"/>
      <c r="MDY55"/>
      <c r="MDZ55"/>
      <c r="MEA55"/>
      <c r="MEB55"/>
      <c r="MEC55"/>
      <c r="MED55"/>
      <c r="MEE55"/>
      <c r="MEF55"/>
      <c r="MEG55"/>
      <c r="MEH55"/>
      <c r="MEI55"/>
      <c r="MEJ55"/>
      <c r="MEK55"/>
      <c r="MEL55"/>
      <c r="MEM55"/>
      <c r="MEN55"/>
      <c r="MEO55"/>
      <c r="MEP55"/>
      <c r="MEQ55"/>
      <c r="MER55"/>
      <c r="MES55"/>
      <c r="MET55"/>
      <c r="MEU55"/>
      <c r="MEV55"/>
      <c r="MEW55"/>
      <c r="MEX55"/>
      <c r="MEY55"/>
      <c r="MEZ55"/>
      <c r="MFA55"/>
      <c r="MFB55"/>
      <c r="MFC55"/>
      <c r="MFD55"/>
      <c r="MFE55"/>
      <c r="MFF55"/>
      <c r="MFG55"/>
      <c r="MFH55"/>
      <c r="MFI55"/>
      <c r="MFJ55"/>
      <c r="MFK55"/>
      <c r="MFL55"/>
      <c r="MFM55"/>
      <c r="MFN55"/>
      <c r="MFO55"/>
      <c r="MFP55"/>
      <c r="MFQ55"/>
      <c r="MFR55"/>
      <c r="MFS55"/>
      <c r="MFT55"/>
      <c r="MFU55"/>
      <c r="MFV55"/>
      <c r="MFW55"/>
      <c r="MFX55"/>
      <c r="MFY55"/>
      <c r="MFZ55"/>
      <c r="MGA55"/>
      <c r="MGB55"/>
      <c r="MGC55"/>
      <c r="MGD55"/>
      <c r="MGE55"/>
      <c r="MGF55"/>
      <c r="MGG55"/>
      <c r="MGH55"/>
      <c r="MGI55"/>
      <c r="MGJ55"/>
      <c r="MGK55"/>
      <c r="MGL55"/>
      <c r="MGM55"/>
      <c r="MGN55"/>
      <c r="MGO55"/>
      <c r="MGP55"/>
      <c r="MGQ55"/>
      <c r="MGR55"/>
      <c r="MGS55"/>
      <c r="MGT55"/>
      <c r="MGU55"/>
      <c r="MGV55"/>
      <c r="MGW55"/>
      <c r="MGX55"/>
      <c r="MGY55"/>
      <c r="MGZ55"/>
      <c r="MHA55"/>
      <c r="MHB55"/>
      <c r="MHC55"/>
      <c r="MHD55"/>
      <c r="MHE55"/>
      <c r="MHF55"/>
      <c r="MHG55"/>
      <c r="MHH55"/>
      <c r="MHI55"/>
      <c r="MHJ55"/>
      <c r="MHK55"/>
      <c r="MHL55"/>
      <c r="MHM55"/>
      <c r="MHN55"/>
      <c r="MHO55"/>
      <c r="MHP55"/>
      <c r="MHQ55"/>
      <c r="MHR55"/>
      <c r="MHS55"/>
      <c r="MHT55"/>
      <c r="MHU55"/>
      <c r="MHV55"/>
      <c r="MHW55"/>
      <c r="MHX55"/>
      <c r="MHY55"/>
      <c r="MHZ55"/>
      <c r="MIA55"/>
      <c r="MIB55"/>
      <c r="MIC55"/>
      <c r="MID55"/>
      <c r="MIE55"/>
      <c r="MIF55"/>
      <c r="MIG55"/>
      <c r="MIH55"/>
      <c r="MII55"/>
      <c r="MIJ55"/>
      <c r="MIK55"/>
      <c r="MIL55"/>
      <c r="MIM55"/>
      <c r="MIN55"/>
      <c r="MIO55"/>
      <c r="MIP55"/>
      <c r="MIQ55"/>
      <c r="MIR55"/>
      <c r="MIS55"/>
      <c r="MIT55"/>
      <c r="MIU55"/>
      <c r="MIV55"/>
      <c r="MIW55"/>
      <c r="MIX55"/>
      <c r="MIY55"/>
      <c r="MIZ55"/>
      <c r="MJA55"/>
      <c r="MJB55"/>
      <c r="MJC55"/>
      <c r="MJD55"/>
      <c r="MJE55"/>
      <c r="MJF55"/>
      <c r="MJG55"/>
      <c r="MJH55"/>
      <c r="MJI55"/>
      <c r="MJJ55"/>
      <c r="MJK55"/>
      <c r="MJL55"/>
      <c r="MJM55"/>
      <c r="MJN55"/>
      <c r="MJO55"/>
      <c r="MJP55"/>
      <c r="MJQ55"/>
      <c r="MJR55"/>
      <c r="MJS55"/>
      <c r="MJT55"/>
      <c r="MJU55"/>
      <c r="MJV55"/>
      <c r="MJW55"/>
      <c r="MJX55"/>
      <c r="MJY55"/>
      <c r="MJZ55"/>
      <c r="MKA55"/>
      <c r="MKB55"/>
      <c r="MKC55"/>
      <c r="MKD55"/>
      <c r="MKE55"/>
      <c r="MKF55"/>
      <c r="MKG55"/>
      <c r="MKH55"/>
      <c r="MKI55"/>
      <c r="MKJ55"/>
      <c r="MKK55"/>
      <c r="MKL55"/>
      <c r="MKM55"/>
      <c r="MKN55"/>
      <c r="MKO55"/>
      <c r="MKP55"/>
      <c r="MKQ55"/>
      <c r="MKR55"/>
      <c r="MKS55"/>
      <c r="MKT55"/>
      <c r="MKU55"/>
      <c r="MKV55"/>
      <c r="MKW55"/>
      <c r="MKX55"/>
      <c r="MKY55"/>
      <c r="MKZ55"/>
      <c r="MLA55"/>
      <c r="MLB55"/>
      <c r="MLC55"/>
      <c r="MLD55"/>
      <c r="MLE55"/>
      <c r="MLF55"/>
      <c r="MLG55"/>
      <c r="MLH55"/>
      <c r="MLI55"/>
      <c r="MLJ55"/>
      <c r="MLK55"/>
      <c r="MLL55"/>
      <c r="MLM55"/>
      <c r="MLN55"/>
      <c r="MLO55"/>
      <c r="MLP55"/>
      <c r="MLQ55"/>
      <c r="MLR55"/>
      <c r="MLS55"/>
      <c r="MLT55"/>
      <c r="MLU55"/>
      <c r="MLV55"/>
      <c r="MLW55"/>
      <c r="MLX55"/>
      <c r="MLY55"/>
      <c r="MLZ55"/>
      <c r="MMA55"/>
      <c r="MMB55"/>
      <c r="MMC55"/>
      <c r="MMD55"/>
      <c r="MME55"/>
      <c r="MMF55"/>
      <c r="MMG55"/>
      <c r="MMH55"/>
      <c r="MMI55"/>
      <c r="MMJ55"/>
      <c r="MMK55"/>
      <c r="MML55"/>
      <c r="MMM55"/>
      <c r="MMN55"/>
      <c r="MMO55"/>
      <c r="MMP55"/>
      <c r="MMQ55"/>
      <c r="MMR55"/>
      <c r="MMS55"/>
      <c r="MMT55"/>
      <c r="MMU55"/>
      <c r="MMV55"/>
      <c r="MMW55"/>
      <c r="MMX55"/>
      <c r="MMY55"/>
      <c r="MMZ55"/>
      <c r="MNA55"/>
      <c r="MNB55"/>
      <c r="MNC55"/>
      <c r="MND55"/>
      <c r="MNE55"/>
      <c r="MNF55"/>
      <c r="MNG55"/>
      <c r="MNH55"/>
      <c r="MNI55"/>
      <c r="MNJ55"/>
      <c r="MNK55"/>
      <c r="MNL55"/>
      <c r="MNM55"/>
      <c r="MNN55"/>
      <c r="MNO55"/>
      <c r="MNP55"/>
      <c r="MNQ55"/>
      <c r="MNR55"/>
      <c r="MNS55"/>
      <c r="MNT55"/>
      <c r="MNU55"/>
      <c r="MNV55"/>
      <c r="MNW55"/>
      <c r="MNX55"/>
      <c r="MNY55"/>
      <c r="MNZ55"/>
      <c r="MOA55"/>
      <c r="MOB55"/>
      <c r="MOC55"/>
      <c r="MOD55"/>
      <c r="MOE55"/>
      <c r="MOF55"/>
      <c r="MOG55"/>
      <c r="MOH55"/>
      <c r="MOI55"/>
      <c r="MOJ55"/>
      <c r="MOK55"/>
      <c r="MOL55"/>
      <c r="MOM55"/>
      <c r="MON55"/>
      <c r="MOO55"/>
      <c r="MOP55"/>
      <c r="MOQ55"/>
      <c r="MOR55"/>
      <c r="MOS55"/>
      <c r="MOT55"/>
      <c r="MOU55"/>
      <c r="MOV55"/>
      <c r="MOW55"/>
      <c r="MOX55"/>
      <c r="MOY55"/>
      <c r="MOZ55"/>
      <c r="MPA55"/>
      <c r="MPB55"/>
      <c r="MPC55"/>
      <c r="MPD55"/>
      <c r="MPE55"/>
      <c r="MPF55"/>
      <c r="MPG55"/>
      <c r="MPH55"/>
      <c r="MPI55"/>
      <c r="MPJ55"/>
      <c r="MPK55"/>
      <c r="MPL55"/>
      <c r="MPM55"/>
      <c r="MPN55"/>
      <c r="MPO55"/>
      <c r="MPP55"/>
      <c r="MPQ55"/>
      <c r="MPR55"/>
      <c r="MPS55"/>
      <c r="MPT55"/>
      <c r="MPU55"/>
      <c r="MPV55"/>
      <c r="MPW55"/>
      <c r="MPX55"/>
      <c r="MPY55"/>
      <c r="MPZ55"/>
      <c r="MQA55"/>
      <c r="MQB55"/>
      <c r="MQC55"/>
      <c r="MQD55"/>
      <c r="MQE55"/>
      <c r="MQF55"/>
      <c r="MQG55"/>
      <c r="MQH55"/>
      <c r="MQI55"/>
      <c r="MQJ55"/>
      <c r="MQK55"/>
      <c r="MQL55"/>
      <c r="MQM55"/>
      <c r="MQN55"/>
      <c r="MQO55"/>
      <c r="MQP55"/>
      <c r="MQQ55"/>
      <c r="MQR55"/>
      <c r="MQS55"/>
      <c r="MQT55"/>
      <c r="MQU55"/>
      <c r="MQV55"/>
      <c r="MQW55"/>
      <c r="MQX55"/>
      <c r="MQY55"/>
      <c r="MQZ55"/>
      <c r="MRA55"/>
      <c r="MRB55"/>
      <c r="MRC55"/>
      <c r="MRD55"/>
      <c r="MRE55"/>
      <c r="MRF55"/>
      <c r="MRG55"/>
      <c r="MRH55"/>
      <c r="MRI55"/>
      <c r="MRJ55"/>
      <c r="MRK55"/>
      <c r="MRL55"/>
      <c r="MRM55"/>
      <c r="MRN55"/>
      <c r="MRO55"/>
      <c r="MRP55"/>
      <c r="MRQ55"/>
      <c r="MRR55"/>
      <c r="MRS55"/>
      <c r="MRT55"/>
      <c r="MRU55"/>
      <c r="MRV55"/>
      <c r="MRW55"/>
      <c r="MRX55"/>
      <c r="MRY55"/>
      <c r="MRZ55"/>
      <c r="MSA55"/>
      <c r="MSB55"/>
      <c r="MSC55"/>
      <c r="MSD55"/>
      <c r="MSE55"/>
      <c r="MSF55"/>
      <c r="MSG55"/>
      <c r="MSH55"/>
      <c r="MSI55"/>
      <c r="MSJ55"/>
      <c r="MSK55"/>
      <c r="MSL55"/>
      <c r="MSM55"/>
      <c r="MSN55"/>
      <c r="MSO55"/>
      <c r="MSP55"/>
      <c r="MSQ55"/>
      <c r="MSR55"/>
      <c r="MSS55"/>
      <c r="MST55"/>
      <c r="MSU55"/>
      <c r="MSV55"/>
      <c r="MSW55"/>
      <c r="MSX55"/>
      <c r="MSY55"/>
      <c r="MSZ55"/>
      <c r="MTA55"/>
      <c r="MTB55"/>
      <c r="MTC55"/>
      <c r="MTD55"/>
      <c r="MTE55"/>
      <c r="MTF55"/>
      <c r="MTG55"/>
      <c r="MTH55"/>
      <c r="MTI55"/>
      <c r="MTJ55"/>
      <c r="MTK55"/>
      <c r="MTL55"/>
      <c r="MTM55"/>
      <c r="MTN55"/>
      <c r="MTO55"/>
      <c r="MTP55"/>
      <c r="MTQ55"/>
      <c r="MTR55"/>
      <c r="MTS55"/>
      <c r="MTT55"/>
      <c r="MTU55"/>
      <c r="MTV55"/>
      <c r="MTW55"/>
      <c r="MTX55"/>
      <c r="MTY55"/>
      <c r="MTZ55"/>
      <c r="MUA55"/>
      <c r="MUB55"/>
      <c r="MUC55"/>
      <c r="MUD55"/>
      <c r="MUE55"/>
      <c r="MUF55"/>
      <c r="MUG55"/>
      <c r="MUH55"/>
      <c r="MUI55"/>
      <c r="MUJ55"/>
      <c r="MUK55"/>
      <c r="MUL55"/>
      <c r="MUM55"/>
      <c r="MUN55"/>
      <c r="MUO55"/>
      <c r="MUP55"/>
      <c r="MUQ55"/>
      <c r="MUR55"/>
      <c r="MUS55"/>
      <c r="MUT55"/>
      <c r="MUU55"/>
      <c r="MUV55"/>
      <c r="MUW55"/>
      <c r="MUX55"/>
      <c r="MUY55"/>
      <c r="MUZ55"/>
      <c r="MVA55"/>
      <c r="MVB55"/>
      <c r="MVC55"/>
      <c r="MVD55"/>
      <c r="MVE55"/>
      <c r="MVF55"/>
      <c r="MVG55"/>
      <c r="MVH55"/>
      <c r="MVI55"/>
      <c r="MVJ55"/>
      <c r="MVK55"/>
      <c r="MVL55"/>
      <c r="MVM55"/>
      <c r="MVN55"/>
      <c r="MVO55"/>
      <c r="MVP55"/>
      <c r="MVQ55"/>
      <c r="MVR55"/>
      <c r="MVS55"/>
      <c r="MVT55"/>
      <c r="MVU55"/>
      <c r="MVV55"/>
      <c r="MVW55"/>
      <c r="MVX55"/>
      <c r="MVY55"/>
      <c r="MVZ55"/>
      <c r="MWA55"/>
      <c r="MWB55"/>
      <c r="MWC55"/>
      <c r="MWD55"/>
      <c r="MWE55"/>
      <c r="MWF55"/>
      <c r="MWG55"/>
      <c r="MWH55"/>
      <c r="MWI55"/>
      <c r="MWJ55"/>
      <c r="MWK55"/>
      <c r="MWL55"/>
      <c r="MWM55"/>
      <c r="MWN55"/>
      <c r="MWO55"/>
      <c r="MWP55"/>
      <c r="MWQ55"/>
      <c r="MWR55"/>
      <c r="MWS55"/>
      <c r="MWT55"/>
      <c r="MWU55"/>
      <c r="MWV55"/>
      <c r="MWW55"/>
      <c r="MWX55"/>
      <c r="MWY55"/>
      <c r="MWZ55"/>
      <c r="MXA55"/>
      <c r="MXB55"/>
      <c r="MXC55"/>
      <c r="MXD55"/>
      <c r="MXE55"/>
      <c r="MXF55"/>
      <c r="MXG55"/>
      <c r="MXH55"/>
      <c r="MXI55"/>
      <c r="MXJ55"/>
      <c r="MXK55"/>
      <c r="MXL55"/>
      <c r="MXM55"/>
      <c r="MXN55"/>
      <c r="MXO55"/>
      <c r="MXP55"/>
      <c r="MXQ55"/>
      <c r="MXR55"/>
      <c r="MXS55"/>
      <c r="MXT55"/>
      <c r="MXU55"/>
      <c r="MXV55"/>
      <c r="MXW55"/>
      <c r="MXX55"/>
      <c r="MXY55"/>
      <c r="MXZ55"/>
      <c r="MYA55"/>
      <c r="MYB55"/>
      <c r="MYC55"/>
      <c r="MYD55"/>
      <c r="MYE55"/>
      <c r="MYF55"/>
      <c r="MYG55"/>
      <c r="MYH55"/>
      <c r="MYI55"/>
      <c r="MYJ55"/>
      <c r="MYK55"/>
      <c r="MYL55"/>
      <c r="MYM55"/>
      <c r="MYN55"/>
      <c r="MYO55"/>
      <c r="MYP55"/>
      <c r="MYQ55"/>
      <c r="MYR55"/>
      <c r="MYS55"/>
      <c r="MYT55"/>
      <c r="MYU55"/>
      <c r="MYV55"/>
      <c r="MYW55"/>
      <c r="MYX55"/>
      <c r="MYY55"/>
      <c r="MYZ55"/>
      <c r="MZA55"/>
      <c r="MZB55"/>
      <c r="MZC55"/>
      <c r="MZD55"/>
      <c r="MZE55"/>
      <c r="MZF55"/>
      <c r="MZG55"/>
      <c r="MZH55"/>
      <c r="MZI55"/>
      <c r="MZJ55"/>
      <c r="MZK55"/>
      <c r="MZL55"/>
      <c r="MZM55"/>
      <c r="MZN55"/>
      <c r="MZO55"/>
      <c r="MZP55"/>
      <c r="MZQ55"/>
      <c r="MZR55"/>
      <c r="MZS55"/>
      <c r="MZT55"/>
      <c r="MZU55"/>
      <c r="MZV55"/>
      <c r="MZW55"/>
      <c r="MZX55"/>
      <c r="MZY55"/>
      <c r="MZZ55"/>
      <c r="NAA55"/>
      <c r="NAB55"/>
      <c r="NAC55"/>
      <c r="NAD55"/>
      <c r="NAE55"/>
      <c r="NAF55"/>
      <c r="NAG55"/>
      <c r="NAH55"/>
      <c r="NAI55"/>
      <c r="NAJ55"/>
      <c r="NAK55"/>
      <c r="NAL55"/>
      <c r="NAM55"/>
      <c r="NAN55"/>
      <c r="NAO55"/>
      <c r="NAP55"/>
      <c r="NAQ55"/>
      <c r="NAR55"/>
      <c r="NAS55"/>
      <c r="NAT55"/>
      <c r="NAU55"/>
      <c r="NAV55"/>
      <c r="NAW55"/>
      <c r="NAX55"/>
      <c r="NAY55"/>
      <c r="NAZ55"/>
      <c r="NBA55"/>
      <c r="NBB55"/>
      <c r="NBC55"/>
      <c r="NBD55"/>
      <c r="NBE55"/>
      <c r="NBF55"/>
      <c r="NBG55"/>
      <c r="NBH55"/>
      <c r="NBI55"/>
      <c r="NBJ55"/>
      <c r="NBK55"/>
      <c r="NBL55"/>
      <c r="NBM55"/>
      <c r="NBN55"/>
      <c r="NBO55"/>
      <c r="NBP55"/>
      <c r="NBQ55"/>
      <c r="NBR55"/>
      <c r="NBS55"/>
      <c r="NBT55"/>
      <c r="NBU55"/>
      <c r="NBV55"/>
      <c r="NBW55"/>
      <c r="NBX55"/>
      <c r="NBY55"/>
      <c r="NBZ55"/>
      <c r="NCA55"/>
      <c r="NCB55"/>
      <c r="NCC55"/>
      <c r="NCD55"/>
      <c r="NCE55"/>
      <c r="NCF55"/>
      <c r="NCG55"/>
      <c r="NCH55"/>
      <c r="NCI55"/>
      <c r="NCJ55"/>
      <c r="NCK55"/>
      <c r="NCL55"/>
      <c r="NCM55"/>
      <c r="NCN55"/>
      <c r="NCO55"/>
      <c r="NCP55"/>
      <c r="NCQ55"/>
      <c r="NCR55"/>
      <c r="NCS55"/>
      <c r="NCT55"/>
      <c r="NCU55"/>
      <c r="NCV55"/>
      <c r="NCW55"/>
      <c r="NCX55"/>
      <c r="NCY55"/>
      <c r="NCZ55"/>
      <c r="NDA55"/>
      <c r="NDB55"/>
      <c r="NDC55"/>
      <c r="NDD55"/>
      <c r="NDE55"/>
      <c r="NDF55"/>
      <c r="NDG55"/>
      <c r="NDH55"/>
      <c r="NDI55"/>
      <c r="NDJ55"/>
      <c r="NDK55"/>
      <c r="NDL55"/>
      <c r="NDM55"/>
      <c r="NDN55"/>
      <c r="NDO55"/>
      <c r="NDP55"/>
      <c r="NDQ55"/>
      <c r="NDR55"/>
      <c r="NDS55"/>
      <c r="NDT55"/>
      <c r="NDU55"/>
      <c r="NDV55"/>
      <c r="NDW55"/>
      <c r="NDX55"/>
      <c r="NDY55"/>
      <c r="NDZ55"/>
      <c r="NEA55"/>
      <c r="NEB55"/>
      <c r="NEC55"/>
      <c r="NED55"/>
      <c r="NEE55"/>
      <c r="NEF55"/>
      <c r="NEG55"/>
      <c r="NEH55"/>
      <c r="NEI55"/>
      <c r="NEJ55"/>
      <c r="NEK55"/>
      <c r="NEL55"/>
      <c r="NEM55"/>
      <c r="NEN55"/>
      <c r="NEO55"/>
      <c r="NEP55"/>
      <c r="NEQ55"/>
      <c r="NER55"/>
      <c r="NES55"/>
      <c r="NET55"/>
      <c r="NEU55"/>
      <c r="NEV55"/>
      <c r="NEW55"/>
      <c r="NEX55"/>
      <c r="NEY55"/>
      <c r="NEZ55"/>
      <c r="NFA55"/>
      <c r="NFB55"/>
      <c r="NFC55"/>
      <c r="NFD55"/>
      <c r="NFE55"/>
      <c r="NFF55"/>
      <c r="NFG55"/>
      <c r="NFH55"/>
      <c r="NFI55"/>
      <c r="NFJ55"/>
      <c r="NFK55"/>
      <c r="NFL55"/>
      <c r="NFM55"/>
      <c r="NFN55"/>
      <c r="NFO55"/>
      <c r="NFP55"/>
      <c r="NFQ55"/>
      <c r="NFR55"/>
      <c r="NFS55"/>
      <c r="NFT55"/>
      <c r="NFU55"/>
      <c r="NFV55"/>
      <c r="NFW55"/>
      <c r="NFX55"/>
      <c r="NFY55"/>
      <c r="NFZ55"/>
      <c r="NGA55"/>
      <c r="NGB55"/>
      <c r="NGC55"/>
      <c r="NGD55"/>
      <c r="NGE55"/>
      <c r="NGF55"/>
      <c r="NGG55"/>
      <c r="NGH55"/>
      <c r="NGI55"/>
      <c r="NGJ55"/>
      <c r="NGK55"/>
      <c r="NGL55"/>
      <c r="NGM55"/>
      <c r="NGN55"/>
      <c r="NGO55"/>
      <c r="NGP55"/>
      <c r="NGQ55"/>
      <c r="NGR55"/>
      <c r="NGS55"/>
      <c r="NGT55"/>
      <c r="NGU55"/>
      <c r="NGV55"/>
      <c r="NGW55"/>
      <c r="NGX55"/>
      <c r="NGY55"/>
      <c r="NGZ55"/>
      <c r="NHA55"/>
      <c r="NHB55"/>
      <c r="NHC55"/>
      <c r="NHD55"/>
      <c r="NHE55"/>
      <c r="NHF55"/>
      <c r="NHG55"/>
      <c r="NHH55"/>
      <c r="NHI55"/>
      <c r="NHJ55"/>
      <c r="NHK55"/>
      <c r="NHL55"/>
      <c r="NHM55"/>
      <c r="NHN55"/>
      <c r="NHO55"/>
      <c r="NHP55"/>
      <c r="NHQ55"/>
      <c r="NHR55"/>
      <c r="NHS55"/>
      <c r="NHT55"/>
      <c r="NHU55"/>
      <c r="NHV55"/>
      <c r="NHW55"/>
      <c r="NHX55"/>
      <c r="NHY55"/>
      <c r="NHZ55"/>
      <c r="NIA55"/>
      <c r="NIB55"/>
      <c r="NIC55"/>
      <c r="NID55"/>
      <c r="NIE55"/>
      <c r="NIF55"/>
      <c r="NIG55"/>
      <c r="NIH55"/>
      <c r="NII55"/>
      <c r="NIJ55"/>
      <c r="NIK55"/>
      <c r="NIL55"/>
      <c r="NIM55"/>
      <c r="NIN55"/>
      <c r="NIO55"/>
      <c r="NIP55"/>
      <c r="NIQ55"/>
      <c r="NIR55"/>
      <c r="NIS55"/>
      <c r="NIT55"/>
      <c r="NIU55"/>
      <c r="NIV55"/>
      <c r="NIW55"/>
      <c r="NIX55"/>
      <c r="NIY55"/>
      <c r="NIZ55"/>
      <c r="NJA55"/>
      <c r="NJB55"/>
      <c r="NJC55"/>
      <c r="NJD55"/>
      <c r="NJE55"/>
      <c r="NJF55"/>
      <c r="NJG55"/>
      <c r="NJH55"/>
      <c r="NJI55"/>
      <c r="NJJ55"/>
      <c r="NJK55"/>
      <c r="NJL55"/>
      <c r="NJM55"/>
      <c r="NJN55"/>
      <c r="NJO55"/>
      <c r="NJP55"/>
      <c r="NJQ55"/>
      <c r="NJR55"/>
      <c r="NJS55"/>
      <c r="NJT55"/>
      <c r="NJU55"/>
      <c r="NJV55"/>
      <c r="NJW55"/>
      <c r="NJX55"/>
      <c r="NJY55"/>
      <c r="NJZ55"/>
      <c r="NKA55"/>
      <c r="NKB55"/>
      <c r="NKC55"/>
      <c r="NKD55"/>
      <c r="NKE55"/>
      <c r="NKF55"/>
      <c r="NKG55"/>
      <c r="NKH55"/>
      <c r="NKI55"/>
      <c r="NKJ55"/>
      <c r="NKK55"/>
      <c r="NKL55"/>
      <c r="NKM55"/>
      <c r="NKN55"/>
      <c r="NKO55"/>
      <c r="NKP55"/>
      <c r="NKQ55"/>
      <c r="NKR55"/>
      <c r="NKS55"/>
      <c r="NKT55"/>
      <c r="NKU55"/>
      <c r="NKV55"/>
      <c r="NKW55"/>
      <c r="NKX55"/>
      <c r="NKY55"/>
      <c r="NKZ55"/>
      <c r="NLA55"/>
      <c r="NLB55"/>
      <c r="NLC55"/>
      <c r="NLD55"/>
      <c r="NLE55"/>
      <c r="NLF55"/>
      <c r="NLG55"/>
      <c r="NLH55"/>
      <c r="NLI55"/>
      <c r="NLJ55"/>
      <c r="NLK55"/>
      <c r="NLL55"/>
      <c r="NLM55"/>
      <c r="NLN55"/>
      <c r="NLO55"/>
      <c r="NLP55"/>
      <c r="NLQ55"/>
      <c r="NLR55"/>
      <c r="NLS55"/>
      <c r="NLT55"/>
      <c r="NLU55"/>
      <c r="NLV55"/>
      <c r="NLW55"/>
      <c r="NLX55"/>
      <c r="NLY55"/>
      <c r="NLZ55"/>
      <c r="NMA55"/>
      <c r="NMB55"/>
      <c r="NMC55"/>
      <c r="NMD55"/>
      <c r="NME55"/>
      <c r="NMF55"/>
      <c r="NMG55"/>
      <c r="NMH55"/>
      <c r="NMI55"/>
      <c r="NMJ55"/>
      <c r="NMK55"/>
      <c r="NML55"/>
      <c r="NMM55"/>
      <c r="NMN55"/>
      <c r="NMO55"/>
      <c r="NMP55"/>
      <c r="NMQ55"/>
      <c r="NMR55"/>
      <c r="NMS55"/>
      <c r="NMT55"/>
      <c r="NMU55"/>
      <c r="NMV55"/>
      <c r="NMW55"/>
      <c r="NMX55"/>
      <c r="NMY55"/>
      <c r="NMZ55"/>
      <c r="NNA55"/>
      <c r="NNB55"/>
      <c r="NNC55"/>
      <c r="NND55"/>
      <c r="NNE55"/>
      <c r="NNF55"/>
      <c r="NNG55"/>
      <c r="NNH55"/>
      <c r="NNI55"/>
      <c r="NNJ55"/>
      <c r="NNK55"/>
      <c r="NNL55"/>
      <c r="NNM55"/>
      <c r="NNN55"/>
      <c r="NNO55"/>
      <c r="NNP55"/>
      <c r="NNQ55"/>
      <c r="NNR55"/>
      <c r="NNS55"/>
      <c r="NNT55"/>
      <c r="NNU55"/>
      <c r="NNV55"/>
      <c r="NNW55"/>
      <c r="NNX55"/>
      <c r="NNY55"/>
      <c r="NNZ55"/>
      <c r="NOA55"/>
      <c r="NOB55"/>
      <c r="NOC55"/>
      <c r="NOD55"/>
      <c r="NOE55"/>
      <c r="NOF55"/>
      <c r="NOG55"/>
      <c r="NOH55"/>
      <c r="NOI55"/>
      <c r="NOJ55"/>
      <c r="NOK55"/>
      <c r="NOL55"/>
      <c r="NOM55"/>
      <c r="NON55"/>
      <c r="NOO55"/>
      <c r="NOP55"/>
      <c r="NOQ55"/>
      <c r="NOR55"/>
      <c r="NOS55"/>
      <c r="NOT55"/>
      <c r="NOU55"/>
      <c r="NOV55"/>
      <c r="NOW55"/>
      <c r="NOX55"/>
      <c r="NOY55"/>
      <c r="NOZ55"/>
      <c r="NPA55"/>
      <c r="NPB55"/>
      <c r="NPC55"/>
      <c r="NPD55"/>
      <c r="NPE55"/>
      <c r="NPF55"/>
      <c r="NPG55"/>
      <c r="NPH55"/>
      <c r="NPI55"/>
      <c r="NPJ55"/>
      <c r="NPK55"/>
      <c r="NPL55"/>
      <c r="NPM55"/>
      <c r="NPN55"/>
      <c r="NPO55"/>
      <c r="NPP55"/>
      <c r="NPQ55"/>
      <c r="NPR55"/>
      <c r="NPS55"/>
      <c r="NPT55"/>
      <c r="NPU55"/>
      <c r="NPV55"/>
      <c r="NPW55"/>
      <c r="NPX55"/>
      <c r="NPY55"/>
      <c r="NPZ55"/>
      <c r="NQA55"/>
      <c r="NQB55"/>
      <c r="NQC55"/>
      <c r="NQD55"/>
      <c r="NQE55"/>
      <c r="NQF55"/>
      <c r="NQG55"/>
      <c r="NQH55"/>
      <c r="NQI55"/>
      <c r="NQJ55"/>
      <c r="NQK55"/>
      <c r="NQL55"/>
      <c r="NQM55"/>
      <c r="NQN55"/>
      <c r="NQO55"/>
      <c r="NQP55"/>
      <c r="NQQ55"/>
      <c r="NQR55"/>
      <c r="NQS55"/>
      <c r="NQT55"/>
      <c r="NQU55"/>
      <c r="NQV55"/>
      <c r="NQW55"/>
      <c r="NQX55"/>
      <c r="NQY55"/>
      <c r="NQZ55"/>
      <c r="NRA55"/>
      <c r="NRB55"/>
      <c r="NRC55"/>
      <c r="NRD55"/>
      <c r="NRE55"/>
      <c r="NRF55"/>
      <c r="NRG55"/>
      <c r="NRH55"/>
      <c r="NRI55"/>
      <c r="NRJ55"/>
      <c r="NRK55"/>
      <c r="NRL55"/>
      <c r="NRM55"/>
      <c r="NRN55"/>
      <c r="NRO55"/>
      <c r="NRP55"/>
      <c r="NRQ55"/>
      <c r="NRR55"/>
      <c r="NRS55"/>
      <c r="NRT55"/>
      <c r="NRU55"/>
      <c r="NRV55"/>
      <c r="NRW55"/>
      <c r="NRX55"/>
      <c r="NRY55"/>
      <c r="NRZ55"/>
      <c r="NSA55"/>
      <c r="NSB55"/>
      <c r="NSC55"/>
      <c r="NSD55"/>
      <c r="NSE55"/>
      <c r="NSF55"/>
      <c r="NSG55"/>
      <c r="NSH55"/>
      <c r="NSI55"/>
      <c r="NSJ55"/>
      <c r="NSK55"/>
      <c r="NSL55"/>
      <c r="NSM55"/>
      <c r="NSN55"/>
      <c r="NSO55"/>
      <c r="NSP55"/>
      <c r="NSQ55"/>
      <c r="NSR55"/>
      <c r="NSS55"/>
      <c r="NST55"/>
      <c r="NSU55"/>
      <c r="NSV55"/>
      <c r="NSW55"/>
      <c r="NSX55"/>
      <c r="NSY55"/>
      <c r="NSZ55"/>
      <c r="NTA55"/>
      <c r="NTB55"/>
      <c r="NTC55"/>
      <c r="NTD55"/>
      <c r="NTE55"/>
      <c r="NTF55"/>
      <c r="NTG55"/>
      <c r="NTH55"/>
      <c r="NTI55"/>
      <c r="NTJ55"/>
      <c r="NTK55"/>
      <c r="NTL55"/>
      <c r="NTM55"/>
      <c r="NTN55"/>
      <c r="NTO55"/>
      <c r="NTP55"/>
      <c r="NTQ55"/>
      <c r="NTR55"/>
      <c r="NTS55"/>
      <c r="NTT55"/>
      <c r="NTU55"/>
      <c r="NTV55"/>
      <c r="NTW55"/>
      <c r="NTX55"/>
      <c r="NTY55"/>
      <c r="NTZ55"/>
      <c r="NUA55"/>
      <c r="NUB55"/>
      <c r="NUC55"/>
      <c r="NUD55"/>
      <c r="NUE55"/>
      <c r="NUF55"/>
      <c r="NUG55"/>
      <c r="NUH55"/>
      <c r="NUI55"/>
      <c r="NUJ55"/>
      <c r="NUK55"/>
      <c r="NUL55"/>
      <c r="NUM55"/>
      <c r="NUN55"/>
      <c r="NUO55"/>
      <c r="NUP55"/>
      <c r="NUQ55"/>
      <c r="NUR55"/>
      <c r="NUS55"/>
      <c r="NUT55"/>
      <c r="NUU55"/>
      <c r="NUV55"/>
      <c r="NUW55"/>
      <c r="NUX55"/>
      <c r="NUY55"/>
      <c r="NUZ55"/>
      <c r="NVA55"/>
      <c r="NVB55"/>
      <c r="NVC55"/>
      <c r="NVD55"/>
      <c r="NVE55"/>
      <c r="NVF55"/>
      <c r="NVG55"/>
      <c r="NVH55"/>
      <c r="NVI55"/>
      <c r="NVJ55"/>
      <c r="NVK55"/>
      <c r="NVL55"/>
      <c r="NVM55"/>
      <c r="NVN55"/>
      <c r="NVO55"/>
      <c r="NVP55"/>
      <c r="NVQ55"/>
      <c r="NVR55"/>
      <c r="NVS55"/>
      <c r="NVT55"/>
      <c r="NVU55"/>
      <c r="NVV55"/>
      <c r="NVW55"/>
      <c r="NVX55"/>
      <c r="NVY55"/>
      <c r="NVZ55"/>
      <c r="NWA55"/>
      <c r="NWB55"/>
      <c r="NWC55"/>
      <c r="NWD55"/>
      <c r="NWE55"/>
      <c r="NWF55"/>
      <c r="NWG55"/>
      <c r="NWH55"/>
      <c r="NWI55"/>
      <c r="NWJ55"/>
      <c r="NWK55"/>
      <c r="NWL55"/>
      <c r="NWM55"/>
      <c r="NWN55"/>
      <c r="NWO55"/>
      <c r="NWP55"/>
      <c r="NWQ55"/>
      <c r="NWR55"/>
      <c r="NWS55"/>
      <c r="NWT55"/>
      <c r="NWU55"/>
      <c r="NWV55"/>
      <c r="NWW55"/>
      <c r="NWX55"/>
      <c r="NWY55"/>
      <c r="NWZ55"/>
      <c r="NXA55"/>
      <c r="NXB55"/>
      <c r="NXC55"/>
      <c r="NXD55"/>
      <c r="NXE55"/>
      <c r="NXF55"/>
      <c r="NXG55"/>
      <c r="NXH55"/>
      <c r="NXI55"/>
      <c r="NXJ55"/>
      <c r="NXK55"/>
      <c r="NXL55"/>
      <c r="NXM55"/>
      <c r="NXN55"/>
      <c r="NXO55"/>
      <c r="NXP55"/>
      <c r="NXQ55"/>
      <c r="NXR55"/>
      <c r="NXS55"/>
      <c r="NXT55"/>
      <c r="NXU55"/>
      <c r="NXV55"/>
      <c r="NXW55"/>
      <c r="NXX55"/>
      <c r="NXY55"/>
      <c r="NXZ55"/>
      <c r="NYA55"/>
      <c r="NYB55"/>
      <c r="NYC55"/>
      <c r="NYD55"/>
      <c r="NYE55"/>
      <c r="NYF55"/>
      <c r="NYG55"/>
      <c r="NYH55"/>
      <c r="NYI55"/>
      <c r="NYJ55"/>
      <c r="NYK55"/>
      <c r="NYL55"/>
      <c r="NYM55"/>
      <c r="NYN55"/>
      <c r="NYO55"/>
      <c r="NYP55"/>
      <c r="NYQ55"/>
      <c r="NYR55"/>
      <c r="NYS55"/>
      <c r="NYT55"/>
      <c r="NYU55"/>
      <c r="NYV55"/>
      <c r="NYW55"/>
      <c r="NYX55"/>
      <c r="NYY55"/>
      <c r="NYZ55"/>
      <c r="NZA55"/>
      <c r="NZB55"/>
      <c r="NZC55"/>
      <c r="NZD55"/>
      <c r="NZE55"/>
      <c r="NZF55"/>
      <c r="NZG55"/>
      <c r="NZH55"/>
      <c r="NZI55"/>
      <c r="NZJ55"/>
      <c r="NZK55"/>
      <c r="NZL55"/>
      <c r="NZM55"/>
      <c r="NZN55"/>
      <c r="NZO55"/>
      <c r="NZP55"/>
      <c r="NZQ55"/>
      <c r="NZR55"/>
      <c r="NZS55"/>
      <c r="NZT55"/>
      <c r="NZU55"/>
      <c r="NZV55"/>
      <c r="NZW55"/>
      <c r="NZX55"/>
      <c r="NZY55"/>
      <c r="NZZ55"/>
      <c r="OAA55"/>
      <c r="OAB55"/>
      <c r="OAC55"/>
      <c r="OAD55"/>
      <c r="OAE55"/>
      <c r="OAF55"/>
      <c r="OAG55"/>
      <c r="OAH55"/>
      <c r="OAI55"/>
      <c r="OAJ55"/>
      <c r="OAK55"/>
      <c r="OAL55"/>
      <c r="OAM55"/>
      <c r="OAN55"/>
      <c r="OAO55"/>
      <c r="OAP55"/>
      <c r="OAQ55"/>
      <c r="OAR55"/>
      <c r="OAS55"/>
      <c r="OAT55"/>
      <c r="OAU55"/>
      <c r="OAV55"/>
      <c r="OAW55"/>
      <c r="OAX55"/>
      <c r="OAY55"/>
      <c r="OAZ55"/>
      <c r="OBA55"/>
      <c r="OBB55"/>
      <c r="OBC55"/>
      <c r="OBD55"/>
      <c r="OBE55"/>
      <c r="OBF55"/>
      <c r="OBG55"/>
      <c r="OBH55"/>
      <c r="OBI55"/>
      <c r="OBJ55"/>
      <c r="OBK55"/>
      <c r="OBL55"/>
      <c r="OBM55"/>
      <c r="OBN55"/>
      <c r="OBO55"/>
      <c r="OBP55"/>
      <c r="OBQ55"/>
      <c r="OBR55"/>
      <c r="OBS55"/>
      <c r="OBT55"/>
      <c r="OBU55"/>
      <c r="OBV55"/>
      <c r="OBW55"/>
      <c r="OBX55"/>
      <c r="OBY55"/>
      <c r="OBZ55"/>
      <c r="OCA55"/>
      <c r="OCB55"/>
      <c r="OCC55"/>
      <c r="OCD55"/>
      <c r="OCE55"/>
      <c r="OCF55"/>
      <c r="OCG55"/>
      <c r="OCH55"/>
      <c r="OCI55"/>
      <c r="OCJ55"/>
      <c r="OCK55"/>
      <c r="OCL55"/>
      <c r="OCM55"/>
      <c r="OCN55"/>
      <c r="OCO55"/>
      <c r="OCP55"/>
      <c r="OCQ55"/>
      <c r="OCR55"/>
      <c r="OCS55"/>
      <c r="OCT55"/>
      <c r="OCU55"/>
      <c r="OCV55"/>
      <c r="OCW55"/>
      <c r="OCX55"/>
      <c r="OCY55"/>
      <c r="OCZ55"/>
      <c r="ODA55"/>
      <c r="ODB55"/>
      <c r="ODC55"/>
      <c r="ODD55"/>
      <c r="ODE55"/>
      <c r="ODF55"/>
      <c r="ODG55"/>
      <c r="ODH55"/>
      <c r="ODI55"/>
      <c r="ODJ55"/>
      <c r="ODK55"/>
      <c r="ODL55"/>
      <c r="ODM55"/>
      <c r="ODN55"/>
      <c r="ODO55"/>
      <c r="ODP55"/>
      <c r="ODQ55"/>
      <c r="ODR55"/>
      <c r="ODS55"/>
      <c r="ODT55"/>
      <c r="ODU55"/>
      <c r="ODV55"/>
      <c r="ODW55"/>
      <c r="ODX55"/>
      <c r="ODY55"/>
      <c r="ODZ55"/>
      <c r="OEA55"/>
      <c r="OEB55"/>
      <c r="OEC55"/>
      <c r="OED55"/>
      <c r="OEE55"/>
      <c r="OEF55"/>
      <c r="OEG55"/>
      <c r="OEH55"/>
      <c r="OEI55"/>
      <c r="OEJ55"/>
      <c r="OEK55"/>
      <c r="OEL55"/>
      <c r="OEM55"/>
      <c r="OEN55"/>
      <c r="OEO55"/>
      <c r="OEP55"/>
      <c r="OEQ55"/>
      <c r="OER55"/>
      <c r="OES55"/>
      <c r="OET55"/>
      <c r="OEU55"/>
      <c r="OEV55"/>
      <c r="OEW55"/>
      <c r="OEX55"/>
      <c r="OEY55"/>
      <c r="OEZ55"/>
      <c r="OFA55"/>
      <c r="OFB55"/>
      <c r="OFC55"/>
      <c r="OFD55"/>
      <c r="OFE55"/>
      <c r="OFF55"/>
      <c r="OFG55"/>
      <c r="OFH55"/>
      <c r="OFI55"/>
      <c r="OFJ55"/>
      <c r="OFK55"/>
      <c r="OFL55"/>
      <c r="OFM55"/>
      <c r="OFN55"/>
      <c r="OFO55"/>
      <c r="OFP55"/>
      <c r="OFQ55"/>
      <c r="OFR55"/>
      <c r="OFS55"/>
      <c r="OFT55"/>
      <c r="OFU55"/>
      <c r="OFV55"/>
      <c r="OFW55"/>
      <c r="OFX55"/>
      <c r="OFY55"/>
      <c r="OFZ55"/>
      <c r="OGA55"/>
      <c r="OGB55"/>
      <c r="OGC55"/>
      <c r="OGD55"/>
      <c r="OGE55"/>
      <c r="OGF55"/>
      <c r="OGG55"/>
      <c r="OGH55"/>
      <c r="OGI55"/>
      <c r="OGJ55"/>
      <c r="OGK55"/>
      <c r="OGL55"/>
      <c r="OGM55"/>
      <c r="OGN55"/>
      <c r="OGO55"/>
      <c r="OGP55"/>
      <c r="OGQ55"/>
      <c r="OGR55"/>
      <c r="OGS55"/>
      <c r="OGT55"/>
      <c r="OGU55"/>
      <c r="OGV55"/>
      <c r="OGW55"/>
      <c r="OGX55"/>
      <c r="OGY55"/>
      <c r="OGZ55"/>
      <c r="OHA55"/>
      <c r="OHB55"/>
      <c r="OHC55"/>
      <c r="OHD55"/>
      <c r="OHE55"/>
      <c r="OHF55"/>
      <c r="OHG55"/>
      <c r="OHH55"/>
      <c r="OHI55"/>
      <c r="OHJ55"/>
      <c r="OHK55"/>
      <c r="OHL55"/>
      <c r="OHM55"/>
      <c r="OHN55"/>
      <c r="OHO55"/>
      <c r="OHP55"/>
      <c r="OHQ55"/>
      <c r="OHR55"/>
      <c r="OHS55"/>
      <c r="OHT55"/>
      <c r="OHU55"/>
      <c r="OHV55"/>
      <c r="OHW55"/>
      <c r="OHX55"/>
      <c r="OHY55"/>
      <c r="OHZ55"/>
      <c r="OIA55"/>
      <c r="OIB55"/>
      <c r="OIC55"/>
      <c r="OID55"/>
      <c r="OIE55"/>
      <c r="OIF55"/>
      <c r="OIG55"/>
      <c r="OIH55"/>
      <c r="OII55"/>
      <c r="OIJ55"/>
      <c r="OIK55"/>
      <c r="OIL55"/>
      <c r="OIM55"/>
      <c r="OIN55"/>
      <c r="OIO55"/>
      <c r="OIP55"/>
      <c r="OIQ55"/>
      <c r="OIR55"/>
      <c r="OIS55"/>
      <c r="OIT55"/>
      <c r="OIU55"/>
      <c r="OIV55"/>
      <c r="OIW55"/>
      <c r="OIX55"/>
      <c r="OIY55"/>
      <c r="OIZ55"/>
      <c r="OJA55"/>
      <c r="OJB55"/>
      <c r="OJC55"/>
      <c r="OJD55"/>
      <c r="OJE55"/>
      <c r="OJF55"/>
      <c r="OJG55"/>
      <c r="OJH55"/>
      <c r="OJI55"/>
      <c r="OJJ55"/>
      <c r="OJK55"/>
      <c r="OJL55"/>
      <c r="OJM55"/>
      <c r="OJN55"/>
      <c r="OJO55"/>
      <c r="OJP55"/>
      <c r="OJQ55"/>
      <c r="OJR55"/>
      <c r="OJS55"/>
      <c r="OJT55"/>
      <c r="OJU55"/>
      <c r="OJV55"/>
      <c r="OJW55"/>
      <c r="OJX55"/>
      <c r="OJY55"/>
      <c r="OJZ55"/>
      <c r="OKA55"/>
      <c r="OKB55"/>
      <c r="OKC55"/>
      <c r="OKD55"/>
      <c r="OKE55"/>
      <c r="OKF55"/>
      <c r="OKG55"/>
      <c r="OKH55"/>
      <c r="OKI55"/>
      <c r="OKJ55"/>
      <c r="OKK55"/>
      <c r="OKL55"/>
      <c r="OKM55"/>
      <c r="OKN55"/>
      <c r="OKO55"/>
      <c r="OKP55"/>
      <c r="OKQ55"/>
      <c r="OKR55"/>
      <c r="OKS55"/>
      <c r="OKT55"/>
      <c r="OKU55"/>
      <c r="OKV55"/>
      <c r="OKW55"/>
      <c r="OKX55"/>
      <c r="OKY55"/>
      <c r="OKZ55"/>
      <c r="OLA55"/>
      <c r="OLB55"/>
      <c r="OLC55"/>
      <c r="OLD55"/>
      <c r="OLE55"/>
      <c r="OLF55"/>
      <c r="OLG55"/>
      <c r="OLH55"/>
      <c r="OLI55"/>
      <c r="OLJ55"/>
      <c r="OLK55"/>
      <c r="OLL55"/>
      <c r="OLM55"/>
      <c r="OLN55"/>
      <c r="OLO55"/>
      <c r="OLP55"/>
      <c r="OLQ55"/>
      <c r="OLR55"/>
      <c r="OLS55"/>
      <c r="OLT55"/>
      <c r="OLU55"/>
      <c r="OLV55"/>
      <c r="OLW55"/>
      <c r="OLX55"/>
      <c r="OLY55"/>
      <c r="OLZ55"/>
      <c r="OMA55"/>
      <c r="OMB55"/>
      <c r="OMC55"/>
      <c r="OMD55"/>
      <c r="OME55"/>
      <c r="OMF55"/>
      <c r="OMG55"/>
      <c r="OMH55"/>
      <c r="OMI55"/>
      <c r="OMJ55"/>
      <c r="OMK55"/>
      <c r="OML55"/>
      <c r="OMM55"/>
      <c r="OMN55"/>
      <c r="OMO55"/>
      <c r="OMP55"/>
      <c r="OMQ55"/>
      <c r="OMR55"/>
      <c r="OMS55"/>
      <c r="OMT55"/>
      <c r="OMU55"/>
      <c r="OMV55"/>
      <c r="OMW55"/>
      <c r="OMX55"/>
      <c r="OMY55"/>
      <c r="OMZ55"/>
      <c r="ONA55"/>
      <c r="ONB55"/>
      <c r="ONC55"/>
      <c r="OND55"/>
      <c r="ONE55"/>
      <c r="ONF55"/>
      <c r="ONG55"/>
      <c r="ONH55"/>
      <c r="ONI55"/>
      <c r="ONJ55"/>
      <c r="ONK55"/>
      <c r="ONL55"/>
      <c r="ONM55"/>
      <c r="ONN55"/>
      <c r="ONO55"/>
      <c r="ONP55"/>
      <c r="ONQ55"/>
      <c r="ONR55"/>
      <c r="ONS55"/>
      <c r="ONT55"/>
      <c r="ONU55"/>
      <c r="ONV55"/>
      <c r="ONW55"/>
      <c r="ONX55"/>
      <c r="ONY55"/>
      <c r="ONZ55"/>
      <c r="OOA55"/>
      <c r="OOB55"/>
      <c r="OOC55"/>
      <c r="OOD55"/>
      <c r="OOE55"/>
      <c r="OOF55"/>
      <c r="OOG55"/>
      <c r="OOH55"/>
      <c r="OOI55"/>
      <c r="OOJ55"/>
      <c r="OOK55"/>
      <c r="OOL55"/>
      <c r="OOM55"/>
      <c r="OON55"/>
      <c r="OOO55"/>
      <c r="OOP55"/>
      <c r="OOQ55"/>
      <c r="OOR55"/>
      <c r="OOS55"/>
      <c r="OOT55"/>
      <c r="OOU55"/>
      <c r="OOV55"/>
      <c r="OOW55"/>
      <c r="OOX55"/>
      <c r="OOY55"/>
      <c r="OOZ55"/>
      <c r="OPA55"/>
      <c r="OPB55"/>
      <c r="OPC55"/>
      <c r="OPD55"/>
      <c r="OPE55"/>
      <c r="OPF55"/>
      <c r="OPG55"/>
      <c r="OPH55"/>
      <c r="OPI55"/>
      <c r="OPJ55"/>
      <c r="OPK55"/>
      <c r="OPL55"/>
      <c r="OPM55"/>
      <c r="OPN55"/>
      <c r="OPO55"/>
      <c r="OPP55"/>
      <c r="OPQ55"/>
      <c r="OPR55"/>
      <c r="OPS55"/>
      <c r="OPT55"/>
      <c r="OPU55"/>
      <c r="OPV55"/>
      <c r="OPW55"/>
      <c r="OPX55"/>
      <c r="OPY55"/>
      <c r="OPZ55"/>
      <c r="OQA55"/>
      <c r="OQB55"/>
      <c r="OQC55"/>
      <c r="OQD55"/>
      <c r="OQE55"/>
      <c r="OQF55"/>
      <c r="OQG55"/>
      <c r="OQH55"/>
      <c r="OQI55"/>
      <c r="OQJ55"/>
      <c r="OQK55"/>
      <c r="OQL55"/>
      <c r="OQM55"/>
      <c r="OQN55"/>
      <c r="OQO55"/>
      <c r="OQP55"/>
      <c r="OQQ55"/>
      <c r="OQR55"/>
      <c r="OQS55"/>
      <c r="OQT55"/>
      <c r="OQU55"/>
      <c r="OQV55"/>
      <c r="OQW55"/>
      <c r="OQX55"/>
      <c r="OQY55"/>
      <c r="OQZ55"/>
      <c r="ORA55"/>
      <c r="ORB55"/>
      <c r="ORC55"/>
      <c r="ORD55"/>
      <c r="ORE55"/>
      <c r="ORF55"/>
      <c r="ORG55"/>
      <c r="ORH55"/>
      <c r="ORI55"/>
      <c r="ORJ55"/>
      <c r="ORK55"/>
      <c r="ORL55"/>
      <c r="ORM55"/>
      <c r="ORN55"/>
      <c r="ORO55"/>
      <c r="ORP55"/>
      <c r="ORQ55"/>
      <c r="ORR55"/>
      <c r="ORS55"/>
      <c r="ORT55"/>
      <c r="ORU55"/>
      <c r="ORV55"/>
      <c r="ORW55"/>
      <c r="ORX55"/>
      <c r="ORY55"/>
      <c r="ORZ55"/>
      <c r="OSA55"/>
      <c r="OSB55"/>
      <c r="OSC55"/>
      <c r="OSD55"/>
      <c r="OSE55"/>
      <c r="OSF55"/>
      <c r="OSG55"/>
      <c r="OSH55"/>
      <c r="OSI55"/>
      <c r="OSJ55"/>
      <c r="OSK55"/>
      <c r="OSL55"/>
      <c r="OSM55"/>
      <c r="OSN55"/>
      <c r="OSO55"/>
      <c r="OSP55"/>
      <c r="OSQ55"/>
      <c r="OSR55"/>
      <c r="OSS55"/>
      <c r="OST55"/>
      <c r="OSU55"/>
      <c r="OSV55"/>
      <c r="OSW55"/>
      <c r="OSX55"/>
      <c r="OSY55"/>
      <c r="OSZ55"/>
      <c r="OTA55"/>
      <c r="OTB55"/>
      <c r="OTC55"/>
      <c r="OTD55"/>
      <c r="OTE55"/>
      <c r="OTF55"/>
      <c r="OTG55"/>
      <c r="OTH55"/>
      <c r="OTI55"/>
      <c r="OTJ55"/>
      <c r="OTK55"/>
      <c r="OTL55"/>
      <c r="OTM55"/>
      <c r="OTN55"/>
      <c r="OTO55"/>
      <c r="OTP55"/>
      <c r="OTQ55"/>
      <c r="OTR55"/>
      <c r="OTS55"/>
      <c r="OTT55"/>
      <c r="OTU55"/>
      <c r="OTV55"/>
      <c r="OTW55"/>
      <c r="OTX55"/>
      <c r="OTY55"/>
      <c r="OTZ55"/>
      <c r="OUA55"/>
      <c r="OUB55"/>
      <c r="OUC55"/>
      <c r="OUD55"/>
      <c r="OUE55"/>
      <c r="OUF55"/>
      <c r="OUG55"/>
      <c r="OUH55"/>
      <c r="OUI55"/>
      <c r="OUJ55"/>
      <c r="OUK55"/>
      <c r="OUL55"/>
      <c r="OUM55"/>
      <c r="OUN55"/>
      <c r="OUO55"/>
      <c r="OUP55"/>
      <c r="OUQ55"/>
      <c r="OUR55"/>
      <c r="OUS55"/>
      <c r="OUT55"/>
      <c r="OUU55"/>
      <c r="OUV55"/>
      <c r="OUW55"/>
      <c r="OUX55"/>
      <c r="OUY55"/>
      <c r="OUZ55"/>
      <c r="OVA55"/>
      <c r="OVB55"/>
      <c r="OVC55"/>
      <c r="OVD55"/>
      <c r="OVE55"/>
      <c r="OVF55"/>
      <c r="OVG55"/>
      <c r="OVH55"/>
      <c r="OVI55"/>
      <c r="OVJ55"/>
      <c r="OVK55"/>
      <c r="OVL55"/>
      <c r="OVM55"/>
      <c r="OVN55"/>
      <c r="OVO55"/>
      <c r="OVP55"/>
      <c r="OVQ55"/>
      <c r="OVR55"/>
      <c r="OVS55"/>
      <c r="OVT55"/>
      <c r="OVU55"/>
      <c r="OVV55"/>
      <c r="OVW55"/>
      <c r="OVX55"/>
      <c r="OVY55"/>
      <c r="OVZ55"/>
      <c r="OWA55"/>
      <c r="OWB55"/>
      <c r="OWC55"/>
      <c r="OWD55"/>
      <c r="OWE55"/>
      <c r="OWF55"/>
      <c r="OWG55"/>
      <c r="OWH55"/>
      <c r="OWI55"/>
      <c r="OWJ55"/>
      <c r="OWK55"/>
      <c r="OWL55"/>
      <c r="OWM55"/>
      <c r="OWN55"/>
      <c r="OWO55"/>
      <c r="OWP55"/>
      <c r="OWQ55"/>
      <c r="OWR55"/>
      <c r="OWS55"/>
      <c r="OWT55"/>
      <c r="OWU55"/>
      <c r="OWV55"/>
      <c r="OWW55"/>
      <c r="OWX55"/>
      <c r="OWY55"/>
      <c r="OWZ55"/>
      <c r="OXA55"/>
      <c r="OXB55"/>
      <c r="OXC55"/>
      <c r="OXD55"/>
      <c r="OXE55"/>
      <c r="OXF55"/>
      <c r="OXG55"/>
      <c r="OXH55"/>
      <c r="OXI55"/>
      <c r="OXJ55"/>
      <c r="OXK55"/>
      <c r="OXL55"/>
      <c r="OXM55"/>
      <c r="OXN55"/>
      <c r="OXO55"/>
      <c r="OXP55"/>
      <c r="OXQ55"/>
      <c r="OXR55"/>
      <c r="OXS55"/>
      <c r="OXT55"/>
      <c r="OXU55"/>
      <c r="OXV55"/>
      <c r="OXW55"/>
      <c r="OXX55"/>
      <c r="OXY55"/>
      <c r="OXZ55"/>
      <c r="OYA55"/>
      <c r="OYB55"/>
      <c r="OYC55"/>
      <c r="OYD55"/>
      <c r="OYE55"/>
      <c r="OYF55"/>
      <c r="OYG55"/>
      <c r="OYH55"/>
      <c r="OYI55"/>
      <c r="OYJ55"/>
      <c r="OYK55"/>
      <c r="OYL55"/>
      <c r="OYM55"/>
      <c r="OYN55"/>
      <c r="OYO55"/>
      <c r="OYP55"/>
      <c r="OYQ55"/>
      <c r="OYR55"/>
      <c r="OYS55"/>
      <c r="OYT55"/>
      <c r="OYU55"/>
      <c r="OYV55"/>
      <c r="OYW55"/>
      <c r="OYX55"/>
      <c r="OYY55"/>
      <c r="OYZ55"/>
      <c r="OZA55"/>
      <c r="OZB55"/>
      <c r="OZC55"/>
      <c r="OZD55"/>
      <c r="OZE55"/>
      <c r="OZF55"/>
      <c r="OZG55"/>
      <c r="OZH55"/>
      <c r="OZI55"/>
      <c r="OZJ55"/>
      <c r="OZK55"/>
      <c r="OZL55"/>
      <c r="OZM55"/>
      <c r="OZN55"/>
      <c r="OZO55"/>
      <c r="OZP55"/>
      <c r="OZQ55"/>
      <c r="OZR55"/>
      <c r="OZS55"/>
      <c r="OZT55"/>
      <c r="OZU55"/>
      <c r="OZV55"/>
      <c r="OZW55"/>
      <c r="OZX55"/>
      <c r="OZY55"/>
      <c r="OZZ55"/>
      <c r="PAA55"/>
      <c r="PAB55"/>
      <c r="PAC55"/>
      <c r="PAD55"/>
      <c r="PAE55"/>
      <c r="PAF55"/>
      <c r="PAG55"/>
      <c r="PAH55"/>
      <c r="PAI55"/>
      <c r="PAJ55"/>
      <c r="PAK55"/>
      <c r="PAL55"/>
      <c r="PAM55"/>
      <c r="PAN55"/>
      <c r="PAO55"/>
      <c r="PAP55"/>
      <c r="PAQ55"/>
      <c r="PAR55"/>
      <c r="PAS55"/>
      <c r="PAT55"/>
      <c r="PAU55"/>
      <c r="PAV55"/>
      <c r="PAW55"/>
      <c r="PAX55"/>
      <c r="PAY55"/>
      <c r="PAZ55"/>
      <c r="PBA55"/>
      <c r="PBB55"/>
      <c r="PBC55"/>
      <c r="PBD55"/>
      <c r="PBE55"/>
      <c r="PBF55"/>
      <c r="PBG55"/>
      <c r="PBH55"/>
      <c r="PBI55"/>
      <c r="PBJ55"/>
      <c r="PBK55"/>
      <c r="PBL55"/>
      <c r="PBM55"/>
      <c r="PBN55"/>
      <c r="PBO55"/>
      <c r="PBP55"/>
      <c r="PBQ55"/>
      <c r="PBR55"/>
      <c r="PBS55"/>
      <c r="PBT55"/>
      <c r="PBU55"/>
      <c r="PBV55"/>
      <c r="PBW55"/>
      <c r="PBX55"/>
      <c r="PBY55"/>
      <c r="PBZ55"/>
      <c r="PCA55"/>
      <c r="PCB55"/>
      <c r="PCC55"/>
      <c r="PCD55"/>
      <c r="PCE55"/>
      <c r="PCF55"/>
      <c r="PCG55"/>
      <c r="PCH55"/>
      <c r="PCI55"/>
      <c r="PCJ55"/>
      <c r="PCK55"/>
      <c r="PCL55"/>
      <c r="PCM55"/>
      <c r="PCN55"/>
      <c r="PCO55"/>
      <c r="PCP55"/>
      <c r="PCQ55"/>
      <c r="PCR55"/>
      <c r="PCS55"/>
      <c r="PCT55"/>
      <c r="PCU55"/>
      <c r="PCV55"/>
      <c r="PCW55"/>
      <c r="PCX55"/>
      <c r="PCY55"/>
      <c r="PCZ55"/>
      <c r="PDA55"/>
      <c r="PDB55"/>
      <c r="PDC55"/>
      <c r="PDD55"/>
      <c r="PDE55"/>
      <c r="PDF55"/>
      <c r="PDG55"/>
      <c r="PDH55"/>
      <c r="PDI55"/>
      <c r="PDJ55"/>
      <c r="PDK55"/>
      <c r="PDL55"/>
      <c r="PDM55"/>
      <c r="PDN55"/>
      <c r="PDO55"/>
      <c r="PDP55"/>
      <c r="PDQ55"/>
      <c r="PDR55"/>
      <c r="PDS55"/>
      <c r="PDT55"/>
      <c r="PDU55"/>
      <c r="PDV55"/>
      <c r="PDW55"/>
      <c r="PDX55"/>
      <c r="PDY55"/>
      <c r="PDZ55"/>
      <c r="PEA55"/>
      <c r="PEB55"/>
      <c r="PEC55"/>
      <c r="PED55"/>
      <c r="PEE55"/>
      <c r="PEF55"/>
      <c r="PEG55"/>
      <c r="PEH55"/>
      <c r="PEI55"/>
      <c r="PEJ55"/>
      <c r="PEK55"/>
      <c r="PEL55"/>
      <c r="PEM55"/>
      <c r="PEN55"/>
      <c r="PEO55"/>
      <c r="PEP55"/>
      <c r="PEQ55"/>
      <c r="PER55"/>
      <c r="PES55"/>
      <c r="PET55"/>
      <c r="PEU55"/>
      <c r="PEV55"/>
      <c r="PEW55"/>
      <c r="PEX55"/>
      <c r="PEY55"/>
      <c r="PEZ55"/>
      <c r="PFA55"/>
      <c r="PFB55"/>
      <c r="PFC55"/>
      <c r="PFD55"/>
      <c r="PFE55"/>
      <c r="PFF55"/>
      <c r="PFG55"/>
      <c r="PFH55"/>
      <c r="PFI55"/>
      <c r="PFJ55"/>
      <c r="PFK55"/>
      <c r="PFL55"/>
      <c r="PFM55"/>
      <c r="PFN55"/>
      <c r="PFO55"/>
      <c r="PFP55"/>
      <c r="PFQ55"/>
      <c r="PFR55"/>
      <c r="PFS55"/>
      <c r="PFT55"/>
      <c r="PFU55"/>
      <c r="PFV55"/>
      <c r="PFW55"/>
      <c r="PFX55"/>
      <c r="PFY55"/>
      <c r="PFZ55"/>
      <c r="PGA55"/>
      <c r="PGB55"/>
      <c r="PGC55"/>
      <c r="PGD55"/>
      <c r="PGE55"/>
      <c r="PGF55"/>
      <c r="PGG55"/>
      <c r="PGH55"/>
      <c r="PGI55"/>
      <c r="PGJ55"/>
      <c r="PGK55"/>
      <c r="PGL55"/>
      <c r="PGM55"/>
      <c r="PGN55"/>
      <c r="PGO55"/>
      <c r="PGP55"/>
      <c r="PGQ55"/>
      <c r="PGR55"/>
      <c r="PGS55"/>
      <c r="PGT55"/>
      <c r="PGU55"/>
      <c r="PGV55"/>
      <c r="PGW55"/>
      <c r="PGX55"/>
      <c r="PGY55"/>
      <c r="PGZ55"/>
      <c r="PHA55"/>
      <c r="PHB55"/>
      <c r="PHC55"/>
      <c r="PHD55"/>
      <c r="PHE55"/>
      <c r="PHF55"/>
      <c r="PHG55"/>
      <c r="PHH55"/>
      <c r="PHI55"/>
      <c r="PHJ55"/>
      <c r="PHK55"/>
      <c r="PHL55"/>
      <c r="PHM55"/>
      <c r="PHN55"/>
      <c r="PHO55"/>
      <c r="PHP55"/>
      <c r="PHQ55"/>
      <c r="PHR55"/>
      <c r="PHS55"/>
      <c r="PHT55"/>
      <c r="PHU55"/>
      <c r="PHV55"/>
      <c r="PHW55"/>
      <c r="PHX55"/>
      <c r="PHY55"/>
      <c r="PHZ55"/>
      <c r="PIA55"/>
      <c r="PIB55"/>
      <c r="PIC55"/>
      <c r="PID55"/>
      <c r="PIE55"/>
      <c r="PIF55"/>
      <c r="PIG55"/>
      <c r="PIH55"/>
      <c r="PII55"/>
      <c r="PIJ55"/>
      <c r="PIK55"/>
      <c r="PIL55"/>
      <c r="PIM55"/>
      <c r="PIN55"/>
      <c r="PIO55"/>
      <c r="PIP55"/>
      <c r="PIQ55"/>
      <c r="PIR55"/>
      <c r="PIS55"/>
      <c r="PIT55"/>
      <c r="PIU55"/>
      <c r="PIV55"/>
      <c r="PIW55"/>
      <c r="PIX55"/>
      <c r="PIY55"/>
      <c r="PIZ55"/>
      <c r="PJA55"/>
      <c r="PJB55"/>
      <c r="PJC55"/>
      <c r="PJD55"/>
      <c r="PJE55"/>
      <c r="PJF55"/>
      <c r="PJG55"/>
      <c r="PJH55"/>
      <c r="PJI55"/>
      <c r="PJJ55"/>
      <c r="PJK55"/>
      <c r="PJL55"/>
      <c r="PJM55"/>
      <c r="PJN55"/>
      <c r="PJO55"/>
      <c r="PJP55"/>
      <c r="PJQ55"/>
      <c r="PJR55"/>
      <c r="PJS55"/>
      <c r="PJT55"/>
      <c r="PJU55"/>
      <c r="PJV55"/>
      <c r="PJW55"/>
      <c r="PJX55"/>
      <c r="PJY55"/>
      <c r="PJZ55"/>
      <c r="PKA55"/>
      <c r="PKB55"/>
      <c r="PKC55"/>
      <c r="PKD55"/>
      <c r="PKE55"/>
      <c r="PKF55"/>
      <c r="PKG55"/>
      <c r="PKH55"/>
      <c r="PKI55"/>
      <c r="PKJ55"/>
      <c r="PKK55"/>
      <c r="PKL55"/>
      <c r="PKM55"/>
      <c r="PKN55"/>
      <c r="PKO55"/>
      <c r="PKP55"/>
      <c r="PKQ55"/>
      <c r="PKR55"/>
      <c r="PKS55"/>
      <c r="PKT55"/>
      <c r="PKU55"/>
      <c r="PKV55"/>
      <c r="PKW55"/>
      <c r="PKX55"/>
      <c r="PKY55"/>
      <c r="PKZ55"/>
      <c r="PLA55"/>
      <c r="PLB55"/>
      <c r="PLC55"/>
      <c r="PLD55"/>
      <c r="PLE55"/>
      <c r="PLF55"/>
      <c r="PLG55"/>
      <c r="PLH55"/>
      <c r="PLI55"/>
      <c r="PLJ55"/>
      <c r="PLK55"/>
      <c r="PLL55"/>
      <c r="PLM55"/>
      <c r="PLN55"/>
      <c r="PLO55"/>
      <c r="PLP55"/>
      <c r="PLQ55"/>
      <c r="PLR55"/>
      <c r="PLS55"/>
      <c r="PLT55"/>
      <c r="PLU55"/>
      <c r="PLV55"/>
      <c r="PLW55"/>
      <c r="PLX55"/>
      <c r="PLY55"/>
      <c r="PLZ55"/>
      <c r="PMA55"/>
      <c r="PMB55"/>
      <c r="PMC55"/>
      <c r="PMD55"/>
      <c r="PME55"/>
      <c r="PMF55"/>
      <c r="PMG55"/>
      <c r="PMH55"/>
      <c r="PMI55"/>
      <c r="PMJ55"/>
      <c r="PMK55"/>
      <c r="PML55"/>
      <c r="PMM55"/>
      <c r="PMN55"/>
      <c r="PMO55"/>
      <c r="PMP55"/>
      <c r="PMQ55"/>
      <c r="PMR55"/>
      <c r="PMS55"/>
      <c r="PMT55"/>
      <c r="PMU55"/>
      <c r="PMV55"/>
      <c r="PMW55"/>
      <c r="PMX55"/>
      <c r="PMY55"/>
      <c r="PMZ55"/>
      <c r="PNA55"/>
      <c r="PNB55"/>
      <c r="PNC55"/>
      <c r="PND55"/>
      <c r="PNE55"/>
      <c r="PNF55"/>
      <c r="PNG55"/>
      <c r="PNH55"/>
      <c r="PNI55"/>
      <c r="PNJ55"/>
      <c r="PNK55"/>
      <c r="PNL55"/>
      <c r="PNM55"/>
      <c r="PNN55"/>
      <c r="PNO55"/>
      <c r="PNP55"/>
      <c r="PNQ55"/>
      <c r="PNR55"/>
      <c r="PNS55"/>
      <c r="PNT55"/>
      <c r="PNU55"/>
      <c r="PNV55"/>
      <c r="PNW55"/>
      <c r="PNX55"/>
      <c r="PNY55"/>
      <c r="PNZ55"/>
      <c r="POA55"/>
      <c r="POB55"/>
      <c r="POC55"/>
      <c r="POD55"/>
      <c r="POE55"/>
      <c r="POF55"/>
      <c r="POG55"/>
      <c r="POH55"/>
      <c r="POI55"/>
      <c r="POJ55"/>
      <c r="POK55"/>
      <c r="POL55"/>
      <c r="POM55"/>
      <c r="PON55"/>
      <c r="POO55"/>
      <c r="POP55"/>
      <c r="POQ55"/>
      <c r="POR55"/>
      <c r="POS55"/>
      <c r="POT55"/>
      <c r="POU55"/>
      <c r="POV55"/>
      <c r="POW55"/>
      <c r="POX55"/>
      <c r="POY55"/>
      <c r="POZ55"/>
      <c r="PPA55"/>
      <c r="PPB55"/>
      <c r="PPC55"/>
      <c r="PPD55"/>
      <c r="PPE55"/>
      <c r="PPF55"/>
      <c r="PPG55"/>
      <c r="PPH55"/>
      <c r="PPI55"/>
      <c r="PPJ55"/>
      <c r="PPK55"/>
      <c r="PPL55"/>
      <c r="PPM55"/>
      <c r="PPN55"/>
      <c r="PPO55"/>
      <c r="PPP55"/>
      <c r="PPQ55"/>
      <c r="PPR55"/>
      <c r="PPS55"/>
      <c r="PPT55"/>
      <c r="PPU55"/>
      <c r="PPV55"/>
      <c r="PPW55"/>
      <c r="PPX55"/>
      <c r="PPY55"/>
      <c r="PPZ55"/>
      <c r="PQA55"/>
      <c r="PQB55"/>
      <c r="PQC55"/>
      <c r="PQD55"/>
      <c r="PQE55"/>
      <c r="PQF55"/>
      <c r="PQG55"/>
      <c r="PQH55"/>
      <c r="PQI55"/>
      <c r="PQJ55"/>
      <c r="PQK55"/>
      <c r="PQL55"/>
      <c r="PQM55"/>
      <c r="PQN55"/>
      <c r="PQO55"/>
      <c r="PQP55"/>
      <c r="PQQ55"/>
      <c r="PQR55"/>
      <c r="PQS55"/>
      <c r="PQT55"/>
      <c r="PQU55"/>
      <c r="PQV55"/>
      <c r="PQW55"/>
      <c r="PQX55"/>
      <c r="PQY55"/>
      <c r="PQZ55"/>
      <c r="PRA55"/>
      <c r="PRB55"/>
      <c r="PRC55"/>
      <c r="PRD55"/>
      <c r="PRE55"/>
      <c r="PRF55"/>
      <c r="PRG55"/>
      <c r="PRH55"/>
      <c r="PRI55"/>
      <c r="PRJ55"/>
      <c r="PRK55"/>
      <c r="PRL55"/>
      <c r="PRM55"/>
      <c r="PRN55"/>
      <c r="PRO55"/>
      <c r="PRP55"/>
      <c r="PRQ55"/>
      <c r="PRR55"/>
      <c r="PRS55"/>
      <c r="PRT55"/>
      <c r="PRU55"/>
      <c r="PRV55"/>
      <c r="PRW55"/>
      <c r="PRX55"/>
      <c r="PRY55"/>
      <c r="PRZ55"/>
      <c r="PSA55"/>
      <c r="PSB55"/>
      <c r="PSC55"/>
      <c r="PSD55"/>
      <c r="PSE55"/>
      <c r="PSF55"/>
      <c r="PSG55"/>
      <c r="PSH55"/>
      <c r="PSI55"/>
      <c r="PSJ55"/>
      <c r="PSK55"/>
      <c r="PSL55"/>
      <c r="PSM55"/>
      <c r="PSN55"/>
      <c r="PSO55"/>
      <c r="PSP55"/>
      <c r="PSQ55"/>
      <c r="PSR55"/>
      <c r="PSS55"/>
      <c r="PST55"/>
      <c r="PSU55"/>
      <c r="PSV55"/>
      <c r="PSW55"/>
      <c r="PSX55"/>
      <c r="PSY55"/>
      <c r="PSZ55"/>
      <c r="PTA55"/>
      <c r="PTB55"/>
      <c r="PTC55"/>
      <c r="PTD55"/>
      <c r="PTE55"/>
      <c r="PTF55"/>
      <c r="PTG55"/>
      <c r="PTH55"/>
      <c r="PTI55"/>
      <c r="PTJ55"/>
      <c r="PTK55"/>
      <c r="PTL55"/>
      <c r="PTM55"/>
      <c r="PTN55"/>
      <c r="PTO55"/>
      <c r="PTP55"/>
      <c r="PTQ55"/>
      <c r="PTR55"/>
      <c r="PTS55"/>
      <c r="PTT55"/>
      <c r="PTU55"/>
      <c r="PTV55"/>
      <c r="PTW55"/>
      <c r="PTX55"/>
      <c r="PTY55"/>
      <c r="PTZ55"/>
      <c r="PUA55"/>
      <c r="PUB55"/>
      <c r="PUC55"/>
      <c r="PUD55"/>
      <c r="PUE55"/>
      <c r="PUF55"/>
      <c r="PUG55"/>
      <c r="PUH55"/>
      <c r="PUI55"/>
      <c r="PUJ55"/>
      <c r="PUK55"/>
      <c r="PUL55"/>
      <c r="PUM55"/>
      <c r="PUN55"/>
      <c r="PUO55"/>
      <c r="PUP55"/>
      <c r="PUQ55"/>
      <c r="PUR55"/>
      <c r="PUS55"/>
      <c r="PUT55"/>
      <c r="PUU55"/>
      <c r="PUV55"/>
      <c r="PUW55"/>
      <c r="PUX55"/>
      <c r="PUY55"/>
      <c r="PUZ55"/>
      <c r="PVA55"/>
      <c r="PVB55"/>
      <c r="PVC55"/>
      <c r="PVD55"/>
      <c r="PVE55"/>
      <c r="PVF55"/>
      <c r="PVG55"/>
      <c r="PVH55"/>
      <c r="PVI55"/>
      <c r="PVJ55"/>
      <c r="PVK55"/>
      <c r="PVL55"/>
      <c r="PVM55"/>
      <c r="PVN55"/>
      <c r="PVO55"/>
      <c r="PVP55"/>
      <c r="PVQ55"/>
      <c r="PVR55"/>
      <c r="PVS55"/>
      <c r="PVT55"/>
      <c r="PVU55"/>
      <c r="PVV55"/>
      <c r="PVW55"/>
      <c r="PVX55"/>
      <c r="PVY55"/>
      <c r="PVZ55"/>
      <c r="PWA55"/>
      <c r="PWB55"/>
      <c r="PWC55"/>
      <c r="PWD55"/>
      <c r="PWE55"/>
      <c r="PWF55"/>
      <c r="PWG55"/>
      <c r="PWH55"/>
      <c r="PWI55"/>
      <c r="PWJ55"/>
      <c r="PWK55"/>
      <c r="PWL55"/>
      <c r="PWM55"/>
      <c r="PWN55"/>
      <c r="PWO55"/>
      <c r="PWP55"/>
      <c r="PWQ55"/>
      <c r="PWR55"/>
      <c r="PWS55"/>
      <c r="PWT55"/>
      <c r="PWU55"/>
      <c r="PWV55"/>
      <c r="PWW55"/>
      <c r="PWX55"/>
      <c r="PWY55"/>
      <c r="PWZ55"/>
      <c r="PXA55"/>
      <c r="PXB55"/>
      <c r="PXC55"/>
      <c r="PXD55"/>
      <c r="PXE55"/>
      <c r="PXF55"/>
      <c r="PXG55"/>
      <c r="PXH55"/>
      <c r="PXI55"/>
      <c r="PXJ55"/>
      <c r="PXK55"/>
      <c r="PXL55"/>
      <c r="PXM55"/>
      <c r="PXN55"/>
      <c r="PXO55"/>
      <c r="PXP55"/>
      <c r="PXQ55"/>
      <c r="PXR55"/>
      <c r="PXS55"/>
      <c r="PXT55"/>
      <c r="PXU55"/>
      <c r="PXV55"/>
      <c r="PXW55"/>
      <c r="PXX55"/>
      <c r="PXY55"/>
      <c r="PXZ55"/>
      <c r="PYA55"/>
      <c r="PYB55"/>
      <c r="PYC55"/>
      <c r="PYD55"/>
      <c r="PYE55"/>
      <c r="PYF55"/>
      <c r="PYG55"/>
      <c r="PYH55"/>
      <c r="PYI55"/>
      <c r="PYJ55"/>
      <c r="PYK55"/>
      <c r="PYL55"/>
      <c r="PYM55"/>
      <c r="PYN55"/>
      <c r="PYO55"/>
      <c r="PYP55"/>
      <c r="PYQ55"/>
      <c r="PYR55"/>
      <c r="PYS55"/>
      <c r="PYT55"/>
      <c r="PYU55"/>
      <c r="PYV55"/>
      <c r="PYW55"/>
      <c r="PYX55"/>
      <c r="PYY55"/>
      <c r="PYZ55"/>
      <c r="PZA55"/>
      <c r="PZB55"/>
      <c r="PZC55"/>
      <c r="PZD55"/>
      <c r="PZE55"/>
      <c r="PZF55"/>
      <c r="PZG55"/>
      <c r="PZH55"/>
      <c r="PZI55"/>
      <c r="PZJ55"/>
      <c r="PZK55"/>
      <c r="PZL55"/>
      <c r="PZM55"/>
      <c r="PZN55"/>
      <c r="PZO55"/>
      <c r="PZP55"/>
      <c r="PZQ55"/>
      <c r="PZR55"/>
      <c r="PZS55"/>
      <c r="PZT55"/>
      <c r="PZU55"/>
      <c r="PZV55"/>
      <c r="PZW55"/>
      <c r="PZX55"/>
      <c r="PZY55"/>
      <c r="PZZ55"/>
      <c r="QAA55"/>
      <c r="QAB55"/>
      <c r="QAC55"/>
      <c r="QAD55"/>
      <c r="QAE55"/>
      <c r="QAF55"/>
      <c r="QAG55"/>
      <c r="QAH55"/>
      <c r="QAI55"/>
      <c r="QAJ55"/>
      <c r="QAK55"/>
      <c r="QAL55"/>
      <c r="QAM55"/>
      <c r="QAN55"/>
      <c r="QAO55"/>
      <c r="QAP55"/>
      <c r="QAQ55"/>
      <c r="QAR55"/>
      <c r="QAS55"/>
      <c r="QAT55"/>
      <c r="QAU55"/>
      <c r="QAV55"/>
      <c r="QAW55"/>
      <c r="QAX55"/>
      <c r="QAY55"/>
      <c r="QAZ55"/>
      <c r="QBA55"/>
      <c r="QBB55"/>
      <c r="QBC55"/>
      <c r="QBD55"/>
      <c r="QBE55"/>
      <c r="QBF55"/>
      <c r="QBG55"/>
      <c r="QBH55"/>
      <c r="QBI55"/>
      <c r="QBJ55"/>
      <c r="QBK55"/>
      <c r="QBL55"/>
      <c r="QBM55"/>
      <c r="QBN55"/>
      <c r="QBO55"/>
      <c r="QBP55"/>
      <c r="QBQ55"/>
      <c r="QBR55"/>
      <c r="QBS55"/>
      <c r="QBT55"/>
      <c r="QBU55"/>
      <c r="QBV55"/>
      <c r="QBW55"/>
      <c r="QBX55"/>
      <c r="QBY55"/>
      <c r="QBZ55"/>
      <c r="QCA55"/>
      <c r="QCB55"/>
      <c r="QCC55"/>
      <c r="QCD55"/>
      <c r="QCE55"/>
      <c r="QCF55"/>
      <c r="QCG55"/>
      <c r="QCH55"/>
      <c r="QCI55"/>
      <c r="QCJ55"/>
      <c r="QCK55"/>
      <c r="QCL55"/>
      <c r="QCM55"/>
      <c r="QCN55"/>
      <c r="QCO55"/>
      <c r="QCP55"/>
      <c r="QCQ55"/>
      <c r="QCR55"/>
      <c r="QCS55"/>
      <c r="QCT55"/>
      <c r="QCU55"/>
      <c r="QCV55"/>
      <c r="QCW55"/>
      <c r="QCX55"/>
      <c r="QCY55"/>
      <c r="QCZ55"/>
      <c r="QDA55"/>
      <c r="QDB55"/>
      <c r="QDC55"/>
      <c r="QDD55"/>
      <c r="QDE55"/>
      <c r="QDF55"/>
      <c r="QDG55"/>
      <c r="QDH55"/>
      <c r="QDI55"/>
      <c r="QDJ55"/>
      <c r="QDK55"/>
      <c r="QDL55"/>
      <c r="QDM55"/>
      <c r="QDN55"/>
      <c r="QDO55"/>
      <c r="QDP55"/>
      <c r="QDQ55"/>
      <c r="QDR55"/>
      <c r="QDS55"/>
      <c r="QDT55"/>
      <c r="QDU55"/>
      <c r="QDV55"/>
      <c r="QDW55"/>
      <c r="QDX55"/>
      <c r="QDY55"/>
      <c r="QDZ55"/>
      <c r="QEA55"/>
      <c r="QEB55"/>
      <c r="QEC55"/>
      <c r="QED55"/>
      <c r="QEE55"/>
      <c r="QEF55"/>
      <c r="QEG55"/>
      <c r="QEH55"/>
      <c r="QEI55"/>
      <c r="QEJ55"/>
      <c r="QEK55"/>
      <c r="QEL55"/>
      <c r="QEM55"/>
      <c r="QEN55"/>
      <c r="QEO55"/>
      <c r="QEP55"/>
      <c r="QEQ55"/>
      <c r="QER55"/>
      <c r="QES55"/>
      <c r="QET55"/>
      <c r="QEU55"/>
      <c r="QEV55"/>
      <c r="QEW55"/>
      <c r="QEX55"/>
      <c r="QEY55"/>
      <c r="QEZ55"/>
      <c r="QFA55"/>
      <c r="QFB55"/>
      <c r="QFC55"/>
      <c r="QFD55"/>
      <c r="QFE55"/>
      <c r="QFF55"/>
      <c r="QFG55"/>
      <c r="QFH55"/>
      <c r="QFI55"/>
      <c r="QFJ55"/>
      <c r="QFK55"/>
      <c r="QFL55"/>
      <c r="QFM55"/>
      <c r="QFN55"/>
      <c r="QFO55"/>
      <c r="QFP55"/>
      <c r="QFQ55"/>
      <c r="QFR55"/>
      <c r="QFS55"/>
      <c r="QFT55"/>
      <c r="QFU55"/>
      <c r="QFV55"/>
      <c r="QFW55"/>
      <c r="QFX55"/>
      <c r="QFY55"/>
      <c r="QFZ55"/>
      <c r="QGA55"/>
      <c r="QGB55"/>
      <c r="QGC55"/>
      <c r="QGD55"/>
      <c r="QGE55"/>
      <c r="QGF55"/>
      <c r="QGG55"/>
      <c r="QGH55"/>
      <c r="QGI55"/>
      <c r="QGJ55"/>
      <c r="QGK55"/>
      <c r="QGL55"/>
      <c r="QGM55"/>
      <c r="QGN55"/>
      <c r="QGO55"/>
      <c r="QGP55"/>
      <c r="QGQ55"/>
      <c r="QGR55"/>
      <c r="QGS55"/>
      <c r="QGT55"/>
      <c r="QGU55"/>
      <c r="QGV55"/>
      <c r="QGW55"/>
      <c r="QGX55"/>
      <c r="QGY55"/>
      <c r="QGZ55"/>
      <c r="QHA55"/>
      <c r="QHB55"/>
      <c r="QHC55"/>
      <c r="QHD55"/>
      <c r="QHE55"/>
      <c r="QHF55"/>
      <c r="QHG55"/>
      <c r="QHH55"/>
      <c r="QHI55"/>
      <c r="QHJ55"/>
      <c r="QHK55"/>
      <c r="QHL55"/>
      <c r="QHM55"/>
      <c r="QHN55"/>
      <c r="QHO55"/>
      <c r="QHP55"/>
      <c r="QHQ55"/>
      <c r="QHR55"/>
      <c r="QHS55"/>
      <c r="QHT55"/>
      <c r="QHU55"/>
      <c r="QHV55"/>
      <c r="QHW55"/>
      <c r="QHX55"/>
      <c r="QHY55"/>
      <c r="QHZ55"/>
      <c r="QIA55"/>
      <c r="QIB55"/>
      <c r="QIC55"/>
      <c r="QID55"/>
      <c r="QIE55"/>
      <c r="QIF55"/>
      <c r="QIG55"/>
      <c r="QIH55"/>
      <c r="QII55"/>
      <c r="QIJ55"/>
      <c r="QIK55"/>
      <c r="QIL55"/>
      <c r="QIM55"/>
      <c r="QIN55"/>
      <c r="QIO55"/>
      <c r="QIP55"/>
      <c r="QIQ55"/>
      <c r="QIR55"/>
      <c r="QIS55"/>
      <c r="QIT55"/>
      <c r="QIU55"/>
      <c r="QIV55"/>
      <c r="QIW55"/>
      <c r="QIX55"/>
      <c r="QIY55"/>
      <c r="QIZ55"/>
      <c r="QJA55"/>
      <c r="QJB55"/>
      <c r="QJC55"/>
      <c r="QJD55"/>
      <c r="QJE55"/>
      <c r="QJF55"/>
      <c r="QJG55"/>
      <c r="QJH55"/>
      <c r="QJI55"/>
      <c r="QJJ55"/>
      <c r="QJK55"/>
      <c r="QJL55"/>
      <c r="QJM55"/>
      <c r="QJN55"/>
      <c r="QJO55"/>
      <c r="QJP55"/>
      <c r="QJQ55"/>
      <c r="QJR55"/>
      <c r="QJS55"/>
      <c r="QJT55"/>
      <c r="QJU55"/>
      <c r="QJV55"/>
      <c r="QJW55"/>
      <c r="QJX55"/>
      <c r="QJY55"/>
      <c r="QJZ55"/>
      <c r="QKA55"/>
      <c r="QKB55"/>
      <c r="QKC55"/>
      <c r="QKD55"/>
      <c r="QKE55"/>
      <c r="QKF55"/>
      <c r="QKG55"/>
      <c r="QKH55"/>
      <c r="QKI55"/>
      <c r="QKJ55"/>
      <c r="QKK55"/>
      <c r="QKL55"/>
      <c r="QKM55"/>
      <c r="QKN55"/>
      <c r="QKO55"/>
      <c r="QKP55"/>
      <c r="QKQ55"/>
      <c r="QKR55"/>
      <c r="QKS55"/>
      <c r="QKT55"/>
      <c r="QKU55"/>
      <c r="QKV55"/>
      <c r="QKW55"/>
      <c r="QKX55"/>
      <c r="QKY55"/>
      <c r="QKZ55"/>
      <c r="QLA55"/>
      <c r="QLB55"/>
      <c r="QLC55"/>
      <c r="QLD55"/>
      <c r="QLE55"/>
      <c r="QLF55"/>
      <c r="QLG55"/>
      <c r="QLH55"/>
      <c r="QLI55"/>
      <c r="QLJ55"/>
      <c r="QLK55"/>
      <c r="QLL55"/>
      <c r="QLM55"/>
      <c r="QLN55"/>
      <c r="QLO55"/>
      <c r="QLP55"/>
      <c r="QLQ55"/>
      <c r="QLR55"/>
      <c r="QLS55"/>
      <c r="QLT55"/>
      <c r="QLU55"/>
      <c r="QLV55"/>
      <c r="QLW55"/>
      <c r="QLX55"/>
      <c r="QLY55"/>
      <c r="QLZ55"/>
      <c r="QMA55"/>
      <c r="QMB55"/>
      <c r="QMC55"/>
      <c r="QMD55"/>
      <c r="QME55"/>
      <c r="QMF55"/>
      <c r="QMG55"/>
      <c r="QMH55"/>
      <c r="QMI55"/>
      <c r="QMJ55"/>
      <c r="QMK55"/>
      <c r="QML55"/>
      <c r="QMM55"/>
      <c r="QMN55"/>
      <c r="QMO55"/>
      <c r="QMP55"/>
      <c r="QMQ55"/>
      <c r="QMR55"/>
      <c r="QMS55"/>
      <c r="QMT55"/>
      <c r="QMU55"/>
      <c r="QMV55"/>
      <c r="QMW55"/>
      <c r="QMX55"/>
      <c r="QMY55"/>
      <c r="QMZ55"/>
      <c r="QNA55"/>
      <c r="QNB55"/>
      <c r="QNC55"/>
      <c r="QND55"/>
      <c r="QNE55"/>
      <c r="QNF55"/>
      <c r="QNG55"/>
      <c r="QNH55"/>
      <c r="QNI55"/>
      <c r="QNJ55"/>
      <c r="QNK55"/>
      <c r="QNL55"/>
      <c r="QNM55"/>
      <c r="QNN55"/>
      <c r="QNO55"/>
      <c r="QNP55"/>
      <c r="QNQ55"/>
      <c r="QNR55"/>
      <c r="QNS55"/>
      <c r="QNT55"/>
      <c r="QNU55"/>
      <c r="QNV55"/>
      <c r="QNW55"/>
      <c r="QNX55"/>
      <c r="QNY55"/>
      <c r="QNZ55"/>
      <c r="QOA55"/>
      <c r="QOB55"/>
      <c r="QOC55"/>
      <c r="QOD55"/>
      <c r="QOE55"/>
      <c r="QOF55"/>
      <c r="QOG55"/>
      <c r="QOH55"/>
      <c r="QOI55"/>
      <c r="QOJ55"/>
      <c r="QOK55"/>
      <c r="QOL55"/>
      <c r="QOM55"/>
      <c r="QON55"/>
      <c r="QOO55"/>
      <c r="QOP55"/>
      <c r="QOQ55"/>
      <c r="QOR55"/>
      <c r="QOS55"/>
      <c r="QOT55"/>
      <c r="QOU55"/>
      <c r="QOV55"/>
      <c r="QOW55"/>
      <c r="QOX55"/>
      <c r="QOY55"/>
      <c r="QOZ55"/>
      <c r="QPA55"/>
      <c r="QPB55"/>
      <c r="QPC55"/>
      <c r="QPD55"/>
      <c r="QPE55"/>
      <c r="QPF55"/>
      <c r="QPG55"/>
      <c r="QPH55"/>
      <c r="QPI55"/>
      <c r="QPJ55"/>
      <c r="QPK55"/>
      <c r="QPL55"/>
      <c r="QPM55"/>
      <c r="QPN55"/>
      <c r="QPO55"/>
      <c r="QPP55"/>
      <c r="QPQ55"/>
      <c r="QPR55"/>
      <c r="QPS55"/>
      <c r="QPT55"/>
      <c r="QPU55"/>
      <c r="QPV55"/>
      <c r="QPW55"/>
      <c r="QPX55"/>
      <c r="QPY55"/>
      <c r="QPZ55"/>
      <c r="QQA55"/>
      <c r="QQB55"/>
      <c r="QQC55"/>
      <c r="QQD55"/>
      <c r="QQE55"/>
      <c r="QQF55"/>
      <c r="QQG55"/>
      <c r="QQH55"/>
      <c r="QQI55"/>
      <c r="QQJ55"/>
      <c r="QQK55"/>
      <c r="QQL55"/>
      <c r="QQM55"/>
      <c r="QQN55"/>
      <c r="QQO55"/>
      <c r="QQP55"/>
      <c r="QQQ55"/>
      <c r="QQR55"/>
      <c r="QQS55"/>
      <c r="QQT55"/>
      <c r="QQU55"/>
      <c r="QQV55"/>
      <c r="QQW55"/>
      <c r="QQX55"/>
      <c r="QQY55"/>
      <c r="QQZ55"/>
      <c r="QRA55"/>
      <c r="QRB55"/>
      <c r="QRC55"/>
      <c r="QRD55"/>
      <c r="QRE55"/>
      <c r="QRF55"/>
      <c r="QRG55"/>
      <c r="QRH55"/>
      <c r="QRI55"/>
      <c r="QRJ55"/>
      <c r="QRK55"/>
      <c r="QRL55"/>
      <c r="QRM55"/>
      <c r="QRN55"/>
      <c r="QRO55"/>
      <c r="QRP55"/>
      <c r="QRQ55"/>
      <c r="QRR55"/>
      <c r="QRS55"/>
      <c r="QRT55"/>
      <c r="QRU55"/>
      <c r="QRV55"/>
      <c r="QRW55"/>
      <c r="QRX55"/>
      <c r="QRY55"/>
      <c r="QRZ55"/>
      <c r="QSA55"/>
      <c r="QSB55"/>
      <c r="QSC55"/>
      <c r="QSD55"/>
      <c r="QSE55"/>
      <c r="QSF55"/>
      <c r="QSG55"/>
      <c r="QSH55"/>
      <c r="QSI55"/>
      <c r="QSJ55"/>
      <c r="QSK55"/>
      <c r="QSL55"/>
      <c r="QSM55"/>
      <c r="QSN55"/>
      <c r="QSO55"/>
      <c r="QSP55"/>
      <c r="QSQ55"/>
      <c r="QSR55"/>
      <c r="QSS55"/>
      <c r="QST55"/>
      <c r="QSU55"/>
      <c r="QSV55"/>
      <c r="QSW55"/>
      <c r="QSX55"/>
      <c r="QSY55"/>
      <c r="QSZ55"/>
      <c r="QTA55"/>
      <c r="QTB55"/>
      <c r="QTC55"/>
      <c r="QTD55"/>
      <c r="QTE55"/>
      <c r="QTF55"/>
      <c r="QTG55"/>
      <c r="QTH55"/>
      <c r="QTI55"/>
      <c r="QTJ55"/>
      <c r="QTK55"/>
      <c r="QTL55"/>
      <c r="QTM55"/>
      <c r="QTN55"/>
      <c r="QTO55"/>
      <c r="QTP55"/>
      <c r="QTQ55"/>
      <c r="QTR55"/>
      <c r="QTS55"/>
      <c r="QTT55"/>
      <c r="QTU55"/>
      <c r="QTV55"/>
      <c r="QTW55"/>
      <c r="QTX55"/>
      <c r="QTY55"/>
      <c r="QTZ55"/>
      <c r="QUA55"/>
      <c r="QUB55"/>
      <c r="QUC55"/>
      <c r="QUD55"/>
      <c r="QUE55"/>
      <c r="QUF55"/>
      <c r="QUG55"/>
      <c r="QUH55"/>
      <c r="QUI55"/>
      <c r="QUJ55"/>
      <c r="QUK55"/>
      <c r="QUL55"/>
      <c r="QUM55"/>
      <c r="QUN55"/>
      <c r="QUO55"/>
      <c r="QUP55"/>
      <c r="QUQ55"/>
      <c r="QUR55"/>
      <c r="QUS55"/>
      <c r="QUT55"/>
      <c r="QUU55"/>
      <c r="QUV55"/>
      <c r="QUW55"/>
      <c r="QUX55"/>
      <c r="QUY55"/>
      <c r="QUZ55"/>
      <c r="QVA55"/>
      <c r="QVB55"/>
      <c r="QVC55"/>
      <c r="QVD55"/>
      <c r="QVE55"/>
      <c r="QVF55"/>
      <c r="QVG55"/>
      <c r="QVH55"/>
      <c r="QVI55"/>
      <c r="QVJ55"/>
      <c r="QVK55"/>
      <c r="QVL55"/>
      <c r="QVM55"/>
      <c r="QVN55"/>
      <c r="QVO55"/>
      <c r="QVP55"/>
      <c r="QVQ55"/>
      <c r="QVR55"/>
      <c r="QVS55"/>
      <c r="QVT55"/>
      <c r="QVU55"/>
      <c r="QVV55"/>
      <c r="QVW55"/>
      <c r="QVX55"/>
      <c r="QVY55"/>
      <c r="QVZ55"/>
      <c r="QWA55"/>
      <c r="QWB55"/>
      <c r="QWC55"/>
      <c r="QWD55"/>
      <c r="QWE55"/>
      <c r="QWF55"/>
      <c r="QWG55"/>
      <c r="QWH55"/>
      <c r="QWI55"/>
      <c r="QWJ55"/>
      <c r="QWK55"/>
      <c r="QWL55"/>
      <c r="QWM55"/>
      <c r="QWN55"/>
      <c r="QWO55"/>
      <c r="QWP55"/>
      <c r="QWQ55"/>
      <c r="QWR55"/>
      <c r="QWS55"/>
      <c r="QWT55"/>
      <c r="QWU55"/>
      <c r="QWV55"/>
      <c r="QWW55"/>
      <c r="QWX55"/>
      <c r="QWY55"/>
      <c r="QWZ55"/>
      <c r="QXA55"/>
      <c r="QXB55"/>
      <c r="QXC55"/>
      <c r="QXD55"/>
      <c r="QXE55"/>
      <c r="QXF55"/>
      <c r="QXG55"/>
      <c r="QXH55"/>
      <c r="QXI55"/>
      <c r="QXJ55"/>
      <c r="QXK55"/>
      <c r="QXL55"/>
      <c r="QXM55"/>
      <c r="QXN55"/>
      <c r="QXO55"/>
      <c r="QXP55"/>
      <c r="QXQ55"/>
      <c r="QXR55"/>
      <c r="QXS55"/>
      <c r="QXT55"/>
      <c r="QXU55"/>
      <c r="QXV55"/>
      <c r="QXW55"/>
      <c r="QXX55"/>
      <c r="QXY55"/>
      <c r="QXZ55"/>
      <c r="QYA55"/>
      <c r="QYB55"/>
      <c r="QYC55"/>
      <c r="QYD55"/>
      <c r="QYE55"/>
      <c r="QYF55"/>
      <c r="QYG55"/>
      <c r="QYH55"/>
      <c r="QYI55"/>
      <c r="QYJ55"/>
      <c r="QYK55"/>
      <c r="QYL55"/>
      <c r="QYM55"/>
      <c r="QYN55"/>
      <c r="QYO55"/>
      <c r="QYP55"/>
      <c r="QYQ55"/>
      <c r="QYR55"/>
      <c r="QYS55"/>
      <c r="QYT55"/>
      <c r="QYU55"/>
      <c r="QYV55"/>
      <c r="QYW55"/>
      <c r="QYX55"/>
      <c r="QYY55"/>
      <c r="QYZ55"/>
      <c r="QZA55"/>
      <c r="QZB55"/>
      <c r="QZC55"/>
      <c r="QZD55"/>
      <c r="QZE55"/>
      <c r="QZF55"/>
      <c r="QZG55"/>
      <c r="QZH55"/>
      <c r="QZI55"/>
      <c r="QZJ55"/>
      <c r="QZK55"/>
      <c r="QZL55"/>
      <c r="QZM55"/>
      <c r="QZN55"/>
      <c r="QZO55"/>
      <c r="QZP55"/>
      <c r="QZQ55"/>
      <c r="QZR55"/>
      <c r="QZS55"/>
      <c r="QZT55"/>
      <c r="QZU55"/>
      <c r="QZV55"/>
      <c r="QZW55"/>
      <c r="QZX55"/>
      <c r="QZY55"/>
      <c r="QZZ55"/>
      <c r="RAA55"/>
      <c r="RAB55"/>
      <c r="RAC55"/>
      <c r="RAD55"/>
      <c r="RAE55"/>
      <c r="RAF55"/>
      <c r="RAG55"/>
      <c r="RAH55"/>
      <c r="RAI55"/>
      <c r="RAJ55"/>
      <c r="RAK55"/>
      <c r="RAL55"/>
      <c r="RAM55"/>
      <c r="RAN55"/>
      <c r="RAO55"/>
      <c r="RAP55"/>
      <c r="RAQ55"/>
      <c r="RAR55"/>
      <c r="RAS55"/>
      <c r="RAT55"/>
      <c r="RAU55"/>
      <c r="RAV55"/>
      <c r="RAW55"/>
      <c r="RAX55"/>
      <c r="RAY55"/>
      <c r="RAZ55"/>
      <c r="RBA55"/>
      <c r="RBB55"/>
      <c r="RBC55"/>
      <c r="RBD55"/>
      <c r="RBE55"/>
      <c r="RBF55"/>
      <c r="RBG55"/>
      <c r="RBH55"/>
      <c r="RBI55"/>
      <c r="RBJ55"/>
      <c r="RBK55"/>
      <c r="RBL55"/>
      <c r="RBM55"/>
      <c r="RBN55"/>
      <c r="RBO55"/>
      <c r="RBP55"/>
      <c r="RBQ55"/>
      <c r="RBR55"/>
      <c r="RBS55"/>
      <c r="RBT55"/>
      <c r="RBU55"/>
      <c r="RBV55"/>
      <c r="RBW55"/>
      <c r="RBX55"/>
      <c r="RBY55"/>
      <c r="RBZ55"/>
      <c r="RCA55"/>
      <c r="RCB55"/>
      <c r="RCC55"/>
      <c r="RCD55"/>
      <c r="RCE55"/>
      <c r="RCF55"/>
      <c r="RCG55"/>
      <c r="RCH55"/>
      <c r="RCI55"/>
      <c r="RCJ55"/>
      <c r="RCK55"/>
      <c r="RCL55"/>
      <c r="RCM55"/>
      <c r="RCN55"/>
      <c r="RCO55"/>
      <c r="RCP55"/>
      <c r="RCQ55"/>
      <c r="RCR55"/>
      <c r="RCS55"/>
      <c r="RCT55"/>
      <c r="RCU55"/>
      <c r="RCV55"/>
      <c r="RCW55"/>
      <c r="RCX55"/>
      <c r="RCY55"/>
      <c r="RCZ55"/>
      <c r="RDA55"/>
      <c r="RDB55"/>
      <c r="RDC55"/>
      <c r="RDD55"/>
      <c r="RDE55"/>
      <c r="RDF55"/>
      <c r="RDG55"/>
      <c r="RDH55"/>
      <c r="RDI55"/>
      <c r="RDJ55"/>
      <c r="RDK55"/>
      <c r="RDL55"/>
      <c r="RDM55"/>
      <c r="RDN55"/>
      <c r="RDO55"/>
      <c r="RDP55"/>
      <c r="RDQ55"/>
      <c r="RDR55"/>
      <c r="RDS55"/>
      <c r="RDT55"/>
      <c r="RDU55"/>
      <c r="RDV55"/>
      <c r="RDW55"/>
      <c r="RDX55"/>
      <c r="RDY55"/>
      <c r="RDZ55"/>
      <c r="REA55"/>
      <c r="REB55"/>
      <c r="REC55"/>
      <c r="RED55"/>
      <c r="REE55"/>
      <c r="REF55"/>
      <c r="REG55"/>
      <c r="REH55"/>
      <c r="REI55"/>
      <c r="REJ55"/>
      <c r="REK55"/>
      <c r="REL55"/>
      <c r="REM55"/>
      <c r="REN55"/>
      <c r="REO55"/>
      <c r="REP55"/>
      <c r="REQ55"/>
      <c r="RER55"/>
      <c r="RES55"/>
      <c r="RET55"/>
      <c r="REU55"/>
      <c r="REV55"/>
      <c r="REW55"/>
      <c r="REX55"/>
      <c r="REY55"/>
      <c r="REZ55"/>
      <c r="RFA55"/>
      <c r="RFB55"/>
      <c r="RFC55"/>
      <c r="RFD55"/>
      <c r="RFE55"/>
      <c r="RFF55"/>
      <c r="RFG55"/>
      <c r="RFH55"/>
      <c r="RFI55"/>
      <c r="RFJ55"/>
      <c r="RFK55"/>
      <c r="RFL55"/>
      <c r="RFM55"/>
      <c r="RFN55"/>
      <c r="RFO55"/>
      <c r="RFP55"/>
      <c r="RFQ55"/>
      <c r="RFR55"/>
      <c r="RFS55"/>
      <c r="RFT55"/>
      <c r="RFU55"/>
      <c r="RFV55"/>
      <c r="RFW55"/>
      <c r="RFX55"/>
      <c r="RFY55"/>
      <c r="RFZ55"/>
      <c r="RGA55"/>
      <c r="RGB55"/>
      <c r="RGC55"/>
      <c r="RGD55"/>
      <c r="RGE55"/>
      <c r="RGF55"/>
      <c r="RGG55"/>
      <c r="RGH55"/>
      <c r="RGI55"/>
      <c r="RGJ55"/>
      <c r="RGK55"/>
      <c r="RGL55"/>
      <c r="RGM55"/>
      <c r="RGN55"/>
      <c r="RGO55"/>
      <c r="RGP55"/>
      <c r="RGQ55"/>
      <c r="RGR55"/>
      <c r="RGS55"/>
      <c r="RGT55"/>
      <c r="RGU55"/>
      <c r="RGV55"/>
      <c r="RGW55"/>
      <c r="RGX55"/>
      <c r="RGY55"/>
      <c r="RGZ55"/>
      <c r="RHA55"/>
      <c r="RHB55"/>
      <c r="RHC55"/>
      <c r="RHD55"/>
      <c r="RHE55"/>
      <c r="RHF55"/>
      <c r="RHG55"/>
      <c r="RHH55"/>
      <c r="RHI55"/>
      <c r="RHJ55"/>
      <c r="RHK55"/>
      <c r="RHL55"/>
      <c r="RHM55"/>
      <c r="RHN55"/>
      <c r="RHO55"/>
      <c r="RHP55"/>
      <c r="RHQ55"/>
      <c r="RHR55"/>
      <c r="RHS55"/>
      <c r="RHT55"/>
      <c r="RHU55"/>
      <c r="RHV55"/>
      <c r="RHW55"/>
      <c r="RHX55"/>
      <c r="RHY55"/>
      <c r="RHZ55"/>
      <c r="RIA55"/>
      <c r="RIB55"/>
      <c r="RIC55"/>
      <c r="RID55"/>
      <c r="RIE55"/>
      <c r="RIF55"/>
      <c r="RIG55"/>
      <c r="RIH55"/>
      <c r="RII55"/>
      <c r="RIJ55"/>
      <c r="RIK55"/>
      <c r="RIL55"/>
      <c r="RIM55"/>
      <c r="RIN55"/>
      <c r="RIO55"/>
      <c r="RIP55"/>
      <c r="RIQ55"/>
      <c r="RIR55"/>
      <c r="RIS55"/>
      <c r="RIT55"/>
      <c r="RIU55"/>
      <c r="RIV55"/>
      <c r="RIW55"/>
      <c r="RIX55"/>
      <c r="RIY55"/>
      <c r="RIZ55"/>
      <c r="RJA55"/>
      <c r="RJB55"/>
      <c r="RJC55"/>
      <c r="RJD55"/>
      <c r="RJE55"/>
      <c r="RJF55"/>
      <c r="RJG55"/>
      <c r="RJH55"/>
      <c r="RJI55"/>
      <c r="RJJ55"/>
      <c r="RJK55"/>
      <c r="RJL55"/>
      <c r="RJM55"/>
      <c r="RJN55"/>
      <c r="RJO55"/>
      <c r="RJP55"/>
      <c r="RJQ55"/>
      <c r="RJR55"/>
      <c r="RJS55"/>
      <c r="RJT55"/>
      <c r="RJU55"/>
      <c r="RJV55"/>
      <c r="RJW55"/>
      <c r="RJX55"/>
      <c r="RJY55"/>
      <c r="RJZ55"/>
      <c r="RKA55"/>
      <c r="RKB55"/>
      <c r="RKC55"/>
      <c r="RKD55"/>
      <c r="RKE55"/>
      <c r="RKF55"/>
      <c r="RKG55"/>
      <c r="RKH55"/>
      <c r="RKI55"/>
      <c r="RKJ55"/>
      <c r="RKK55"/>
      <c r="RKL55"/>
      <c r="RKM55"/>
      <c r="RKN55"/>
      <c r="RKO55"/>
      <c r="RKP55"/>
      <c r="RKQ55"/>
      <c r="RKR55"/>
      <c r="RKS55"/>
      <c r="RKT55"/>
      <c r="RKU55"/>
      <c r="RKV55"/>
      <c r="RKW55"/>
      <c r="RKX55"/>
      <c r="RKY55"/>
      <c r="RKZ55"/>
      <c r="RLA55"/>
      <c r="RLB55"/>
      <c r="RLC55"/>
      <c r="RLD55"/>
      <c r="RLE55"/>
      <c r="RLF55"/>
      <c r="RLG55"/>
      <c r="RLH55"/>
      <c r="RLI55"/>
      <c r="RLJ55"/>
      <c r="RLK55"/>
      <c r="RLL55"/>
      <c r="RLM55"/>
      <c r="RLN55"/>
      <c r="RLO55"/>
      <c r="RLP55"/>
      <c r="RLQ55"/>
      <c r="RLR55"/>
      <c r="RLS55"/>
      <c r="RLT55"/>
      <c r="RLU55"/>
      <c r="RLV55"/>
      <c r="RLW55"/>
      <c r="RLX55"/>
      <c r="RLY55"/>
      <c r="RLZ55"/>
      <c r="RMA55"/>
      <c r="RMB55"/>
      <c r="RMC55"/>
      <c r="RMD55"/>
      <c r="RME55"/>
      <c r="RMF55"/>
      <c r="RMG55"/>
      <c r="RMH55"/>
      <c r="RMI55"/>
      <c r="RMJ55"/>
      <c r="RMK55"/>
      <c r="RML55"/>
      <c r="RMM55"/>
      <c r="RMN55"/>
      <c r="RMO55"/>
      <c r="RMP55"/>
      <c r="RMQ55"/>
      <c r="RMR55"/>
      <c r="RMS55"/>
      <c r="RMT55"/>
      <c r="RMU55"/>
      <c r="RMV55"/>
      <c r="RMW55"/>
      <c r="RMX55"/>
      <c r="RMY55"/>
      <c r="RMZ55"/>
      <c r="RNA55"/>
      <c r="RNB55"/>
      <c r="RNC55"/>
      <c r="RND55"/>
      <c r="RNE55"/>
      <c r="RNF55"/>
      <c r="RNG55"/>
      <c r="RNH55"/>
      <c r="RNI55"/>
      <c r="RNJ55"/>
      <c r="RNK55"/>
      <c r="RNL55"/>
      <c r="RNM55"/>
      <c r="RNN55"/>
      <c r="RNO55"/>
      <c r="RNP55"/>
      <c r="RNQ55"/>
      <c r="RNR55"/>
      <c r="RNS55"/>
      <c r="RNT55"/>
      <c r="RNU55"/>
      <c r="RNV55"/>
      <c r="RNW55"/>
      <c r="RNX55"/>
      <c r="RNY55"/>
      <c r="RNZ55"/>
      <c r="ROA55"/>
      <c r="ROB55"/>
      <c r="ROC55"/>
      <c r="ROD55"/>
      <c r="ROE55"/>
      <c r="ROF55"/>
      <c r="ROG55"/>
      <c r="ROH55"/>
      <c r="ROI55"/>
      <c r="ROJ55"/>
      <c r="ROK55"/>
      <c r="ROL55"/>
      <c r="ROM55"/>
      <c r="RON55"/>
      <c r="ROO55"/>
      <c r="ROP55"/>
      <c r="ROQ55"/>
      <c r="ROR55"/>
      <c r="ROS55"/>
      <c r="ROT55"/>
      <c r="ROU55"/>
      <c r="ROV55"/>
      <c r="ROW55"/>
      <c r="ROX55"/>
      <c r="ROY55"/>
      <c r="ROZ55"/>
      <c r="RPA55"/>
      <c r="RPB55"/>
      <c r="RPC55"/>
      <c r="RPD55"/>
      <c r="RPE55"/>
      <c r="RPF55"/>
      <c r="RPG55"/>
      <c r="RPH55"/>
      <c r="RPI55"/>
      <c r="RPJ55"/>
      <c r="RPK55"/>
      <c r="RPL55"/>
      <c r="RPM55"/>
      <c r="RPN55"/>
      <c r="RPO55"/>
      <c r="RPP55"/>
      <c r="RPQ55"/>
      <c r="RPR55"/>
      <c r="RPS55"/>
      <c r="RPT55"/>
      <c r="RPU55"/>
      <c r="RPV55"/>
      <c r="RPW55"/>
      <c r="RPX55"/>
      <c r="RPY55"/>
      <c r="RPZ55"/>
      <c r="RQA55"/>
      <c r="RQB55"/>
      <c r="RQC55"/>
      <c r="RQD55"/>
      <c r="RQE55"/>
      <c r="RQF55"/>
      <c r="RQG55"/>
      <c r="RQH55"/>
      <c r="RQI55"/>
      <c r="RQJ55"/>
      <c r="RQK55"/>
      <c r="RQL55"/>
      <c r="RQM55"/>
      <c r="RQN55"/>
      <c r="RQO55"/>
      <c r="RQP55"/>
      <c r="RQQ55"/>
      <c r="RQR55"/>
      <c r="RQS55"/>
      <c r="RQT55"/>
      <c r="RQU55"/>
      <c r="RQV55"/>
      <c r="RQW55"/>
      <c r="RQX55"/>
      <c r="RQY55"/>
      <c r="RQZ55"/>
      <c r="RRA55"/>
      <c r="RRB55"/>
      <c r="RRC55"/>
      <c r="RRD55"/>
      <c r="RRE55"/>
      <c r="RRF55"/>
      <c r="RRG55"/>
      <c r="RRH55"/>
      <c r="RRI55"/>
      <c r="RRJ55"/>
      <c r="RRK55"/>
      <c r="RRL55"/>
      <c r="RRM55"/>
      <c r="RRN55"/>
      <c r="RRO55"/>
      <c r="RRP55"/>
      <c r="RRQ55"/>
      <c r="RRR55"/>
      <c r="RRS55"/>
      <c r="RRT55"/>
      <c r="RRU55"/>
      <c r="RRV55"/>
      <c r="RRW55"/>
      <c r="RRX55"/>
      <c r="RRY55"/>
      <c r="RRZ55"/>
      <c r="RSA55"/>
      <c r="RSB55"/>
      <c r="RSC55"/>
      <c r="RSD55"/>
      <c r="RSE55"/>
      <c r="RSF55"/>
      <c r="RSG55"/>
      <c r="RSH55"/>
      <c r="RSI55"/>
      <c r="RSJ55"/>
      <c r="RSK55"/>
      <c r="RSL55"/>
      <c r="RSM55"/>
      <c r="RSN55"/>
      <c r="RSO55"/>
      <c r="RSP55"/>
      <c r="RSQ55"/>
      <c r="RSR55"/>
      <c r="RSS55"/>
      <c r="RST55"/>
      <c r="RSU55"/>
      <c r="RSV55"/>
      <c r="RSW55"/>
      <c r="RSX55"/>
      <c r="RSY55"/>
      <c r="RSZ55"/>
      <c r="RTA55"/>
      <c r="RTB55"/>
      <c r="RTC55"/>
      <c r="RTD55"/>
      <c r="RTE55"/>
      <c r="RTF55"/>
      <c r="RTG55"/>
      <c r="RTH55"/>
      <c r="RTI55"/>
      <c r="RTJ55"/>
      <c r="RTK55"/>
      <c r="RTL55"/>
      <c r="RTM55"/>
      <c r="RTN55"/>
      <c r="RTO55"/>
      <c r="RTP55"/>
      <c r="RTQ55"/>
      <c r="RTR55"/>
      <c r="RTS55"/>
      <c r="RTT55"/>
      <c r="RTU55"/>
      <c r="RTV55"/>
      <c r="RTW55"/>
      <c r="RTX55"/>
      <c r="RTY55"/>
      <c r="RTZ55"/>
      <c r="RUA55"/>
      <c r="RUB55"/>
      <c r="RUC55"/>
      <c r="RUD55"/>
      <c r="RUE55"/>
      <c r="RUF55"/>
      <c r="RUG55"/>
      <c r="RUH55"/>
      <c r="RUI55"/>
      <c r="RUJ55"/>
      <c r="RUK55"/>
      <c r="RUL55"/>
      <c r="RUM55"/>
      <c r="RUN55"/>
      <c r="RUO55"/>
      <c r="RUP55"/>
      <c r="RUQ55"/>
      <c r="RUR55"/>
      <c r="RUS55"/>
      <c r="RUT55"/>
      <c r="RUU55"/>
      <c r="RUV55"/>
      <c r="RUW55"/>
      <c r="RUX55"/>
      <c r="RUY55"/>
      <c r="RUZ55"/>
      <c r="RVA55"/>
      <c r="RVB55"/>
      <c r="RVC55"/>
      <c r="RVD55"/>
      <c r="RVE55"/>
      <c r="RVF55"/>
      <c r="RVG55"/>
      <c r="RVH55"/>
      <c r="RVI55"/>
      <c r="RVJ55"/>
      <c r="RVK55"/>
      <c r="RVL55"/>
      <c r="RVM55"/>
      <c r="RVN55"/>
      <c r="RVO55"/>
      <c r="RVP55"/>
      <c r="RVQ55"/>
      <c r="RVR55"/>
      <c r="RVS55"/>
      <c r="RVT55"/>
      <c r="RVU55"/>
      <c r="RVV55"/>
      <c r="RVW55"/>
      <c r="RVX55"/>
      <c r="RVY55"/>
      <c r="RVZ55"/>
      <c r="RWA55"/>
      <c r="RWB55"/>
      <c r="RWC55"/>
      <c r="RWD55"/>
      <c r="RWE55"/>
      <c r="RWF55"/>
      <c r="RWG55"/>
      <c r="RWH55"/>
      <c r="RWI55"/>
      <c r="RWJ55"/>
      <c r="RWK55"/>
      <c r="RWL55"/>
      <c r="RWM55"/>
      <c r="RWN55"/>
      <c r="RWO55"/>
      <c r="RWP55"/>
      <c r="RWQ55"/>
      <c r="RWR55"/>
      <c r="RWS55"/>
      <c r="RWT55"/>
      <c r="RWU55"/>
      <c r="RWV55"/>
      <c r="RWW55"/>
      <c r="RWX55"/>
      <c r="RWY55"/>
      <c r="RWZ55"/>
      <c r="RXA55"/>
      <c r="RXB55"/>
      <c r="RXC55"/>
      <c r="RXD55"/>
      <c r="RXE55"/>
      <c r="RXF55"/>
      <c r="RXG55"/>
      <c r="RXH55"/>
      <c r="RXI55"/>
      <c r="RXJ55"/>
      <c r="RXK55"/>
      <c r="RXL55"/>
      <c r="RXM55"/>
      <c r="RXN55"/>
      <c r="RXO55"/>
      <c r="RXP55"/>
      <c r="RXQ55"/>
      <c r="RXR55"/>
      <c r="RXS55"/>
      <c r="RXT55"/>
      <c r="RXU55"/>
      <c r="RXV55"/>
      <c r="RXW55"/>
      <c r="RXX55"/>
      <c r="RXY55"/>
      <c r="RXZ55"/>
      <c r="RYA55"/>
      <c r="RYB55"/>
      <c r="RYC55"/>
      <c r="RYD55"/>
      <c r="RYE55"/>
      <c r="RYF55"/>
      <c r="RYG55"/>
      <c r="RYH55"/>
      <c r="RYI55"/>
      <c r="RYJ55"/>
      <c r="RYK55"/>
      <c r="RYL55"/>
      <c r="RYM55"/>
      <c r="RYN55"/>
      <c r="RYO55"/>
      <c r="RYP55"/>
      <c r="RYQ55"/>
      <c r="RYR55"/>
      <c r="RYS55"/>
      <c r="RYT55"/>
      <c r="RYU55"/>
      <c r="RYV55"/>
      <c r="RYW55"/>
      <c r="RYX55"/>
      <c r="RYY55"/>
      <c r="RYZ55"/>
      <c r="RZA55"/>
      <c r="RZB55"/>
      <c r="RZC55"/>
      <c r="RZD55"/>
      <c r="RZE55"/>
      <c r="RZF55"/>
      <c r="RZG55"/>
      <c r="RZH55"/>
      <c r="RZI55"/>
      <c r="RZJ55"/>
      <c r="RZK55"/>
      <c r="RZL55"/>
      <c r="RZM55"/>
      <c r="RZN55"/>
      <c r="RZO55"/>
      <c r="RZP55"/>
      <c r="RZQ55"/>
      <c r="RZR55"/>
      <c r="RZS55"/>
      <c r="RZT55"/>
      <c r="RZU55"/>
      <c r="RZV55"/>
      <c r="RZW55"/>
      <c r="RZX55"/>
      <c r="RZY55"/>
      <c r="RZZ55"/>
      <c r="SAA55"/>
      <c r="SAB55"/>
      <c r="SAC55"/>
      <c r="SAD55"/>
      <c r="SAE55"/>
      <c r="SAF55"/>
      <c r="SAG55"/>
      <c r="SAH55"/>
      <c r="SAI55"/>
      <c r="SAJ55"/>
      <c r="SAK55"/>
      <c r="SAL55"/>
      <c r="SAM55"/>
      <c r="SAN55"/>
      <c r="SAO55"/>
      <c r="SAP55"/>
      <c r="SAQ55"/>
      <c r="SAR55"/>
      <c r="SAS55"/>
      <c r="SAT55"/>
      <c r="SAU55"/>
      <c r="SAV55"/>
      <c r="SAW55"/>
      <c r="SAX55"/>
      <c r="SAY55"/>
      <c r="SAZ55"/>
      <c r="SBA55"/>
      <c r="SBB55"/>
      <c r="SBC55"/>
      <c r="SBD55"/>
      <c r="SBE55"/>
      <c r="SBF55"/>
      <c r="SBG55"/>
      <c r="SBH55"/>
      <c r="SBI55"/>
      <c r="SBJ55"/>
      <c r="SBK55"/>
      <c r="SBL55"/>
      <c r="SBM55"/>
      <c r="SBN55"/>
      <c r="SBO55"/>
      <c r="SBP55"/>
      <c r="SBQ55"/>
      <c r="SBR55"/>
      <c r="SBS55"/>
      <c r="SBT55"/>
      <c r="SBU55"/>
      <c r="SBV55"/>
      <c r="SBW55"/>
      <c r="SBX55"/>
      <c r="SBY55"/>
      <c r="SBZ55"/>
      <c r="SCA55"/>
      <c r="SCB55"/>
      <c r="SCC55"/>
      <c r="SCD55"/>
      <c r="SCE55"/>
      <c r="SCF55"/>
      <c r="SCG55"/>
      <c r="SCH55"/>
      <c r="SCI55"/>
      <c r="SCJ55"/>
      <c r="SCK55"/>
      <c r="SCL55"/>
      <c r="SCM55"/>
      <c r="SCN55"/>
      <c r="SCO55"/>
      <c r="SCP55"/>
      <c r="SCQ55"/>
      <c r="SCR55"/>
      <c r="SCS55"/>
      <c r="SCT55"/>
      <c r="SCU55"/>
      <c r="SCV55"/>
      <c r="SCW55"/>
      <c r="SCX55"/>
      <c r="SCY55"/>
      <c r="SCZ55"/>
      <c r="SDA55"/>
      <c r="SDB55"/>
      <c r="SDC55"/>
      <c r="SDD55"/>
      <c r="SDE55"/>
      <c r="SDF55"/>
      <c r="SDG55"/>
      <c r="SDH55"/>
      <c r="SDI55"/>
      <c r="SDJ55"/>
      <c r="SDK55"/>
      <c r="SDL55"/>
      <c r="SDM55"/>
      <c r="SDN55"/>
      <c r="SDO55"/>
      <c r="SDP55"/>
      <c r="SDQ55"/>
      <c r="SDR55"/>
      <c r="SDS55"/>
      <c r="SDT55"/>
      <c r="SDU55"/>
      <c r="SDV55"/>
      <c r="SDW55"/>
      <c r="SDX55"/>
      <c r="SDY55"/>
      <c r="SDZ55"/>
      <c r="SEA55"/>
      <c r="SEB55"/>
      <c r="SEC55"/>
      <c r="SED55"/>
      <c r="SEE55"/>
      <c r="SEF55"/>
      <c r="SEG55"/>
      <c r="SEH55"/>
      <c r="SEI55"/>
      <c r="SEJ55"/>
      <c r="SEK55"/>
      <c r="SEL55"/>
      <c r="SEM55"/>
      <c r="SEN55"/>
      <c r="SEO55"/>
      <c r="SEP55"/>
      <c r="SEQ55"/>
      <c r="SER55"/>
      <c r="SES55"/>
      <c r="SET55"/>
      <c r="SEU55"/>
      <c r="SEV55"/>
      <c r="SEW55"/>
      <c r="SEX55"/>
      <c r="SEY55"/>
      <c r="SEZ55"/>
      <c r="SFA55"/>
      <c r="SFB55"/>
      <c r="SFC55"/>
      <c r="SFD55"/>
      <c r="SFE55"/>
      <c r="SFF55"/>
      <c r="SFG55"/>
      <c r="SFH55"/>
      <c r="SFI55"/>
      <c r="SFJ55"/>
      <c r="SFK55"/>
      <c r="SFL55"/>
      <c r="SFM55"/>
      <c r="SFN55"/>
      <c r="SFO55"/>
      <c r="SFP55"/>
      <c r="SFQ55"/>
      <c r="SFR55"/>
      <c r="SFS55"/>
      <c r="SFT55"/>
      <c r="SFU55"/>
      <c r="SFV55"/>
      <c r="SFW55"/>
      <c r="SFX55"/>
      <c r="SFY55"/>
      <c r="SFZ55"/>
      <c r="SGA55"/>
      <c r="SGB55"/>
      <c r="SGC55"/>
      <c r="SGD55"/>
      <c r="SGE55"/>
      <c r="SGF55"/>
      <c r="SGG55"/>
      <c r="SGH55"/>
      <c r="SGI55"/>
      <c r="SGJ55"/>
      <c r="SGK55"/>
      <c r="SGL55"/>
      <c r="SGM55"/>
      <c r="SGN55"/>
      <c r="SGO55"/>
      <c r="SGP55"/>
      <c r="SGQ55"/>
      <c r="SGR55"/>
      <c r="SGS55"/>
      <c r="SGT55"/>
      <c r="SGU55"/>
      <c r="SGV55"/>
      <c r="SGW55"/>
      <c r="SGX55"/>
      <c r="SGY55"/>
      <c r="SGZ55"/>
      <c r="SHA55"/>
      <c r="SHB55"/>
      <c r="SHC55"/>
      <c r="SHD55"/>
      <c r="SHE55"/>
      <c r="SHF55"/>
      <c r="SHG55"/>
      <c r="SHH55"/>
      <c r="SHI55"/>
      <c r="SHJ55"/>
      <c r="SHK55"/>
      <c r="SHL55"/>
      <c r="SHM55"/>
      <c r="SHN55"/>
      <c r="SHO55"/>
      <c r="SHP55"/>
      <c r="SHQ55"/>
      <c r="SHR55"/>
      <c r="SHS55"/>
      <c r="SHT55"/>
      <c r="SHU55"/>
      <c r="SHV55"/>
      <c r="SHW55"/>
      <c r="SHX55"/>
      <c r="SHY55"/>
      <c r="SHZ55"/>
      <c r="SIA55"/>
      <c r="SIB55"/>
      <c r="SIC55"/>
      <c r="SID55"/>
      <c r="SIE55"/>
      <c r="SIF55"/>
      <c r="SIG55"/>
      <c r="SIH55"/>
      <c r="SII55"/>
      <c r="SIJ55"/>
      <c r="SIK55"/>
      <c r="SIL55"/>
      <c r="SIM55"/>
      <c r="SIN55"/>
      <c r="SIO55"/>
      <c r="SIP55"/>
      <c r="SIQ55"/>
      <c r="SIR55"/>
      <c r="SIS55"/>
      <c r="SIT55"/>
      <c r="SIU55"/>
      <c r="SIV55"/>
      <c r="SIW55"/>
      <c r="SIX55"/>
      <c r="SIY55"/>
      <c r="SIZ55"/>
      <c r="SJA55"/>
      <c r="SJB55"/>
      <c r="SJC55"/>
      <c r="SJD55"/>
      <c r="SJE55"/>
      <c r="SJF55"/>
      <c r="SJG55"/>
      <c r="SJH55"/>
      <c r="SJI55"/>
      <c r="SJJ55"/>
      <c r="SJK55"/>
      <c r="SJL55"/>
      <c r="SJM55"/>
      <c r="SJN55"/>
      <c r="SJO55"/>
      <c r="SJP55"/>
      <c r="SJQ55"/>
      <c r="SJR55"/>
      <c r="SJS55"/>
      <c r="SJT55"/>
      <c r="SJU55"/>
      <c r="SJV55"/>
      <c r="SJW55"/>
      <c r="SJX55"/>
      <c r="SJY55"/>
      <c r="SJZ55"/>
      <c r="SKA55"/>
      <c r="SKB55"/>
      <c r="SKC55"/>
      <c r="SKD55"/>
      <c r="SKE55"/>
      <c r="SKF55"/>
      <c r="SKG55"/>
      <c r="SKH55"/>
      <c r="SKI55"/>
      <c r="SKJ55"/>
      <c r="SKK55"/>
      <c r="SKL55"/>
      <c r="SKM55"/>
      <c r="SKN55"/>
      <c r="SKO55"/>
      <c r="SKP55"/>
      <c r="SKQ55"/>
      <c r="SKR55"/>
      <c r="SKS55"/>
      <c r="SKT55"/>
      <c r="SKU55"/>
      <c r="SKV55"/>
      <c r="SKW55"/>
      <c r="SKX55"/>
      <c r="SKY55"/>
      <c r="SKZ55"/>
      <c r="SLA55"/>
      <c r="SLB55"/>
      <c r="SLC55"/>
      <c r="SLD55"/>
      <c r="SLE55"/>
      <c r="SLF55"/>
      <c r="SLG55"/>
      <c r="SLH55"/>
      <c r="SLI55"/>
      <c r="SLJ55"/>
      <c r="SLK55"/>
      <c r="SLL55"/>
      <c r="SLM55"/>
      <c r="SLN55"/>
      <c r="SLO55"/>
      <c r="SLP55"/>
      <c r="SLQ55"/>
      <c r="SLR55"/>
      <c r="SLS55"/>
      <c r="SLT55"/>
      <c r="SLU55"/>
      <c r="SLV55"/>
      <c r="SLW55"/>
      <c r="SLX55"/>
      <c r="SLY55"/>
      <c r="SLZ55"/>
      <c r="SMA55"/>
      <c r="SMB55"/>
      <c r="SMC55"/>
      <c r="SMD55"/>
      <c r="SME55"/>
      <c r="SMF55"/>
      <c r="SMG55"/>
      <c r="SMH55"/>
      <c r="SMI55"/>
      <c r="SMJ55"/>
      <c r="SMK55"/>
      <c r="SML55"/>
      <c r="SMM55"/>
      <c r="SMN55"/>
      <c r="SMO55"/>
      <c r="SMP55"/>
      <c r="SMQ55"/>
      <c r="SMR55"/>
      <c r="SMS55"/>
      <c r="SMT55"/>
      <c r="SMU55"/>
      <c r="SMV55"/>
      <c r="SMW55"/>
      <c r="SMX55"/>
      <c r="SMY55"/>
      <c r="SMZ55"/>
      <c r="SNA55"/>
      <c r="SNB55"/>
      <c r="SNC55"/>
      <c r="SND55"/>
      <c r="SNE55"/>
      <c r="SNF55"/>
      <c r="SNG55"/>
      <c r="SNH55"/>
      <c r="SNI55"/>
      <c r="SNJ55"/>
      <c r="SNK55"/>
      <c r="SNL55"/>
      <c r="SNM55"/>
      <c r="SNN55"/>
      <c r="SNO55"/>
      <c r="SNP55"/>
      <c r="SNQ55"/>
      <c r="SNR55"/>
      <c r="SNS55"/>
      <c r="SNT55"/>
      <c r="SNU55"/>
      <c r="SNV55"/>
      <c r="SNW55"/>
      <c r="SNX55"/>
      <c r="SNY55"/>
      <c r="SNZ55"/>
      <c r="SOA55"/>
      <c r="SOB55"/>
      <c r="SOC55"/>
      <c r="SOD55"/>
      <c r="SOE55"/>
      <c r="SOF55"/>
      <c r="SOG55"/>
      <c r="SOH55"/>
      <c r="SOI55"/>
      <c r="SOJ55"/>
      <c r="SOK55"/>
      <c r="SOL55"/>
      <c r="SOM55"/>
      <c r="SON55"/>
      <c r="SOO55"/>
      <c r="SOP55"/>
      <c r="SOQ55"/>
      <c r="SOR55"/>
      <c r="SOS55"/>
      <c r="SOT55"/>
      <c r="SOU55"/>
      <c r="SOV55"/>
      <c r="SOW55"/>
      <c r="SOX55"/>
      <c r="SOY55"/>
      <c r="SOZ55"/>
      <c r="SPA55"/>
      <c r="SPB55"/>
      <c r="SPC55"/>
      <c r="SPD55"/>
      <c r="SPE55"/>
      <c r="SPF55"/>
      <c r="SPG55"/>
      <c r="SPH55"/>
      <c r="SPI55"/>
      <c r="SPJ55"/>
      <c r="SPK55"/>
      <c r="SPL55"/>
      <c r="SPM55"/>
      <c r="SPN55"/>
      <c r="SPO55"/>
      <c r="SPP55"/>
      <c r="SPQ55"/>
      <c r="SPR55"/>
      <c r="SPS55"/>
      <c r="SPT55"/>
      <c r="SPU55"/>
      <c r="SPV55"/>
      <c r="SPW55"/>
      <c r="SPX55"/>
      <c r="SPY55"/>
      <c r="SPZ55"/>
      <c r="SQA55"/>
      <c r="SQB55"/>
      <c r="SQC55"/>
      <c r="SQD55"/>
      <c r="SQE55"/>
      <c r="SQF55"/>
      <c r="SQG55"/>
      <c r="SQH55"/>
      <c r="SQI55"/>
      <c r="SQJ55"/>
      <c r="SQK55"/>
      <c r="SQL55"/>
      <c r="SQM55"/>
      <c r="SQN55"/>
      <c r="SQO55"/>
      <c r="SQP55"/>
      <c r="SQQ55"/>
      <c r="SQR55"/>
      <c r="SQS55"/>
      <c r="SQT55"/>
      <c r="SQU55"/>
      <c r="SQV55"/>
      <c r="SQW55"/>
      <c r="SQX55"/>
      <c r="SQY55"/>
      <c r="SQZ55"/>
      <c r="SRA55"/>
      <c r="SRB55"/>
      <c r="SRC55"/>
      <c r="SRD55"/>
      <c r="SRE55"/>
      <c r="SRF55"/>
      <c r="SRG55"/>
      <c r="SRH55"/>
      <c r="SRI55"/>
      <c r="SRJ55"/>
      <c r="SRK55"/>
      <c r="SRL55"/>
      <c r="SRM55"/>
      <c r="SRN55"/>
      <c r="SRO55"/>
      <c r="SRP55"/>
      <c r="SRQ55"/>
      <c r="SRR55"/>
      <c r="SRS55"/>
      <c r="SRT55"/>
      <c r="SRU55"/>
      <c r="SRV55"/>
      <c r="SRW55"/>
      <c r="SRX55"/>
      <c r="SRY55"/>
      <c r="SRZ55"/>
      <c r="SSA55"/>
      <c r="SSB55"/>
      <c r="SSC55"/>
      <c r="SSD55"/>
      <c r="SSE55"/>
      <c r="SSF55"/>
      <c r="SSG55"/>
      <c r="SSH55"/>
      <c r="SSI55"/>
      <c r="SSJ55"/>
      <c r="SSK55"/>
      <c r="SSL55"/>
      <c r="SSM55"/>
      <c r="SSN55"/>
      <c r="SSO55"/>
      <c r="SSP55"/>
      <c r="SSQ55"/>
      <c r="SSR55"/>
      <c r="SSS55"/>
      <c r="SST55"/>
      <c r="SSU55"/>
      <c r="SSV55"/>
      <c r="SSW55"/>
      <c r="SSX55"/>
      <c r="SSY55"/>
      <c r="SSZ55"/>
      <c r="STA55"/>
      <c r="STB55"/>
      <c r="STC55"/>
      <c r="STD55"/>
      <c r="STE55"/>
      <c r="STF55"/>
      <c r="STG55"/>
      <c r="STH55"/>
      <c r="STI55"/>
      <c r="STJ55"/>
      <c r="STK55"/>
      <c r="STL55"/>
      <c r="STM55"/>
      <c r="STN55"/>
      <c r="STO55"/>
      <c r="STP55"/>
      <c r="STQ55"/>
      <c r="STR55"/>
      <c r="STS55"/>
      <c r="STT55"/>
      <c r="STU55"/>
      <c r="STV55"/>
      <c r="STW55"/>
      <c r="STX55"/>
      <c r="STY55"/>
      <c r="STZ55"/>
      <c r="SUA55"/>
      <c r="SUB55"/>
      <c r="SUC55"/>
      <c r="SUD55"/>
      <c r="SUE55"/>
      <c r="SUF55"/>
      <c r="SUG55"/>
      <c r="SUH55"/>
      <c r="SUI55"/>
      <c r="SUJ55"/>
      <c r="SUK55"/>
      <c r="SUL55"/>
      <c r="SUM55"/>
      <c r="SUN55"/>
      <c r="SUO55"/>
      <c r="SUP55"/>
      <c r="SUQ55"/>
      <c r="SUR55"/>
      <c r="SUS55"/>
      <c r="SUT55"/>
      <c r="SUU55"/>
      <c r="SUV55"/>
      <c r="SUW55"/>
      <c r="SUX55"/>
      <c r="SUY55"/>
      <c r="SUZ55"/>
      <c r="SVA55"/>
      <c r="SVB55"/>
      <c r="SVC55"/>
      <c r="SVD55"/>
      <c r="SVE55"/>
      <c r="SVF55"/>
      <c r="SVG55"/>
      <c r="SVH55"/>
      <c r="SVI55"/>
      <c r="SVJ55"/>
      <c r="SVK55"/>
      <c r="SVL55"/>
      <c r="SVM55"/>
      <c r="SVN55"/>
      <c r="SVO55"/>
      <c r="SVP55"/>
      <c r="SVQ55"/>
      <c r="SVR55"/>
      <c r="SVS55"/>
      <c r="SVT55"/>
      <c r="SVU55"/>
      <c r="SVV55"/>
      <c r="SVW55"/>
      <c r="SVX55"/>
      <c r="SVY55"/>
      <c r="SVZ55"/>
      <c r="SWA55"/>
      <c r="SWB55"/>
      <c r="SWC55"/>
      <c r="SWD55"/>
      <c r="SWE55"/>
      <c r="SWF55"/>
      <c r="SWG55"/>
      <c r="SWH55"/>
      <c r="SWI55"/>
      <c r="SWJ55"/>
      <c r="SWK55"/>
      <c r="SWL55"/>
      <c r="SWM55"/>
      <c r="SWN55"/>
      <c r="SWO55"/>
      <c r="SWP55"/>
      <c r="SWQ55"/>
      <c r="SWR55"/>
      <c r="SWS55"/>
      <c r="SWT55"/>
      <c r="SWU55"/>
      <c r="SWV55"/>
      <c r="SWW55"/>
      <c r="SWX55"/>
      <c r="SWY55"/>
      <c r="SWZ55"/>
      <c r="SXA55"/>
      <c r="SXB55"/>
      <c r="SXC55"/>
      <c r="SXD55"/>
      <c r="SXE55"/>
      <c r="SXF55"/>
      <c r="SXG55"/>
      <c r="SXH55"/>
      <c r="SXI55"/>
      <c r="SXJ55"/>
      <c r="SXK55"/>
      <c r="SXL55"/>
      <c r="SXM55"/>
      <c r="SXN55"/>
      <c r="SXO55"/>
      <c r="SXP55"/>
      <c r="SXQ55"/>
      <c r="SXR55"/>
      <c r="SXS55"/>
      <c r="SXT55"/>
      <c r="SXU55"/>
      <c r="SXV55"/>
      <c r="SXW55"/>
      <c r="SXX55"/>
      <c r="SXY55"/>
      <c r="SXZ55"/>
      <c r="SYA55"/>
      <c r="SYB55"/>
      <c r="SYC55"/>
      <c r="SYD55"/>
      <c r="SYE55"/>
      <c r="SYF55"/>
      <c r="SYG55"/>
      <c r="SYH55"/>
      <c r="SYI55"/>
      <c r="SYJ55"/>
      <c r="SYK55"/>
      <c r="SYL55"/>
      <c r="SYM55"/>
      <c r="SYN55"/>
      <c r="SYO55"/>
      <c r="SYP55"/>
      <c r="SYQ55"/>
      <c r="SYR55"/>
      <c r="SYS55"/>
      <c r="SYT55"/>
      <c r="SYU55"/>
      <c r="SYV55"/>
      <c r="SYW55"/>
      <c r="SYX55"/>
      <c r="SYY55"/>
      <c r="SYZ55"/>
      <c r="SZA55"/>
      <c r="SZB55"/>
      <c r="SZC55"/>
      <c r="SZD55"/>
      <c r="SZE55"/>
      <c r="SZF55"/>
      <c r="SZG55"/>
      <c r="SZH55"/>
      <c r="SZI55"/>
      <c r="SZJ55"/>
      <c r="SZK55"/>
      <c r="SZL55"/>
      <c r="SZM55"/>
      <c r="SZN55"/>
      <c r="SZO55"/>
      <c r="SZP55"/>
      <c r="SZQ55"/>
      <c r="SZR55"/>
      <c r="SZS55"/>
      <c r="SZT55"/>
      <c r="SZU55"/>
      <c r="SZV55"/>
      <c r="SZW55"/>
      <c r="SZX55"/>
      <c r="SZY55"/>
      <c r="SZZ55"/>
      <c r="TAA55"/>
      <c r="TAB55"/>
      <c r="TAC55"/>
      <c r="TAD55"/>
      <c r="TAE55"/>
      <c r="TAF55"/>
      <c r="TAG55"/>
      <c r="TAH55"/>
      <c r="TAI55"/>
      <c r="TAJ55"/>
      <c r="TAK55"/>
      <c r="TAL55"/>
      <c r="TAM55"/>
      <c r="TAN55"/>
      <c r="TAO55"/>
      <c r="TAP55"/>
      <c r="TAQ55"/>
      <c r="TAR55"/>
      <c r="TAS55"/>
      <c r="TAT55"/>
      <c r="TAU55"/>
      <c r="TAV55"/>
      <c r="TAW55"/>
      <c r="TAX55"/>
      <c r="TAY55"/>
      <c r="TAZ55"/>
      <c r="TBA55"/>
      <c r="TBB55"/>
      <c r="TBC55"/>
      <c r="TBD55"/>
      <c r="TBE55"/>
      <c r="TBF55"/>
      <c r="TBG55"/>
      <c r="TBH55"/>
      <c r="TBI55"/>
      <c r="TBJ55"/>
      <c r="TBK55"/>
      <c r="TBL55"/>
      <c r="TBM55"/>
      <c r="TBN55"/>
      <c r="TBO55"/>
      <c r="TBP55"/>
      <c r="TBQ55"/>
      <c r="TBR55"/>
      <c r="TBS55"/>
      <c r="TBT55"/>
      <c r="TBU55"/>
      <c r="TBV55"/>
      <c r="TBW55"/>
      <c r="TBX55"/>
      <c r="TBY55"/>
      <c r="TBZ55"/>
      <c r="TCA55"/>
      <c r="TCB55"/>
      <c r="TCC55"/>
      <c r="TCD55"/>
      <c r="TCE55"/>
      <c r="TCF55"/>
      <c r="TCG55"/>
      <c r="TCH55"/>
      <c r="TCI55"/>
      <c r="TCJ55"/>
      <c r="TCK55"/>
      <c r="TCL55"/>
      <c r="TCM55"/>
      <c r="TCN55"/>
      <c r="TCO55"/>
      <c r="TCP55"/>
      <c r="TCQ55"/>
      <c r="TCR55"/>
      <c r="TCS55"/>
      <c r="TCT55"/>
      <c r="TCU55"/>
      <c r="TCV55"/>
      <c r="TCW55"/>
      <c r="TCX55"/>
      <c r="TCY55"/>
      <c r="TCZ55"/>
      <c r="TDA55"/>
      <c r="TDB55"/>
      <c r="TDC55"/>
      <c r="TDD55"/>
      <c r="TDE55"/>
      <c r="TDF55"/>
      <c r="TDG55"/>
      <c r="TDH55"/>
      <c r="TDI55"/>
      <c r="TDJ55"/>
      <c r="TDK55"/>
      <c r="TDL55"/>
      <c r="TDM55"/>
      <c r="TDN55"/>
      <c r="TDO55"/>
      <c r="TDP55"/>
      <c r="TDQ55"/>
      <c r="TDR55"/>
      <c r="TDS55"/>
      <c r="TDT55"/>
      <c r="TDU55"/>
      <c r="TDV55"/>
      <c r="TDW55"/>
      <c r="TDX55"/>
      <c r="TDY55"/>
      <c r="TDZ55"/>
      <c r="TEA55"/>
      <c r="TEB55"/>
      <c r="TEC55"/>
      <c r="TED55"/>
      <c r="TEE55"/>
      <c r="TEF55"/>
      <c r="TEG55"/>
      <c r="TEH55"/>
      <c r="TEI55"/>
      <c r="TEJ55"/>
      <c r="TEK55"/>
      <c r="TEL55"/>
      <c r="TEM55"/>
      <c r="TEN55"/>
      <c r="TEO55"/>
      <c r="TEP55"/>
      <c r="TEQ55"/>
      <c r="TER55"/>
      <c r="TES55"/>
      <c r="TET55"/>
      <c r="TEU55"/>
      <c r="TEV55"/>
      <c r="TEW55"/>
      <c r="TEX55"/>
      <c r="TEY55"/>
      <c r="TEZ55"/>
      <c r="TFA55"/>
      <c r="TFB55"/>
      <c r="TFC55"/>
      <c r="TFD55"/>
      <c r="TFE55"/>
      <c r="TFF55"/>
      <c r="TFG55"/>
      <c r="TFH55"/>
      <c r="TFI55"/>
      <c r="TFJ55"/>
      <c r="TFK55"/>
      <c r="TFL55"/>
      <c r="TFM55"/>
      <c r="TFN55"/>
      <c r="TFO55"/>
      <c r="TFP55"/>
      <c r="TFQ55"/>
      <c r="TFR55"/>
      <c r="TFS55"/>
      <c r="TFT55"/>
      <c r="TFU55"/>
      <c r="TFV55"/>
      <c r="TFW55"/>
      <c r="TFX55"/>
      <c r="TFY55"/>
      <c r="TFZ55"/>
      <c r="TGA55"/>
      <c r="TGB55"/>
      <c r="TGC55"/>
      <c r="TGD55"/>
      <c r="TGE55"/>
      <c r="TGF55"/>
      <c r="TGG55"/>
      <c r="TGH55"/>
      <c r="TGI55"/>
      <c r="TGJ55"/>
      <c r="TGK55"/>
      <c r="TGL55"/>
      <c r="TGM55"/>
      <c r="TGN55"/>
      <c r="TGO55"/>
      <c r="TGP55"/>
      <c r="TGQ55"/>
      <c r="TGR55"/>
      <c r="TGS55"/>
      <c r="TGT55"/>
      <c r="TGU55"/>
      <c r="TGV55"/>
      <c r="TGW55"/>
      <c r="TGX55"/>
      <c r="TGY55"/>
      <c r="TGZ55"/>
      <c r="THA55"/>
      <c r="THB55"/>
      <c r="THC55"/>
      <c r="THD55"/>
      <c r="THE55"/>
      <c r="THF55"/>
      <c r="THG55"/>
      <c r="THH55"/>
      <c r="THI55"/>
      <c r="THJ55"/>
      <c r="THK55"/>
      <c r="THL55"/>
      <c r="THM55"/>
      <c r="THN55"/>
      <c r="THO55"/>
      <c r="THP55"/>
      <c r="THQ55"/>
      <c r="THR55"/>
      <c r="THS55"/>
      <c r="THT55"/>
      <c r="THU55"/>
      <c r="THV55"/>
      <c r="THW55"/>
      <c r="THX55"/>
      <c r="THY55"/>
      <c r="THZ55"/>
      <c r="TIA55"/>
      <c r="TIB55"/>
      <c r="TIC55"/>
      <c r="TID55"/>
      <c r="TIE55"/>
      <c r="TIF55"/>
      <c r="TIG55"/>
      <c r="TIH55"/>
      <c r="TII55"/>
      <c r="TIJ55"/>
      <c r="TIK55"/>
      <c r="TIL55"/>
      <c r="TIM55"/>
      <c r="TIN55"/>
      <c r="TIO55"/>
      <c r="TIP55"/>
      <c r="TIQ55"/>
      <c r="TIR55"/>
      <c r="TIS55"/>
      <c r="TIT55"/>
      <c r="TIU55"/>
      <c r="TIV55"/>
      <c r="TIW55"/>
      <c r="TIX55"/>
      <c r="TIY55"/>
      <c r="TIZ55"/>
      <c r="TJA55"/>
      <c r="TJB55"/>
      <c r="TJC55"/>
      <c r="TJD55"/>
      <c r="TJE55"/>
      <c r="TJF55"/>
      <c r="TJG55"/>
      <c r="TJH55"/>
      <c r="TJI55"/>
      <c r="TJJ55"/>
      <c r="TJK55"/>
      <c r="TJL55"/>
      <c r="TJM55"/>
      <c r="TJN55"/>
      <c r="TJO55"/>
      <c r="TJP55"/>
      <c r="TJQ55"/>
      <c r="TJR55"/>
      <c r="TJS55"/>
      <c r="TJT55"/>
      <c r="TJU55"/>
      <c r="TJV55"/>
      <c r="TJW55"/>
      <c r="TJX55"/>
      <c r="TJY55"/>
      <c r="TJZ55"/>
      <c r="TKA55"/>
      <c r="TKB55"/>
      <c r="TKC55"/>
      <c r="TKD55"/>
      <c r="TKE55"/>
      <c r="TKF55"/>
      <c r="TKG55"/>
      <c r="TKH55"/>
      <c r="TKI55"/>
      <c r="TKJ55"/>
      <c r="TKK55"/>
      <c r="TKL55"/>
      <c r="TKM55"/>
      <c r="TKN55"/>
      <c r="TKO55"/>
      <c r="TKP55"/>
      <c r="TKQ55"/>
      <c r="TKR55"/>
      <c r="TKS55"/>
      <c r="TKT55"/>
      <c r="TKU55"/>
      <c r="TKV55"/>
      <c r="TKW55"/>
      <c r="TKX55"/>
      <c r="TKY55"/>
      <c r="TKZ55"/>
      <c r="TLA55"/>
      <c r="TLB55"/>
      <c r="TLC55"/>
      <c r="TLD55"/>
      <c r="TLE55"/>
      <c r="TLF55"/>
      <c r="TLG55"/>
      <c r="TLH55"/>
      <c r="TLI55"/>
      <c r="TLJ55"/>
      <c r="TLK55"/>
      <c r="TLL55"/>
      <c r="TLM55"/>
      <c r="TLN55"/>
      <c r="TLO55"/>
      <c r="TLP55"/>
      <c r="TLQ55"/>
      <c r="TLR55"/>
      <c r="TLS55"/>
      <c r="TLT55"/>
      <c r="TLU55"/>
      <c r="TLV55"/>
      <c r="TLW55"/>
      <c r="TLX55"/>
      <c r="TLY55"/>
      <c r="TLZ55"/>
      <c r="TMA55"/>
      <c r="TMB55"/>
      <c r="TMC55"/>
      <c r="TMD55"/>
      <c r="TME55"/>
      <c r="TMF55"/>
      <c r="TMG55"/>
      <c r="TMH55"/>
      <c r="TMI55"/>
      <c r="TMJ55"/>
      <c r="TMK55"/>
      <c r="TML55"/>
      <c r="TMM55"/>
      <c r="TMN55"/>
      <c r="TMO55"/>
      <c r="TMP55"/>
      <c r="TMQ55"/>
      <c r="TMR55"/>
      <c r="TMS55"/>
      <c r="TMT55"/>
      <c r="TMU55"/>
      <c r="TMV55"/>
      <c r="TMW55"/>
      <c r="TMX55"/>
      <c r="TMY55"/>
      <c r="TMZ55"/>
      <c r="TNA55"/>
      <c r="TNB55"/>
      <c r="TNC55"/>
      <c r="TND55"/>
      <c r="TNE55"/>
      <c r="TNF55"/>
      <c r="TNG55"/>
      <c r="TNH55"/>
      <c r="TNI55"/>
      <c r="TNJ55"/>
      <c r="TNK55"/>
      <c r="TNL55"/>
      <c r="TNM55"/>
      <c r="TNN55"/>
      <c r="TNO55"/>
      <c r="TNP55"/>
      <c r="TNQ55"/>
      <c r="TNR55"/>
      <c r="TNS55"/>
      <c r="TNT55"/>
      <c r="TNU55"/>
      <c r="TNV55"/>
      <c r="TNW55"/>
      <c r="TNX55"/>
      <c r="TNY55"/>
      <c r="TNZ55"/>
      <c r="TOA55"/>
      <c r="TOB55"/>
      <c r="TOC55"/>
      <c r="TOD55"/>
      <c r="TOE55"/>
      <c r="TOF55"/>
      <c r="TOG55"/>
      <c r="TOH55"/>
      <c r="TOI55"/>
      <c r="TOJ55"/>
      <c r="TOK55"/>
      <c r="TOL55"/>
      <c r="TOM55"/>
      <c r="TON55"/>
      <c r="TOO55"/>
      <c r="TOP55"/>
      <c r="TOQ55"/>
      <c r="TOR55"/>
      <c r="TOS55"/>
      <c r="TOT55"/>
      <c r="TOU55"/>
      <c r="TOV55"/>
      <c r="TOW55"/>
      <c r="TOX55"/>
      <c r="TOY55"/>
      <c r="TOZ55"/>
      <c r="TPA55"/>
      <c r="TPB55"/>
      <c r="TPC55"/>
      <c r="TPD55"/>
      <c r="TPE55"/>
      <c r="TPF55"/>
      <c r="TPG55"/>
      <c r="TPH55"/>
      <c r="TPI55"/>
      <c r="TPJ55"/>
      <c r="TPK55"/>
      <c r="TPL55"/>
      <c r="TPM55"/>
      <c r="TPN55"/>
      <c r="TPO55"/>
      <c r="TPP55"/>
      <c r="TPQ55"/>
      <c r="TPR55"/>
      <c r="TPS55"/>
      <c r="TPT55"/>
      <c r="TPU55"/>
      <c r="TPV55"/>
      <c r="TPW55"/>
      <c r="TPX55"/>
      <c r="TPY55"/>
      <c r="TPZ55"/>
      <c r="TQA55"/>
      <c r="TQB55"/>
      <c r="TQC55"/>
      <c r="TQD55"/>
      <c r="TQE55"/>
      <c r="TQF55"/>
      <c r="TQG55"/>
      <c r="TQH55"/>
      <c r="TQI55"/>
      <c r="TQJ55"/>
      <c r="TQK55"/>
      <c r="TQL55"/>
      <c r="TQM55"/>
      <c r="TQN55"/>
      <c r="TQO55"/>
      <c r="TQP55"/>
      <c r="TQQ55"/>
      <c r="TQR55"/>
      <c r="TQS55"/>
      <c r="TQT55"/>
      <c r="TQU55"/>
      <c r="TQV55"/>
      <c r="TQW55"/>
      <c r="TQX55"/>
      <c r="TQY55"/>
      <c r="TQZ55"/>
      <c r="TRA55"/>
      <c r="TRB55"/>
      <c r="TRC55"/>
      <c r="TRD55"/>
      <c r="TRE55"/>
      <c r="TRF55"/>
      <c r="TRG55"/>
      <c r="TRH55"/>
      <c r="TRI55"/>
      <c r="TRJ55"/>
      <c r="TRK55"/>
      <c r="TRL55"/>
      <c r="TRM55"/>
      <c r="TRN55"/>
      <c r="TRO55"/>
      <c r="TRP55"/>
      <c r="TRQ55"/>
      <c r="TRR55"/>
      <c r="TRS55"/>
      <c r="TRT55"/>
      <c r="TRU55"/>
      <c r="TRV55"/>
      <c r="TRW55"/>
      <c r="TRX55"/>
      <c r="TRY55"/>
      <c r="TRZ55"/>
      <c r="TSA55"/>
      <c r="TSB55"/>
      <c r="TSC55"/>
      <c r="TSD55"/>
      <c r="TSE55"/>
      <c r="TSF55"/>
      <c r="TSG55"/>
      <c r="TSH55"/>
      <c r="TSI55"/>
      <c r="TSJ55"/>
      <c r="TSK55"/>
      <c r="TSL55"/>
      <c r="TSM55"/>
      <c r="TSN55"/>
      <c r="TSO55"/>
      <c r="TSP55"/>
      <c r="TSQ55"/>
      <c r="TSR55"/>
      <c r="TSS55"/>
      <c r="TST55"/>
      <c r="TSU55"/>
      <c r="TSV55"/>
      <c r="TSW55"/>
      <c r="TSX55"/>
      <c r="TSY55"/>
      <c r="TSZ55"/>
      <c r="TTA55"/>
      <c r="TTB55"/>
      <c r="TTC55"/>
      <c r="TTD55"/>
      <c r="TTE55"/>
      <c r="TTF55"/>
      <c r="TTG55"/>
      <c r="TTH55"/>
      <c r="TTI55"/>
      <c r="TTJ55"/>
      <c r="TTK55"/>
      <c r="TTL55"/>
      <c r="TTM55"/>
      <c r="TTN55"/>
      <c r="TTO55"/>
      <c r="TTP55"/>
      <c r="TTQ55"/>
      <c r="TTR55"/>
      <c r="TTS55"/>
      <c r="TTT55"/>
      <c r="TTU55"/>
      <c r="TTV55"/>
      <c r="TTW55"/>
      <c r="TTX55"/>
      <c r="TTY55"/>
      <c r="TTZ55"/>
      <c r="TUA55"/>
      <c r="TUB55"/>
      <c r="TUC55"/>
      <c r="TUD55"/>
      <c r="TUE55"/>
      <c r="TUF55"/>
      <c r="TUG55"/>
      <c r="TUH55"/>
      <c r="TUI55"/>
      <c r="TUJ55"/>
      <c r="TUK55"/>
      <c r="TUL55"/>
      <c r="TUM55"/>
      <c r="TUN55"/>
      <c r="TUO55"/>
      <c r="TUP55"/>
      <c r="TUQ55"/>
      <c r="TUR55"/>
      <c r="TUS55"/>
      <c r="TUT55"/>
      <c r="TUU55"/>
      <c r="TUV55"/>
      <c r="TUW55"/>
      <c r="TUX55"/>
      <c r="TUY55"/>
      <c r="TUZ55"/>
      <c r="TVA55"/>
      <c r="TVB55"/>
      <c r="TVC55"/>
      <c r="TVD55"/>
      <c r="TVE55"/>
      <c r="TVF55"/>
      <c r="TVG55"/>
      <c r="TVH55"/>
      <c r="TVI55"/>
      <c r="TVJ55"/>
      <c r="TVK55"/>
      <c r="TVL55"/>
      <c r="TVM55"/>
      <c r="TVN55"/>
      <c r="TVO55"/>
      <c r="TVP55"/>
      <c r="TVQ55"/>
      <c r="TVR55"/>
      <c r="TVS55"/>
      <c r="TVT55"/>
      <c r="TVU55"/>
      <c r="TVV55"/>
      <c r="TVW55"/>
      <c r="TVX55"/>
      <c r="TVY55"/>
      <c r="TVZ55"/>
      <c r="TWA55"/>
      <c r="TWB55"/>
      <c r="TWC55"/>
      <c r="TWD55"/>
      <c r="TWE55"/>
      <c r="TWF55"/>
      <c r="TWG55"/>
      <c r="TWH55"/>
      <c r="TWI55"/>
      <c r="TWJ55"/>
      <c r="TWK55"/>
      <c r="TWL55"/>
      <c r="TWM55"/>
      <c r="TWN55"/>
      <c r="TWO55"/>
      <c r="TWP55"/>
      <c r="TWQ55"/>
      <c r="TWR55"/>
      <c r="TWS55"/>
      <c r="TWT55"/>
      <c r="TWU55"/>
      <c r="TWV55"/>
      <c r="TWW55"/>
      <c r="TWX55"/>
      <c r="TWY55"/>
      <c r="TWZ55"/>
      <c r="TXA55"/>
      <c r="TXB55"/>
      <c r="TXC55"/>
      <c r="TXD55"/>
      <c r="TXE55"/>
      <c r="TXF55"/>
      <c r="TXG55"/>
      <c r="TXH55"/>
      <c r="TXI55"/>
      <c r="TXJ55"/>
      <c r="TXK55"/>
      <c r="TXL55"/>
      <c r="TXM55"/>
      <c r="TXN55"/>
      <c r="TXO55"/>
      <c r="TXP55"/>
      <c r="TXQ55"/>
      <c r="TXR55"/>
      <c r="TXS55"/>
      <c r="TXT55"/>
      <c r="TXU55"/>
      <c r="TXV55"/>
      <c r="TXW55"/>
      <c r="TXX55"/>
      <c r="TXY55"/>
      <c r="TXZ55"/>
      <c r="TYA55"/>
      <c r="TYB55"/>
      <c r="TYC55"/>
      <c r="TYD55"/>
      <c r="TYE55"/>
      <c r="TYF55"/>
      <c r="TYG55"/>
      <c r="TYH55"/>
      <c r="TYI55"/>
      <c r="TYJ55"/>
      <c r="TYK55"/>
      <c r="TYL55"/>
      <c r="TYM55"/>
      <c r="TYN55"/>
      <c r="TYO55"/>
      <c r="TYP55"/>
      <c r="TYQ55"/>
      <c r="TYR55"/>
      <c r="TYS55"/>
      <c r="TYT55"/>
      <c r="TYU55"/>
      <c r="TYV55"/>
      <c r="TYW55"/>
      <c r="TYX55"/>
      <c r="TYY55"/>
      <c r="TYZ55"/>
      <c r="TZA55"/>
      <c r="TZB55"/>
      <c r="TZC55"/>
      <c r="TZD55"/>
      <c r="TZE55"/>
      <c r="TZF55"/>
      <c r="TZG55"/>
      <c r="TZH55"/>
      <c r="TZI55"/>
      <c r="TZJ55"/>
      <c r="TZK55"/>
      <c r="TZL55"/>
      <c r="TZM55"/>
      <c r="TZN55"/>
      <c r="TZO55"/>
      <c r="TZP55"/>
      <c r="TZQ55"/>
      <c r="TZR55"/>
      <c r="TZS55"/>
      <c r="TZT55"/>
      <c r="TZU55"/>
      <c r="TZV55"/>
      <c r="TZW55"/>
      <c r="TZX55"/>
      <c r="TZY55"/>
      <c r="TZZ55"/>
      <c r="UAA55"/>
      <c r="UAB55"/>
      <c r="UAC55"/>
      <c r="UAD55"/>
      <c r="UAE55"/>
      <c r="UAF55"/>
      <c r="UAG55"/>
      <c r="UAH55"/>
      <c r="UAI55"/>
      <c r="UAJ55"/>
      <c r="UAK55"/>
      <c r="UAL55"/>
      <c r="UAM55"/>
      <c r="UAN55"/>
      <c r="UAO55"/>
      <c r="UAP55"/>
      <c r="UAQ55"/>
      <c r="UAR55"/>
      <c r="UAS55"/>
      <c r="UAT55"/>
      <c r="UAU55"/>
      <c r="UAV55"/>
      <c r="UAW55"/>
      <c r="UAX55"/>
      <c r="UAY55"/>
      <c r="UAZ55"/>
      <c r="UBA55"/>
      <c r="UBB55"/>
      <c r="UBC55"/>
      <c r="UBD55"/>
      <c r="UBE55"/>
      <c r="UBF55"/>
      <c r="UBG55"/>
      <c r="UBH55"/>
      <c r="UBI55"/>
      <c r="UBJ55"/>
      <c r="UBK55"/>
      <c r="UBL55"/>
      <c r="UBM55"/>
      <c r="UBN55"/>
      <c r="UBO55"/>
      <c r="UBP55"/>
      <c r="UBQ55"/>
      <c r="UBR55"/>
      <c r="UBS55"/>
      <c r="UBT55"/>
      <c r="UBU55"/>
      <c r="UBV55"/>
      <c r="UBW55"/>
      <c r="UBX55"/>
      <c r="UBY55"/>
      <c r="UBZ55"/>
      <c r="UCA55"/>
      <c r="UCB55"/>
      <c r="UCC55"/>
      <c r="UCD55"/>
      <c r="UCE55"/>
      <c r="UCF55"/>
      <c r="UCG55"/>
      <c r="UCH55"/>
      <c r="UCI55"/>
      <c r="UCJ55"/>
      <c r="UCK55"/>
      <c r="UCL55"/>
      <c r="UCM55"/>
      <c r="UCN55"/>
      <c r="UCO55"/>
      <c r="UCP55"/>
      <c r="UCQ55"/>
      <c r="UCR55"/>
      <c r="UCS55"/>
      <c r="UCT55"/>
      <c r="UCU55"/>
      <c r="UCV55"/>
      <c r="UCW55"/>
      <c r="UCX55"/>
      <c r="UCY55"/>
      <c r="UCZ55"/>
      <c r="UDA55"/>
      <c r="UDB55"/>
      <c r="UDC55"/>
      <c r="UDD55"/>
      <c r="UDE55"/>
      <c r="UDF55"/>
      <c r="UDG55"/>
      <c r="UDH55"/>
      <c r="UDI55"/>
      <c r="UDJ55"/>
      <c r="UDK55"/>
      <c r="UDL55"/>
      <c r="UDM55"/>
      <c r="UDN55"/>
      <c r="UDO55"/>
      <c r="UDP55"/>
      <c r="UDQ55"/>
      <c r="UDR55"/>
      <c r="UDS55"/>
      <c r="UDT55"/>
      <c r="UDU55"/>
      <c r="UDV55"/>
      <c r="UDW55"/>
      <c r="UDX55"/>
      <c r="UDY55"/>
      <c r="UDZ55"/>
      <c r="UEA55"/>
      <c r="UEB55"/>
      <c r="UEC55"/>
      <c r="UED55"/>
      <c r="UEE55"/>
      <c r="UEF55"/>
      <c r="UEG55"/>
      <c r="UEH55"/>
      <c r="UEI55"/>
      <c r="UEJ55"/>
      <c r="UEK55"/>
      <c r="UEL55"/>
      <c r="UEM55"/>
      <c r="UEN55"/>
      <c r="UEO55"/>
      <c r="UEP55"/>
      <c r="UEQ55"/>
      <c r="UER55"/>
      <c r="UES55"/>
      <c r="UET55"/>
      <c r="UEU55"/>
      <c r="UEV55"/>
      <c r="UEW55"/>
      <c r="UEX55"/>
      <c r="UEY55"/>
      <c r="UEZ55"/>
      <c r="UFA55"/>
      <c r="UFB55"/>
      <c r="UFC55"/>
      <c r="UFD55"/>
      <c r="UFE55"/>
      <c r="UFF55"/>
      <c r="UFG55"/>
      <c r="UFH55"/>
      <c r="UFI55"/>
      <c r="UFJ55"/>
      <c r="UFK55"/>
      <c r="UFL55"/>
      <c r="UFM55"/>
      <c r="UFN55"/>
      <c r="UFO55"/>
      <c r="UFP55"/>
      <c r="UFQ55"/>
      <c r="UFR55"/>
      <c r="UFS55"/>
      <c r="UFT55"/>
      <c r="UFU55"/>
      <c r="UFV55"/>
      <c r="UFW55"/>
      <c r="UFX55"/>
      <c r="UFY55"/>
      <c r="UFZ55"/>
      <c r="UGA55"/>
      <c r="UGB55"/>
      <c r="UGC55"/>
      <c r="UGD55"/>
      <c r="UGE55"/>
      <c r="UGF55"/>
      <c r="UGG55"/>
      <c r="UGH55"/>
      <c r="UGI55"/>
      <c r="UGJ55"/>
      <c r="UGK55"/>
      <c r="UGL55"/>
      <c r="UGM55"/>
      <c r="UGN55"/>
      <c r="UGO55"/>
      <c r="UGP55"/>
      <c r="UGQ55"/>
      <c r="UGR55"/>
      <c r="UGS55"/>
      <c r="UGT55"/>
      <c r="UGU55"/>
      <c r="UGV55"/>
      <c r="UGW55"/>
      <c r="UGX55"/>
      <c r="UGY55"/>
      <c r="UGZ55"/>
      <c r="UHA55"/>
      <c r="UHB55"/>
      <c r="UHC55"/>
      <c r="UHD55"/>
      <c r="UHE55"/>
      <c r="UHF55"/>
      <c r="UHG55"/>
      <c r="UHH55"/>
      <c r="UHI55"/>
      <c r="UHJ55"/>
      <c r="UHK55"/>
      <c r="UHL55"/>
      <c r="UHM55"/>
      <c r="UHN55"/>
      <c r="UHO55"/>
      <c r="UHP55"/>
      <c r="UHQ55"/>
      <c r="UHR55"/>
      <c r="UHS55"/>
      <c r="UHT55"/>
      <c r="UHU55"/>
      <c r="UHV55"/>
      <c r="UHW55"/>
      <c r="UHX55"/>
      <c r="UHY55"/>
      <c r="UHZ55"/>
      <c r="UIA55"/>
      <c r="UIB55"/>
      <c r="UIC55"/>
      <c r="UID55"/>
      <c r="UIE55"/>
      <c r="UIF55"/>
      <c r="UIG55"/>
      <c r="UIH55"/>
      <c r="UII55"/>
      <c r="UIJ55"/>
      <c r="UIK55"/>
      <c r="UIL55"/>
      <c r="UIM55"/>
      <c r="UIN55"/>
      <c r="UIO55"/>
      <c r="UIP55"/>
      <c r="UIQ55"/>
      <c r="UIR55"/>
      <c r="UIS55"/>
      <c r="UIT55"/>
      <c r="UIU55"/>
      <c r="UIV55"/>
      <c r="UIW55"/>
      <c r="UIX55"/>
      <c r="UIY55"/>
      <c r="UIZ55"/>
      <c r="UJA55"/>
      <c r="UJB55"/>
      <c r="UJC55"/>
      <c r="UJD55"/>
      <c r="UJE55"/>
      <c r="UJF55"/>
      <c r="UJG55"/>
      <c r="UJH55"/>
      <c r="UJI55"/>
      <c r="UJJ55"/>
      <c r="UJK55"/>
      <c r="UJL55"/>
      <c r="UJM55"/>
      <c r="UJN55"/>
      <c r="UJO55"/>
      <c r="UJP55"/>
      <c r="UJQ55"/>
      <c r="UJR55"/>
      <c r="UJS55"/>
      <c r="UJT55"/>
      <c r="UJU55"/>
      <c r="UJV55"/>
      <c r="UJW55"/>
      <c r="UJX55"/>
      <c r="UJY55"/>
      <c r="UJZ55"/>
      <c r="UKA55"/>
      <c r="UKB55"/>
      <c r="UKC55"/>
      <c r="UKD55"/>
      <c r="UKE55"/>
      <c r="UKF55"/>
      <c r="UKG55"/>
      <c r="UKH55"/>
      <c r="UKI55"/>
      <c r="UKJ55"/>
      <c r="UKK55"/>
      <c r="UKL55"/>
      <c r="UKM55"/>
      <c r="UKN55"/>
      <c r="UKO55"/>
      <c r="UKP55"/>
      <c r="UKQ55"/>
      <c r="UKR55"/>
      <c r="UKS55"/>
      <c r="UKT55"/>
      <c r="UKU55"/>
      <c r="UKV55"/>
      <c r="UKW55"/>
      <c r="UKX55"/>
      <c r="UKY55"/>
      <c r="UKZ55"/>
      <c r="ULA55"/>
      <c r="ULB55"/>
      <c r="ULC55"/>
      <c r="ULD55"/>
      <c r="ULE55"/>
      <c r="ULF55"/>
      <c r="ULG55"/>
      <c r="ULH55"/>
      <c r="ULI55"/>
      <c r="ULJ55"/>
      <c r="ULK55"/>
      <c r="ULL55"/>
      <c r="ULM55"/>
      <c r="ULN55"/>
      <c r="ULO55"/>
      <c r="ULP55"/>
      <c r="ULQ55"/>
      <c r="ULR55"/>
      <c r="ULS55"/>
      <c r="ULT55"/>
      <c r="ULU55"/>
      <c r="ULV55"/>
      <c r="ULW55"/>
      <c r="ULX55"/>
      <c r="ULY55"/>
      <c r="ULZ55"/>
      <c r="UMA55"/>
      <c r="UMB55"/>
      <c r="UMC55"/>
      <c r="UMD55"/>
      <c r="UME55"/>
      <c r="UMF55"/>
      <c r="UMG55"/>
      <c r="UMH55"/>
      <c r="UMI55"/>
      <c r="UMJ55"/>
      <c r="UMK55"/>
      <c r="UML55"/>
      <c r="UMM55"/>
      <c r="UMN55"/>
      <c r="UMO55"/>
      <c r="UMP55"/>
      <c r="UMQ55"/>
      <c r="UMR55"/>
      <c r="UMS55"/>
      <c r="UMT55"/>
      <c r="UMU55"/>
      <c r="UMV55"/>
      <c r="UMW55"/>
      <c r="UMX55"/>
      <c r="UMY55"/>
      <c r="UMZ55"/>
      <c r="UNA55"/>
      <c r="UNB55"/>
      <c r="UNC55"/>
      <c r="UND55"/>
      <c r="UNE55"/>
      <c r="UNF55"/>
      <c r="UNG55"/>
      <c r="UNH55"/>
      <c r="UNI55"/>
      <c r="UNJ55"/>
      <c r="UNK55"/>
      <c r="UNL55"/>
      <c r="UNM55"/>
      <c r="UNN55"/>
      <c r="UNO55"/>
      <c r="UNP55"/>
      <c r="UNQ55"/>
      <c r="UNR55"/>
      <c r="UNS55"/>
      <c r="UNT55"/>
      <c r="UNU55"/>
      <c r="UNV55"/>
      <c r="UNW55"/>
      <c r="UNX55"/>
      <c r="UNY55"/>
      <c r="UNZ55"/>
      <c r="UOA55"/>
      <c r="UOB55"/>
      <c r="UOC55"/>
      <c r="UOD55"/>
      <c r="UOE55"/>
      <c r="UOF55"/>
      <c r="UOG55"/>
      <c r="UOH55"/>
      <c r="UOI55"/>
      <c r="UOJ55"/>
      <c r="UOK55"/>
      <c r="UOL55"/>
      <c r="UOM55"/>
      <c r="UON55"/>
      <c r="UOO55"/>
      <c r="UOP55"/>
      <c r="UOQ55"/>
      <c r="UOR55"/>
      <c r="UOS55"/>
      <c r="UOT55"/>
      <c r="UOU55"/>
      <c r="UOV55"/>
      <c r="UOW55"/>
      <c r="UOX55"/>
      <c r="UOY55"/>
      <c r="UOZ55"/>
      <c r="UPA55"/>
      <c r="UPB55"/>
      <c r="UPC55"/>
      <c r="UPD55"/>
      <c r="UPE55"/>
      <c r="UPF55"/>
      <c r="UPG55"/>
      <c r="UPH55"/>
      <c r="UPI55"/>
      <c r="UPJ55"/>
      <c r="UPK55"/>
      <c r="UPL55"/>
      <c r="UPM55"/>
      <c r="UPN55"/>
      <c r="UPO55"/>
      <c r="UPP55"/>
      <c r="UPQ55"/>
      <c r="UPR55"/>
      <c r="UPS55"/>
      <c r="UPT55"/>
      <c r="UPU55"/>
      <c r="UPV55"/>
      <c r="UPW55"/>
      <c r="UPX55"/>
      <c r="UPY55"/>
      <c r="UPZ55"/>
      <c r="UQA55"/>
      <c r="UQB55"/>
      <c r="UQC55"/>
      <c r="UQD55"/>
      <c r="UQE55"/>
      <c r="UQF55"/>
      <c r="UQG55"/>
      <c r="UQH55"/>
      <c r="UQI55"/>
      <c r="UQJ55"/>
      <c r="UQK55"/>
      <c r="UQL55"/>
      <c r="UQM55"/>
      <c r="UQN55"/>
      <c r="UQO55"/>
      <c r="UQP55"/>
      <c r="UQQ55"/>
      <c r="UQR55"/>
      <c r="UQS55"/>
      <c r="UQT55"/>
      <c r="UQU55"/>
      <c r="UQV55"/>
      <c r="UQW55"/>
      <c r="UQX55"/>
      <c r="UQY55"/>
      <c r="UQZ55"/>
      <c r="URA55"/>
      <c r="URB55"/>
      <c r="URC55"/>
      <c r="URD55"/>
      <c r="URE55"/>
      <c r="URF55"/>
      <c r="URG55"/>
      <c r="URH55"/>
      <c r="URI55"/>
      <c r="URJ55"/>
      <c r="URK55"/>
      <c r="URL55"/>
      <c r="URM55"/>
      <c r="URN55"/>
      <c r="URO55"/>
      <c r="URP55"/>
      <c r="URQ55"/>
      <c r="URR55"/>
      <c r="URS55"/>
      <c r="URT55"/>
      <c r="URU55"/>
      <c r="URV55"/>
      <c r="URW55"/>
      <c r="URX55"/>
      <c r="URY55"/>
      <c r="URZ55"/>
      <c r="USA55"/>
      <c r="USB55"/>
      <c r="USC55"/>
      <c r="USD55"/>
      <c r="USE55"/>
      <c r="USF55"/>
      <c r="USG55"/>
      <c r="USH55"/>
      <c r="USI55"/>
      <c r="USJ55"/>
      <c r="USK55"/>
      <c r="USL55"/>
      <c r="USM55"/>
      <c r="USN55"/>
      <c r="USO55"/>
      <c r="USP55"/>
      <c r="USQ55"/>
      <c r="USR55"/>
      <c r="USS55"/>
      <c r="UST55"/>
      <c r="USU55"/>
      <c r="USV55"/>
      <c r="USW55"/>
      <c r="USX55"/>
      <c r="USY55"/>
      <c r="USZ55"/>
      <c r="UTA55"/>
      <c r="UTB55"/>
      <c r="UTC55"/>
      <c r="UTD55"/>
      <c r="UTE55"/>
      <c r="UTF55"/>
      <c r="UTG55"/>
      <c r="UTH55"/>
      <c r="UTI55"/>
      <c r="UTJ55"/>
      <c r="UTK55"/>
      <c r="UTL55"/>
      <c r="UTM55"/>
      <c r="UTN55"/>
      <c r="UTO55"/>
      <c r="UTP55"/>
      <c r="UTQ55"/>
      <c r="UTR55"/>
      <c r="UTS55"/>
      <c r="UTT55"/>
      <c r="UTU55"/>
      <c r="UTV55"/>
      <c r="UTW55"/>
      <c r="UTX55"/>
      <c r="UTY55"/>
      <c r="UTZ55"/>
      <c r="UUA55"/>
      <c r="UUB55"/>
      <c r="UUC55"/>
      <c r="UUD55"/>
      <c r="UUE55"/>
      <c r="UUF55"/>
      <c r="UUG55"/>
      <c r="UUH55"/>
      <c r="UUI55"/>
      <c r="UUJ55"/>
      <c r="UUK55"/>
      <c r="UUL55"/>
      <c r="UUM55"/>
      <c r="UUN55"/>
      <c r="UUO55"/>
      <c r="UUP55"/>
      <c r="UUQ55"/>
      <c r="UUR55"/>
      <c r="UUS55"/>
      <c r="UUT55"/>
      <c r="UUU55"/>
      <c r="UUV55"/>
      <c r="UUW55"/>
      <c r="UUX55"/>
      <c r="UUY55"/>
      <c r="UUZ55"/>
      <c r="UVA55"/>
      <c r="UVB55"/>
      <c r="UVC55"/>
      <c r="UVD55"/>
      <c r="UVE55"/>
      <c r="UVF55"/>
      <c r="UVG55"/>
      <c r="UVH55"/>
      <c r="UVI55"/>
      <c r="UVJ55"/>
      <c r="UVK55"/>
      <c r="UVL55"/>
      <c r="UVM55"/>
      <c r="UVN55"/>
      <c r="UVO55"/>
      <c r="UVP55"/>
      <c r="UVQ55"/>
      <c r="UVR55"/>
      <c r="UVS55"/>
      <c r="UVT55"/>
      <c r="UVU55"/>
      <c r="UVV55"/>
      <c r="UVW55"/>
      <c r="UVX55"/>
      <c r="UVY55"/>
      <c r="UVZ55"/>
      <c r="UWA55"/>
      <c r="UWB55"/>
      <c r="UWC55"/>
      <c r="UWD55"/>
      <c r="UWE55"/>
      <c r="UWF55"/>
      <c r="UWG55"/>
      <c r="UWH55"/>
      <c r="UWI55"/>
      <c r="UWJ55"/>
      <c r="UWK55"/>
      <c r="UWL55"/>
      <c r="UWM55"/>
      <c r="UWN55"/>
      <c r="UWO55"/>
      <c r="UWP55"/>
      <c r="UWQ55"/>
      <c r="UWR55"/>
      <c r="UWS55"/>
      <c r="UWT55"/>
      <c r="UWU55"/>
      <c r="UWV55"/>
      <c r="UWW55"/>
      <c r="UWX55"/>
      <c r="UWY55"/>
      <c r="UWZ55"/>
      <c r="UXA55"/>
      <c r="UXB55"/>
      <c r="UXC55"/>
      <c r="UXD55"/>
      <c r="UXE55"/>
      <c r="UXF55"/>
      <c r="UXG55"/>
      <c r="UXH55"/>
      <c r="UXI55"/>
      <c r="UXJ55"/>
      <c r="UXK55"/>
      <c r="UXL55"/>
      <c r="UXM55"/>
      <c r="UXN55"/>
      <c r="UXO55"/>
      <c r="UXP55"/>
      <c r="UXQ55"/>
      <c r="UXR55"/>
      <c r="UXS55"/>
      <c r="UXT55"/>
      <c r="UXU55"/>
      <c r="UXV55"/>
      <c r="UXW55"/>
      <c r="UXX55"/>
      <c r="UXY55"/>
      <c r="UXZ55"/>
      <c r="UYA55"/>
      <c r="UYB55"/>
      <c r="UYC55"/>
      <c r="UYD55"/>
      <c r="UYE55"/>
      <c r="UYF55"/>
      <c r="UYG55"/>
      <c r="UYH55"/>
      <c r="UYI55"/>
      <c r="UYJ55"/>
      <c r="UYK55"/>
      <c r="UYL55"/>
      <c r="UYM55"/>
      <c r="UYN55"/>
      <c r="UYO55"/>
      <c r="UYP55"/>
      <c r="UYQ55"/>
      <c r="UYR55"/>
      <c r="UYS55"/>
      <c r="UYT55"/>
      <c r="UYU55"/>
      <c r="UYV55"/>
      <c r="UYW55"/>
      <c r="UYX55"/>
      <c r="UYY55"/>
      <c r="UYZ55"/>
      <c r="UZA55"/>
      <c r="UZB55"/>
      <c r="UZC55"/>
      <c r="UZD55"/>
      <c r="UZE55"/>
      <c r="UZF55"/>
      <c r="UZG55"/>
      <c r="UZH55"/>
      <c r="UZI55"/>
      <c r="UZJ55"/>
      <c r="UZK55"/>
      <c r="UZL55"/>
      <c r="UZM55"/>
      <c r="UZN55"/>
      <c r="UZO55"/>
      <c r="UZP55"/>
      <c r="UZQ55"/>
      <c r="UZR55"/>
      <c r="UZS55"/>
      <c r="UZT55"/>
      <c r="UZU55"/>
      <c r="UZV55"/>
      <c r="UZW55"/>
      <c r="UZX55"/>
      <c r="UZY55"/>
      <c r="UZZ55"/>
      <c r="VAA55"/>
      <c r="VAB55"/>
      <c r="VAC55"/>
      <c r="VAD55"/>
      <c r="VAE55"/>
      <c r="VAF55"/>
      <c r="VAG55"/>
      <c r="VAH55"/>
      <c r="VAI55"/>
      <c r="VAJ55"/>
      <c r="VAK55"/>
      <c r="VAL55"/>
      <c r="VAM55"/>
      <c r="VAN55"/>
      <c r="VAO55"/>
      <c r="VAP55"/>
      <c r="VAQ55"/>
      <c r="VAR55"/>
      <c r="VAS55"/>
      <c r="VAT55"/>
      <c r="VAU55"/>
      <c r="VAV55"/>
      <c r="VAW55"/>
      <c r="VAX55"/>
      <c r="VAY55"/>
      <c r="VAZ55"/>
      <c r="VBA55"/>
      <c r="VBB55"/>
      <c r="VBC55"/>
      <c r="VBD55"/>
      <c r="VBE55"/>
      <c r="VBF55"/>
      <c r="VBG55"/>
      <c r="VBH55"/>
      <c r="VBI55"/>
      <c r="VBJ55"/>
      <c r="VBK55"/>
      <c r="VBL55"/>
      <c r="VBM55"/>
      <c r="VBN55"/>
      <c r="VBO55"/>
      <c r="VBP55"/>
      <c r="VBQ55"/>
      <c r="VBR55"/>
      <c r="VBS55"/>
      <c r="VBT55"/>
      <c r="VBU55"/>
      <c r="VBV55"/>
      <c r="VBW55"/>
      <c r="VBX55"/>
      <c r="VBY55"/>
      <c r="VBZ55"/>
      <c r="VCA55"/>
      <c r="VCB55"/>
      <c r="VCC55"/>
      <c r="VCD55"/>
      <c r="VCE55"/>
      <c r="VCF55"/>
      <c r="VCG55"/>
      <c r="VCH55"/>
      <c r="VCI55"/>
      <c r="VCJ55"/>
      <c r="VCK55"/>
      <c r="VCL55"/>
      <c r="VCM55"/>
      <c r="VCN55"/>
      <c r="VCO55"/>
      <c r="VCP55"/>
      <c r="VCQ55"/>
      <c r="VCR55"/>
      <c r="VCS55"/>
      <c r="VCT55"/>
      <c r="VCU55"/>
      <c r="VCV55"/>
      <c r="VCW55"/>
      <c r="VCX55"/>
      <c r="VCY55"/>
      <c r="VCZ55"/>
      <c r="VDA55"/>
      <c r="VDB55"/>
      <c r="VDC55"/>
      <c r="VDD55"/>
      <c r="VDE55"/>
      <c r="VDF55"/>
      <c r="VDG55"/>
      <c r="VDH55"/>
      <c r="VDI55"/>
      <c r="VDJ55"/>
      <c r="VDK55"/>
      <c r="VDL55"/>
      <c r="VDM55"/>
      <c r="VDN55"/>
      <c r="VDO55"/>
      <c r="VDP55"/>
      <c r="VDQ55"/>
      <c r="VDR55"/>
      <c r="VDS55"/>
      <c r="VDT55"/>
      <c r="VDU55"/>
      <c r="VDV55"/>
      <c r="VDW55"/>
      <c r="VDX55"/>
      <c r="VDY55"/>
      <c r="VDZ55"/>
      <c r="VEA55"/>
      <c r="VEB55"/>
      <c r="VEC55"/>
      <c r="VED55"/>
      <c r="VEE55"/>
      <c r="VEF55"/>
      <c r="VEG55"/>
      <c r="VEH55"/>
      <c r="VEI55"/>
      <c r="VEJ55"/>
      <c r="VEK55"/>
      <c r="VEL55"/>
      <c r="VEM55"/>
      <c r="VEN55"/>
      <c r="VEO55"/>
      <c r="VEP55"/>
      <c r="VEQ55"/>
      <c r="VER55"/>
      <c r="VES55"/>
      <c r="VET55"/>
      <c r="VEU55"/>
      <c r="VEV55"/>
      <c r="VEW55"/>
      <c r="VEX55"/>
      <c r="VEY55"/>
      <c r="VEZ55"/>
      <c r="VFA55"/>
      <c r="VFB55"/>
      <c r="VFC55"/>
      <c r="VFD55"/>
      <c r="VFE55"/>
      <c r="VFF55"/>
      <c r="VFG55"/>
      <c r="VFH55"/>
      <c r="VFI55"/>
      <c r="VFJ55"/>
      <c r="VFK55"/>
      <c r="VFL55"/>
      <c r="VFM55"/>
      <c r="VFN55"/>
      <c r="VFO55"/>
      <c r="VFP55"/>
      <c r="VFQ55"/>
      <c r="VFR55"/>
      <c r="VFS55"/>
      <c r="VFT55"/>
      <c r="VFU55"/>
      <c r="VFV55"/>
      <c r="VFW55"/>
      <c r="VFX55"/>
      <c r="VFY55"/>
      <c r="VFZ55"/>
      <c r="VGA55"/>
      <c r="VGB55"/>
      <c r="VGC55"/>
      <c r="VGD55"/>
      <c r="VGE55"/>
      <c r="VGF55"/>
      <c r="VGG55"/>
      <c r="VGH55"/>
      <c r="VGI55"/>
      <c r="VGJ55"/>
      <c r="VGK55"/>
      <c r="VGL55"/>
      <c r="VGM55"/>
      <c r="VGN55"/>
      <c r="VGO55"/>
      <c r="VGP55"/>
      <c r="VGQ55"/>
      <c r="VGR55"/>
      <c r="VGS55"/>
      <c r="VGT55"/>
      <c r="VGU55"/>
      <c r="VGV55"/>
      <c r="VGW55"/>
      <c r="VGX55"/>
      <c r="VGY55"/>
      <c r="VGZ55"/>
      <c r="VHA55"/>
      <c r="VHB55"/>
      <c r="VHC55"/>
      <c r="VHD55"/>
      <c r="VHE55"/>
      <c r="VHF55"/>
      <c r="VHG55"/>
      <c r="VHH55"/>
      <c r="VHI55"/>
      <c r="VHJ55"/>
      <c r="VHK55"/>
      <c r="VHL55"/>
      <c r="VHM55"/>
      <c r="VHN55"/>
      <c r="VHO55"/>
      <c r="VHP55"/>
      <c r="VHQ55"/>
      <c r="VHR55"/>
      <c r="VHS55"/>
      <c r="VHT55"/>
      <c r="VHU55"/>
      <c r="VHV55"/>
      <c r="VHW55"/>
      <c r="VHX55"/>
      <c r="VHY55"/>
      <c r="VHZ55"/>
      <c r="VIA55"/>
      <c r="VIB55"/>
      <c r="VIC55"/>
      <c r="VID55"/>
      <c r="VIE55"/>
      <c r="VIF55"/>
      <c r="VIG55"/>
      <c r="VIH55"/>
      <c r="VII55"/>
      <c r="VIJ55"/>
      <c r="VIK55"/>
      <c r="VIL55"/>
      <c r="VIM55"/>
      <c r="VIN55"/>
      <c r="VIO55"/>
      <c r="VIP55"/>
      <c r="VIQ55"/>
      <c r="VIR55"/>
      <c r="VIS55"/>
      <c r="VIT55"/>
      <c r="VIU55"/>
      <c r="VIV55"/>
      <c r="VIW55"/>
      <c r="VIX55"/>
      <c r="VIY55"/>
      <c r="VIZ55"/>
      <c r="VJA55"/>
      <c r="VJB55"/>
      <c r="VJC55"/>
      <c r="VJD55"/>
      <c r="VJE55"/>
      <c r="VJF55"/>
      <c r="VJG55"/>
      <c r="VJH55"/>
      <c r="VJI55"/>
      <c r="VJJ55"/>
      <c r="VJK55"/>
      <c r="VJL55"/>
      <c r="VJM55"/>
      <c r="VJN55"/>
      <c r="VJO55"/>
      <c r="VJP55"/>
      <c r="VJQ55"/>
      <c r="VJR55"/>
      <c r="VJS55"/>
      <c r="VJT55"/>
      <c r="VJU55"/>
      <c r="VJV55"/>
      <c r="VJW55"/>
      <c r="VJX55"/>
      <c r="VJY55"/>
      <c r="VJZ55"/>
      <c r="VKA55"/>
      <c r="VKB55"/>
      <c r="VKC55"/>
      <c r="VKD55"/>
      <c r="VKE55"/>
      <c r="VKF55"/>
      <c r="VKG55"/>
      <c r="VKH55"/>
      <c r="VKI55"/>
      <c r="VKJ55"/>
      <c r="VKK55"/>
      <c r="VKL55"/>
      <c r="VKM55"/>
      <c r="VKN55"/>
      <c r="VKO55"/>
      <c r="VKP55"/>
      <c r="VKQ55"/>
      <c r="VKR55"/>
      <c r="VKS55"/>
      <c r="VKT55"/>
      <c r="VKU55"/>
      <c r="VKV55"/>
      <c r="VKW55"/>
      <c r="VKX55"/>
      <c r="VKY55"/>
      <c r="VKZ55"/>
      <c r="VLA55"/>
      <c r="VLB55"/>
      <c r="VLC55"/>
      <c r="VLD55"/>
      <c r="VLE55"/>
      <c r="VLF55"/>
      <c r="VLG55"/>
      <c r="VLH55"/>
      <c r="VLI55"/>
      <c r="VLJ55"/>
      <c r="VLK55"/>
      <c r="VLL55"/>
      <c r="VLM55"/>
      <c r="VLN55"/>
      <c r="VLO55"/>
      <c r="VLP55"/>
      <c r="VLQ55"/>
      <c r="VLR55"/>
      <c r="VLS55"/>
      <c r="VLT55"/>
      <c r="VLU55"/>
      <c r="VLV55"/>
      <c r="VLW55"/>
      <c r="VLX55"/>
      <c r="VLY55"/>
      <c r="VLZ55"/>
      <c r="VMA55"/>
      <c r="VMB55"/>
      <c r="VMC55"/>
      <c r="VMD55"/>
      <c r="VME55"/>
      <c r="VMF55"/>
      <c r="VMG55"/>
      <c r="VMH55"/>
      <c r="VMI55"/>
      <c r="VMJ55"/>
      <c r="VMK55"/>
      <c r="VML55"/>
      <c r="VMM55"/>
      <c r="VMN55"/>
      <c r="VMO55"/>
      <c r="VMP55"/>
      <c r="VMQ55"/>
      <c r="VMR55"/>
      <c r="VMS55"/>
      <c r="VMT55"/>
      <c r="VMU55"/>
      <c r="VMV55"/>
      <c r="VMW55"/>
      <c r="VMX55"/>
      <c r="VMY55"/>
      <c r="VMZ55"/>
      <c r="VNA55"/>
      <c r="VNB55"/>
      <c r="VNC55"/>
      <c r="VND55"/>
      <c r="VNE55"/>
      <c r="VNF55"/>
      <c r="VNG55"/>
      <c r="VNH55"/>
      <c r="VNI55"/>
      <c r="VNJ55"/>
      <c r="VNK55"/>
      <c r="VNL55"/>
      <c r="VNM55"/>
      <c r="VNN55"/>
      <c r="VNO55"/>
      <c r="VNP55"/>
      <c r="VNQ55"/>
      <c r="VNR55"/>
      <c r="VNS55"/>
      <c r="VNT55"/>
      <c r="VNU55"/>
      <c r="VNV55"/>
      <c r="VNW55"/>
      <c r="VNX55"/>
      <c r="VNY55"/>
      <c r="VNZ55"/>
      <c r="VOA55"/>
      <c r="VOB55"/>
      <c r="VOC55"/>
      <c r="VOD55"/>
      <c r="VOE55"/>
      <c r="VOF55"/>
      <c r="VOG55"/>
      <c r="VOH55"/>
      <c r="VOI55"/>
      <c r="VOJ55"/>
      <c r="VOK55"/>
      <c r="VOL55"/>
      <c r="VOM55"/>
      <c r="VON55"/>
      <c r="VOO55"/>
      <c r="VOP55"/>
      <c r="VOQ55"/>
      <c r="VOR55"/>
      <c r="VOS55"/>
      <c r="VOT55"/>
      <c r="VOU55"/>
      <c r="VOV55"/>
      <c r="VOW55"/>
      <c r="VOX55"/>
      <c r="VOY55"/>
      <c r="VOZ55"/>
      <c r="VPA55"/>
      <c r="VPB55"/>
      <c r="VPC55"/>
      <c r="VPD55"/>
      <c r="VPE55"/>
      <c r="VPF55"/>
      <c r="VPG55"/>
      <c r="VPH55"/>
      <c r="VPI55"/>
      <c r="VPJ55"/>
      <c r="VPK55"/>
      <c r="VPL55"/>
      <c r="VPM55"/>
      <c r="VPN55"/>
      <c r="VPO55"/>
      <c r="VPP55"/>
      <c r="VPQ55"/>
      <c r="VPR55"/>
      <c r="VPS55"/>
      <c r="VPT55"/>
      <c r="VPU55"/>
      <c r="VPV55"/>
      <c r="VPW55"/>
      <c r="VPX55"/>
      <c r="VPY55"/>
      <c r="VPZ55"/>
      <c r="VQA55"/>
      <c r="VQB55"/>
      <c r="VQC55"/>
      <c r="VQD55"/>
      <c r="VQE55"/>
      <c r="VQF55"/>
      <c r="VQG55"/>
      <c r="VQH55"/>
      <c r="VQI55"/>
      <c r="VQJ55"/>
      <c r="VQK55"/>
      <c r="VQL55"/>
      <c r="VQM55"/>
      <c r="VQN55"/>
      <c r="VQO55"/>
      <c r="VQP55"/>
      <c r="VQQ55"/>
      <c r="VQR55"/>
      <c r="VQS55"/>
      <c r="VQT55"/>
      <c r="VQU55"/>
      <c r="VQV55"/>
      <c r="VQW55"/>
      <c r="VQX55"/>
      <c r="VQY55"/>
      <c r="VQZ55"/>
      <c r="VRA55"/>
      <c r="VRB55"/>
      <c r="VRC55"/>
      <c r="VRD55"/>
      <c r="VRE55"/>
      <c r="VRF55"/>
      <c r="VRG55"/>
      <c r="VRH55"/>
      <c r="VRI55"/>
      <c r="VRJ55"/>
      <c r="VRK55"/>
      <c r="VRL55"/>
      <c r="VRM55"/>
      <c r="VRN55"/>
      <c r="VRO55"/>
      <c r="VRP55"/>
      <c r="VRQ55"/>
      <c r="VRR55"/>
      <c r="VRS55"/>
      <c r="VRT55"/>
      <c r="VRU55"/>
      <c r="VRV55"/>
      <c r="VRW55"/>
      <c r="VRX55"/>
      <c r="VRY55"/>
      <c r="VRZ55"/>
      <c r="VSA55"/>
      <c r="VSB55"/>
      <c r="VSC55"/>
      <c r="VSD55"/>
      <c r="VSE55"/>
      <c r="VSF55"/>
      <c r="VSG55"/>
      <c r="VSH55"/>
      <c r="VSI55"/>
      <c r="VSJ55"/>
      <c r="VSK55"/>
      <c r="VSL55"/>
      <c r="VSM55"/>
      <c r="VSN55"/>
      <c r="VSO55"/>
      <c r="VSP55"/>
      <c r="VSQ55"/>
      <c r="VSR55"/>
      <c r="VSS55"/>
      <c r="VST55"/>
      <c r="VSU55"/>
      <c r="VSV55"/>
      <c r="VSW55"/>
      <c r="VSX55"/>
      <c r="VSY55"/>
      <c r="VSZ55"/>
      <c r="VTA55"/>
      <c r="VTB55"/>
      <c r="VTC55"/>
      <c r="VTD55"/>
      <c r="VTE55"/>
      <c r="VTF55"/>
      <c r="VTG55"/>
      <c r="VTH55"/>
      <c r="VTI55"/>
      <c r="VTJ55"/>
      <c r="VTK55"/>
      <c r="VTL55"/>
      <c r="VTM55"/>
      <c r="VTN55"/>
      <c r="VTO55"/>
      <c r="VTP55"/>
      <c r="VTQ55"/>
      <c r="VTR55"/>
      <c r="VTS55"/>
      <c r="VTT55"/>
      <c r="VTU55"/>
      <c r="VTV55"/>
      <c r="VTW55"/>
      <c r="VTX55"/>
      <c r="VTY55"/>
      <c r="VTZ55"/>
      <c r="VUA55"/>
      <c r="VUB55"/>
      <c r="VUC55"/>
      <c r="VUD55"/>
      <c r="VUE55"/>
      <c r="VUF55"/>
      <c r="VUG55"/>
      <c r="VUH55"/>
      <c r="VUI55"/>
      <c r="VUJ55"/>
      <c r="VUK55"/>
      <c r="VUL55"/>
      <c r="VUM55"/>
      <c r="VUN55"/>
      <c r="VUO55"/>
      <c r="VUP55"/>
      <c r="VUQ55"/>
      <c r="VUR55"/>
      <c r="VUS55"/>
      <c r="VUT55"/>
      <c r="VUU55"/>
      <c r="VUV55"/>
      <c r="VUW55"/>
      <c r="VUX55"/>
      <c r="VUY55"/>
      <c r="VUZ55"/>
      <c r="VVA55"/>
      <c r="VVB55"/>
      <c r="VVC55"/>
      <c r="VVD55"/>
      <c r="VVE55"/>
      <c r="VVF55"/>
      <c r="VVG55"/>
      <c r="VVH55"/>
      <c r="VVI55"/>
      <c r="VVJ55"/>
      <c r="VVK55"/>
      <c r="VVL55"/>
      <c r="VVM55"/>
      <c r="VVN55"/>
      <c r="VVO55"/>
      <c r="VVP55"/>
      <c r="VVQ55"/>
      <c r="VVR55"/>
      <c r="VVS55"/>
      <c r="VVT55"/>
      <c r="VVU55"/>
      <c r="VVV55"/>
      <c r="VVW55"/>
      <c r="VVX55"/>
      <c r="VVY55"/>
      <c r="VVZ55"/>
      <c r="VWA55"/>
      <c r="VWB55"/>
      <c r="VWC55"/>
      <c r="VWD55"/>
      <c r="VWE55"/>
      <c r="VWF55"/>
      <c r="VWG55"/>
      <c r="VWH55"/>
      <c r="VWI55"/>
      <c r="VWJ55"/>
      <c r="VWK55"/>
      <c r="VWL55"/>
      <c r="VWM55"/>
      <c r="VWN55"/>
      <c r="VWO55"/>
      <c r="VWP55"/>
      <c r="VWQ55"/>
      <c r="VWR55"/>
      <c r="VWS55"/>
      <c r="VWT55"/>
      <c r="VWU55"/>
      <c r="VWV55"/>
      <c r="VWW55"/>
      <c r="VWX55"/>
      <c r="VWY55"/>
      <c r="VWZ55"/>
      <c r="VXA55"/>
      <c r="VXB55"/>
      <c r="VXC55"/>
      <c r="VXD55"/>
      <c r="VXE55"/>
      <c r="VXF55"/>
      <c r="VXG55"/>
      <c r="VXH55"/>
      <c r="VXI55"/>
      <c r="VXJ55"/>
      <c r="VXK55"/>
      <c r="VXL55"/>
      <c r="VXM55"/>
      <c r="VXN55"/>
      <c r="VXO55"/>
      <c r="VXP55"/>
      <c r="VXQ55"/>
      <c r="VXR55"/>
      <c r="VXS55"/>
      <c r="VXT55"/>
      <c r="VXU55"/>
      <c r="VXV55"/>
      <c r="VXW55"/>
      <c r="VXX55"/>
      <c r="VXY55"/>
      <c r="VXZ55"/>
      <c r="VYA55"/>
      <c r="VYB55"/>
      <c r="VYC55"/>
      <c r="VYD55"/>
      <c r="VYE55"/>
      <c r="VYF55"/>
      <c r="VYG55"/>
      <c r="VYH55"/>
      <c r="VYI55"/>
      <c r="VYJ55"/>
      <c r="VYK55"/>
      <c r="VYL55"/>
      <c r="VYM55"/>
      <c r="VYN55"/>
      <c r="VYO55"/>
      <c r="VYP55"/>
      <c r="VYQ55"/>
      <c r="VYR55"/>
      <c r="VYS55"/>
      <c r="VYT55"/>
      <c r="VYU55"/>
      <c r="VYV55"/>
      <c r="VYW55"/>
      <c r="VYX55"/>
      <c r="VYY55"/>
      <c r="VYZ55"/>
      <c r="VZA55"/>
      <c r="VZB55"/>
      <c r="VZC55"/>
      <c r="VZD55"/>
      <c r="VZE55"/>
      <c r="VZF55"/>
      <c r="VZG55"/>
      <c r="VZH55"/>
      <c r="VZI55"/>
      <c r="VZJ55"/>
      <c r="VZK55"/>
      <c r="VZL55"/>
      <c r="VZM55"/>
      <c r="VZN55"/>
      <c r="VZO55"/>
      <c r="VZP55"/>
      <c r="VZQ55"/>
      <c r="VZR55"/>
      <c r="VZS55"/>
      <c r="VZT55"/>
      <c r="VZU55"/>
      <c r="VZV55"/>
      <c r="VZW55"/>
      <c r="VZX55"/>
      <c r="VZY55"/>
      <c r="VZZ55"/>
      <c r="WAA55"/>
      <c r="WAB55"/>
      <c r="WAC55"/>
      <c r="WAD55"/>
      <c r="WAE55"/>
      <c r="WAF55"/>
      <c r="WAG55"/>
      <c r="WAH55"/>
      <c r="WAI55"/>
      <c r="WAJ55"/>
      <c r="WAK55"/>
      <c r="WAL55"/>
      <c r="WAM55"/>
      <c r="WAN55"/>
      <c r="WAO55"/>
      <c r="WAP55"/>
      <c r="WAQ55"/>
      <c r="WAR55"/>
      <c r="WAS55"/>
      <c r="WAT55"/>
      <c r="WAU55"/>
      <c r="WAV55"/>
      <c r="WAW55"/>
      <c r="WAX55"/>
      <c r="WAY55"/>
      <c r="WAZ55"/>
      <c r="WBA55"/>
      <c r="WBB55"/>
      <c r="WBC55"/>
      <c r="WBD55"/>
      <c r="WBE55"/>
      <c r="WBF55"/>
      <c r="WBG55"/>
      <c r="WBH55"/>
      <c r="WBI55"/>
      <c r="WBJ55"/>
      <c r="WBK55"/>
      <c r="WBL55"/>
      <c r="WBM55"/>
      <c r="WBN55"/>
      <c r="WBO55"/>
      <c r="WBP55"/>
      <c r="WBQ55"/>
      <c r="WBR55"/>
      <c r="WBS55"/>
      <c r="WBT55"/>
      <c r="WBU55"/>
      <c r="WBV55"/>
      <c r="WBW55"/>
      <c r="WBX55"/>
      <c r="WBY55"/>
      <c r="WBZ55"/>
      <c r="WCA55"/>
      <c r="WCB55"/>
      <c r="WCC55"/>
      <c r="WCD55"/>
      <c r="WCE55"/>
      <c r="WCF55"/>
      <c r="WCG55"/>
      <c r="WCH55"/>
      <c r="WCI55"/>
      <c r="WCJ55"/>
      <c r="WCK55"/>
      <c r="WCL55"/>
      <c r="WCM55"/>
      <c r="WCN55"/>
      <c r="WCO55"/>
      <c r="WCP55"/>
      <c r="WCQ55"/>
      <c r="WCR55"/>
      <c r="WCS55"/>
      <c r="WCT55"/>
      <c r="WCU55"/>
      <c r="WCV55"/>
      <c r="WCW55"/>
      <c r="WCX55"/>
      <c r="WCY55"/>
      <c r="WCZ55"/>
      <c r="WDA55"/>
      <c r="WDB55"/>
      <c r="WDC55"/>
      <c r="WDD55"/>
      <c r="WDE55"/>
      <c r="WDF55"/>
      <c r="WDG55"/>
      <c r="WDH55"/>
      <c r="WDI55"/>
      <c r="WDJ55"/>
      <c r="WDK55"/>
      <c r="WDL55"/>
      <c r="WDM55"/>
      <c r="WDN55"/>
      <c r="WDO55"/>
      <c r="WDP55"/>
      <c r="WDQ55"/>
      <c r="WDR55"/>
      <c r="WDS55"/>
      <c r="WDT55"/>
      <c r="WDU55"/>
      <c r="WDV55"/>
      <c r="WDW55"/>
      <c r="WDX55"/>
      <c r="WDY55"/>
      <c r="WDZ55"/>
      <c r="WEA55"/>
      <c r="WEB55"/>
      <c r="WEC55"/>
      <c r="WED55"/>
      <c r="WEE55"/>
      <c r="WEF55"/>
      <c r="WEG55"/>
      <c r="WEH55"/>
      <c r="WEI55"/>
      <c r="WEJ55"/>
      <c r="WEK55"/>
      <c r="WEL55"/>
      <c r="WEM55"/>
      <c r="WEN55"/>
      <c r="WEO55"/>
      <c r="WEP55"/>
      <c r="WEQ55"/>
      <c r="WER55"/>
      <c r="WES55"/>
      <c r="WET55"/>
      <c r="WEU55"/>
      <c r="WEV55"/>
      <c r="WEW55"/>
      <c r="WEX55"/>
      <c r="WEY55"/>
      <c r="WEZ55"/>
      <c r="WFA55"/>
      <c r="WFB55"/>
      <c r="WFC55"/>
      <c r="WFD55"/>
      <c r="WFE55"/>
      <c r="WFF55"/>
      <c r="WFG55"/>
      <c r="WFH55"/>
      <c r="WFI55"/>
      <c r="WFJ55"/>
      <c r="WFK55"/>
      <c r="WFL55"/>
      <c r="WFM55"/>
      <c r="WFN55"/>
      <c r="WFO55"/>
      <c r="WFP55"/>
      <c r="WFQ55"/>
      <c r="WFR55"/>
      <c r="WFS55"/>
      <c r="WFT55"/>
      <c r="WFU55"/>
      <c r="WFV55"/>
      <c r="WFW55"/>
      <c r="WFX55"/>
      <c r="WFY55"/>
      <c r="WFZ55"/>
      <c r="WGA55"/>
      <c r="WGB55"/>
      <c r="WGC55"/>
      <c r="WGD55"/>
      <c r="WGE55"/>
      <c r="WGF55"/>
      <c r="WGG55"/>
      <c r="WGH55"/>
      <c r="WGI55"/>
      <c r="WGJ55"/>
      <c r="WGK55"/>
      <c r="WGL55"/>
      <c r="WGM55"/>
      <c r="WGN55"/>
      <c r="WGO55"/>
      <c r="WGP55"/>
      <c r="WGQ55"/>
      <c r="WGR55"/>
      <c r="WGS55"/>
      <c r="WGT55"/>
      <c r="WGU55"/>
      <c r="WGV55"/>
      <c r="WGW55"/>
      <c r="WGX55"/>
      <c r="WGY55"/>
      <c r="WGZ55"/>
      <c r="WHA55"/>
      <c r="WHB55"/>
      <c r="WHC55"/>
      <c r="WHD55"/>
      <c r="WHE55"/>
      <c r="WHF55"/>
      <c r="WHG55"/>
      <c r="WHH55"/>
      <c r="WHI55"/>
      <c r="WHJ55"/>
      <c r="WHK55"/>
      <c r="WHL55"/>
      <c r="WHM55"/>
      <c r="WHN55"/>
      <c r="WHO55"/>
      <c r="WHP55"/>
      <c r="WHQ55"/>
      <c r="WHR55"/>
      <c r="WHS55"/>
      <c r="WHT55"/>
      <c r="WHU55"/>
      <c r="WHV55"/>
      <c r="WHW55"/>
      <c r="WHX55"/>
      <c r="WHY55"/>
      <c r="WHZ55"/>
      <c r="WIA55"/>
      <c r="WIB55"/>
      <c r="WIC55"/>
      <c r="WID55"/>
      <c r="WIE55"/>
      <c r="WIF55"/>
      <c r="WIG55"/>
      <c r="WIH55"/>
      <c r="WII55"/>
      <c r="WIJ55"/>
      <c r="WIK55"/>
      <c r="WIL55"/>
      <c r="WIM55"/>
      <c r="WIN55"/>
      <c r="WIO55"/>
      <c r="WIP55"/>
      <c r="WIQ55"/>
      <c r="WIR55"/>
      <c r="WIS55"/>
      <c r="WIT55"/>
      <c r="WIU55"/>
      <c r="WIV55"/>
      <c r="WIW55"/>
      <c r="WIX55"/>
      <c r="WIY55"/>
      <c r="WIZ55"/>
      <c r="WJA55"/>
      <c r="WJB55"/>
      <c r="WJC55"/>
      <c r="WJD55"/>
      <c r="WJE55"/>
      <c r="WJF55"/>
      <c r="WJG55"/>
      <c r="WJH55"/>
      <c r="WJI55"/>
      <c r="WJJ55"/>
      <c r="WJK55"/>
      <c r="WJL55"/>
      <c r="WJM55"/>
      <c r="WJN55"/>
      <c r="WJO55"/>
      <c r="WJP55"/>
      <c r="WJQ55"/>
      <c r="WJR55"/>
      <c r="WJS55"/>
      <c r="WJT55"/>
      <c r="WJU55"/>
      <c r="WJV55"/>
      <c r="WJW55"/>
      <c r="WJX55"/>
      <c r="WJY55"/>
      <c r="WJZ55"/>
      <c r="WKA55"/>
      <c r="WKB55"/>
      <c r="WKC55"/>
      <c r="WKD55"/>
      <c r="WKE55"/>
      <c r="WKF55"/>
      <c r="WKG55"/>
      <c r="WKH55"/>
      <c r="WKI55"/>
      <c r="WKJ55"/>
      <c r="WKK55"/>
      <c r="WKL55"/>
      <c r="WKM55"/>
      <c r="WKN55"/>
      <c r="WKO55"/>
      <c r="WKP55"/>
      <c r="WKQ55"/>
      <c r="WKR55"/>
      <c r="WKS55"/>
      <c r="WKT55"/>
      <c r="WKU55"/>
      <c r="WKV55"/>
      <c r="WKW55"/>
      <c r="WKX55"/>
      <c r="WKY55"/>
      <c r="WKZ55"/>
      <c r="WLA55"/>
      <c r="WLB55"/>
      <c r="WLC55"/>
      <c r="WLD55"/>
      <c r="WLE55"/>
      <c r="WLF55"/>
      <c r="WLG55"/>
      <c r="WLH55"/>
      <c r="WLI55"/>
      <c r="WLJ55"/>
      <c r="WLK55"/>
      <c r="WLL55"/>
      <c r="WLM55"/>
      <c r="WLN55"/>
      <c r="WLO55"/>
      <c r="WLP55"/>
      <c r="WLQ55"/>
      <c r="WLR55"/>
      <c r="WLS55"/>
      <c r="WLT55"/>
      <c r="WLU55"/>
      <c r="WLV55"/>
      <c r="WLW55"/>
      <c r="WLX55"/>
      <c r="WLY55"/>
      <c r="WLZ55"/>
      <c r="WMA55"/>
      <c r="WMB55"/>
      <c r="WMC55"/>
      <c r="WMD55"/>
      <c r="WME55"/>
      <c r="WMF55"/>
      <c r="WMG55"/>
      <c r="WMH55"/>
      <c r="WMI55"/>
      <c r="WMJ55"/>
      <c r="WMK55"/>
      <c r="WML55"/>
      <c r="WMM55"/>
      <c r="WMN55"/>
      <c r="WMO55"/>
      <c r="WMP55"/>
      <c r="WMQ55"/>
      <c r="WMR55"/>
      <c r="WMS55"/>
      <c r="WMT55"/>
      <c r="WMU55"/>
      <c r="WMV55"/>
      <c r="WMW55"/>
      <c r="WMX55"/>
      <c r="WMY55"/>
      <c r="WMZ55"/>
      <c r="WNA55"/>
      <c r="WNB55"/>
      <c r="WNC55"/>
      <c r="WND55"/>
      <c r="WNE55"/>
      <c r="WNF55"/>
      <c r="WNG55"/>
      <c r="WNH55"/>
      <c r="WNI55"/>
      <c r="WNJ55"/>
      <c r="WNK55"/>
      <c r="WNL55"/>
      <c r="WNM55"/>
      <c r="WNN55"/>
      <c r="WNO55"/>
      <c r="WNP55"/>
      <c r="WNQ55"/>
      <c r="WNR55"/>
      <c r="WNS55"/>
      <c r="WNT55"/>
      <c r="WNU55"/>
      <c r="WNV55"/>
      <c r="WNW55"/>
      <c r="WNX55"/>
      <c r="WNY55"/>
      <c r="WNZ55"/>
      <c r="WOA55"/>
      <c r="WOB55"/>
      <c r="WOC55"/>
      <c r="WOD55"/>
      <c r="WOE55"/>
      <c r="WOF55"/>
      <c r="WOG55"/>
      <c r="WOH55"/>
      <c r="WOI55"/>
      <c r="WOJ55"/>
      <c r="WOK55"/>
      <c r="WOL55"/>
      <c r="WOM55"/>
      <c r="WON55"/>
      <c r="WOO55"/>
      <c r="WOP55"/>
      <c r="WOQ55"/>
      <c r="WOR55"/>
      <c r="WOS55"/>
      <c r="WOT55"/>
      <c r="WOU55"/>
      <c r="WOV55"/>
      <c r="WOW55"/>
      <c r="WOX55"/>
      <c r="WOY55"/>
      <c r="WOZ55"/>
      <c r="WPA55"/>
      <c r="WPB55"/>
      <c r="WPC55"/>
      <c r="WPD55"/>
      <c r="WPE55"/>
      <c r="WPF55"/>
      <c r="WPG55"/>
      <c r="WPH55"/>
      <c r="WPI55"/>
      <c r="WPJ55"/>
      <c r="WPK55"/>
      <c r="WPL55"/>
      <c r="WPM55"/>
      <c r="WPN55"/>
      <c r="WPO55"/>
      <c r="WPP55"/>
      <c r="WPQ55"/>
      <c r="WPR55"/>
      <c r="WPS55"/>
      <c r="WPT55"/>
      <c r="WPU55"/>
      <c r="WPV55"/>
      <c r="WPW55"/>
      <c r="WPX55"/>
      <c r="WPY55"/>
      <c r="WPZ55"/>
      <c r="WQA55"/>
      <c r="WQB55"/>
      <c r="WQC55"/>
      <c r="WQD55"/>
      <c r="WQE55"/>
      <c r="WQF55"/>
      <c r="WQG55"/>
      <c r="WQH55"/>
      <c r="WQI55"/>
      <c r="WQJ55"/>
      <c r="WQK55"/>
      <c r="WQL55"/>
      <c r="WQM55"/>
      <c r="WQN55"/>
      <c r="WQO55"/>
      <c r="WQP55"/>
      <c r="WQQ55"/>
      <c r="WQR55"/>
      <c r="WQS55"/>
      <c r="WQT55"/>
      <c r="WQU55"/>
      <c r="WQV55"/>
      <c r="WQW55"/>
      <c r="WQX55"/>
      <c r="WQY55"/>
      <c r="WQZ55"/>
      <c r="WRA55"/>
      <c r="WRB55"/>
      <c r="WRC55"/>
      <c r="WRD55"/>
      <c r="WRE55"/>
      <c r="WRF55"/>
      <c r="WRG55"/>
      <c r="WRH55"/>
      <c r="WRI55"/>
      <c r="WRJ55"/>
      <c r="WRK55"/>
      <c r="WRL55"/>
      <c r="WRM55"/>
      <c r="WRN55"/>
      <c r="WRO55"/>
      <c r="WRP55"/>
      <c r="WRQ55"/>
      <c r="WRR55"/>
      <c r="WRS55"/>
      <c r="WRT55"/>
      <c r="WRU55"/>
      <c r="WRV55"/>
      <c r="WRW55"/>
      <c r="WRX55"/>
      <c r="WRY55"/>
      <c r="WRZ55"/>
      <c r="WSA55"/>
      <c r="WSB55"/>
      <c r="WSC55"/>
      <c r="WSD55"/>
      <c r="WSE55"/>
      <c r="WSF55"/>
      <c r="WSG55"/>
      <c r="WSH55"/>
      <c r="WSI55"/>
      <c r="WSJ55"/>
      <c r="WSK55"/>
      <c r="WSL55"/>
      <c r="WSM55"/>
      <c r="WSN55"/>
      <c r="WSO55"/>
      <c r="WSP55"/>
      <c r="WSQ55"/>
      <c r="WSR55"/>
      <c r="WSS55"/>
      <c r="WST55"/>
      <c r="WSU55"/>
      <c r="WSV55"/>
      <c r="WSW55"/>
      <c r="WSX55"/>
      <c r="WSY55"/>
      <c r="WSZ55"/>
      <c r="WTA55"/>
      <c r="WTB55"/>
      <c r="WTC55"/>
      <c r="WTD55"/>
      <c r="WTE55"/>
      <c r="WTF55"/>
      <c r="WTG55"/>
      <c r="WTH55"/>
      <c r="WTI55"/>
      <c r="WTJ55"/>
      <c r="WTK55"/>
      <c r="WTL55"/>
      <c r="WTM55"/>
      <c r="WTN55"/>
      <c r="WTO55"/>
      <c r="WTP55"/>
      <c r="WTQ55"/>
      <c r="WTR55"/>
      <c r="WTS55"/>
      <c r="WTT55"/>
      <c r="WTU55"/>
      <c r="WTV55"/>
      <c r="WTW55"/>
      <c r="WTX55"/>
      <c r="WTY55"/>
      <c r="WTZ55"/>
      <c r="WUA55"/>
      <c r="WUB55"/>
      <c r="WUC55"/>
      <c r="WUD55"/>
      <c r="WUE55"/>
      <c r="WUF55"/>
      <c r="WUG55"/>
      <c r="WUH55"/>
      <c r="WUI55"/>
      <c r="WUJ55"/>
      <c r="WUK55"/>
      <c r="WUL55"/>
      <c r="WUM55"/>
      <c r="WUN55"/>
      <c r="WUO55"/>
      <c r="WUP55"/>
      <c r="WUQ55"/>
      <c r="WUR55"/>
      <c r="WUS55"/>
      <c r="WUT55"/>
      <c r="WUU55"/>
      <c r="WUV55"/>
      <c r="WUW55"/>
      <c r="WUX55"/>
      <c r="WUY55"/>
      <c r="WUZ55"/>
      <c r="WVA55"/>
      <c r="WVB55"/>
      <c r="WVC55"/>
      <c r="WVD55"/>
      <c r="WVE55"/>
      <c r="WVF55"/>
      <c r="WVG55"/>
      <c r="WVH55"/>
      <c r="WVI55"/>
      <c r="WVJ55"/>
      <c r="WVK55"/>
      <c r="WVL55"/>
      <c r="WVM55"/>
      <c r="WVN55"/>
      <c r="WVO55"/>
      <c r="WVP55"/>
      <c r="WVQ55"/>
      <c r="WVR55"/>
      <c r="WVS55"/>
      <c r="WVT55"/>
      <c r="WVU55"/>
      <c r="WVV55"/>
      <c r="WVW55"/>
      <c r="WVX55"/>
      <c r="WVY55"/>
      <c r="WVZ55"/>
      <c r="WWA55"/>
      <c r="WWB55"/>
      <c r="WWC55"/>
      <c r="WWD55"/>
      <c r="WWE55"/>
      <c r="WWF55"/>
      <c r="WWG55"/>
      <c r="WWH55"/>
      <c r="WWI55"/>
      <c r="WWJ55"/>
      <c r="WWK55"/>
      <c r="WWL55"/>
      <c r="WWM55"/>
      <c r="WWN55"/>
      <c r="WWO55"/>
      <c r="WWP55"/>
      <c r="WWQ55"/>
      <c r="WWR55"/>
      <c r="WWS55"/>
      <c r="WWT55"/>
      <c r="WWU55"/>
      <c r="WWV55"/>
      <c r="WWW55"/>
      <c r="WWX55"/>
      <c r="WWY55"/>
      <c r="WWZ55"/>
      <c r="WXA55"/>
      <c r="WXB55"/>
      <c r="WXC55"/>
      <c r="WXD55"/>
      <c r="WXE55"/>
      <c r="WXF55"/>
      <c r="WXG55"/>
      <c r="WXH55"/>
      <c r="WXI55"/>
      <c r="WXJ55"/>
      <c r="WXK55"/>
      <c r="WXL55"/>
      <c r="WXM55"/>
      <c r="WXN55"/>
      <c r="WXO55"/>
      <c r="WXP55"/>
      <c r="WXQ55"/>
      <c r="WXR55"/>
      <c r="WXS55"/>
      <c r="WXT55"/>
      <c r="WXU55"/>
      <c r="WXV55"/>
      <c r="WXW55"/>
      <c r="WXX55"/>
      <c r="WXY55"/>
      <c r="WXZ55"/>
      <c r="WYA55"/>
      <c r="WYB55"/>
      <c r="WYC55"/>
      <c r="WYD55"/>
      <c r="WYE55"/>
      <c r="WYF55"/>
      <c r="WYG55"/>
      <c r="WYH55"/>
      <c r="WYI55"/>
      <c r="WYJ55"/>
      <c r="WYK55"/>
      <c r="WYL55"/>
      <c r="WYM55"/>
      <c r="WYN55"/>
      <c r="WYO55"/>
      <c r="WYP55"/>
      <c r="WYQ55"/>
      <c r="WYR55"/>
      <c r="WYS55"/>
      <c r="WYT55"/>
      <c r="WYU55"/>
      <c r="WYV55"/>
      <c r="WYW55"/>
      <c r="WYX55"/>
      <c r="WYY55"/>
      <c r="WYZ55"/>
      <c r="WZA55"/>
      <c r="WZB55"/>
      <c r="WZC55"/>
      <c r="WZD55"/>
      <c r="WZE55"/>
      <c r="WZF55"/>
      <c r="WZG55"/>
      <c r="WZH55"/>
      <c r="WZI55"/>
      <c r="WZJ55"/>
      <c r="WZK55"/>
      <c r="WZL55"/>
      <c r="WZM55"/>
      <c r="WZN55"/>
      <c r="WZO55"/>
      <c r="WZP55"/>
      <c r="WZQ55"/>
      <c r="WZR55"/>
      <c r="WZS55"/>
      <c r="WZT55"/>
      <c r="WZU55"/>
      <c r="WZV55"/>
      <c r="WZW55"/>
      <c r="WZX55"/>
      <c r="WZY55"/>
      <c r="WZZ55"/>
      <c r="XAA55"/>
      <c r="XAB55"/>
      <c r="XAC55"/>
      <c r="XAD55"/>
      <c r="XAE55"/>
      <c r="XAF55"/>
      <c r="XAG55"/>
      <c r="XAH55"/>
      <c r="XAI55"/>
      <c r="XAJ55"/>
      <c r="XAK55"/>
      <c r="XAL55"/>
      <c r="XAM55"/>
      <c r="XAN55"/>
      <c r="XAO55"/>
      <c r="XAP55"/>
      <c r="XAQ55"/>
      <c r="XAR55"/>
      <c r="XAS55"/>
      <c r="XAT55"/>
      <c r="XAU55"/>
      <c r="XAV55"/>
      <c r="XAW55"/>
      <c r="XAX55"/>
      <c r="XAY55"/>
      <c r="XAZ55"/>
      <c r="XBA55"/>
      <c r="XBB55"/>
      <c r="XBC55"/>
      <c r="XBD55"/>
      <c r="XBE55"/>
      <c r="XBF55"/>
      <c r="XBG55"/>
      <c r="XBH55"/>
      <c r="XBI55"/>
      <c r="XBJ55"/>
      <c r="XBK55"/>
      <c r="XBL55"/>
      <c r="XBM55"/>
      <c r="XBN55"/>
      <c r="XBO55"/>
      <c r="XBP55"/>
      <c r="XBQ55"/>
      <c r="XBR55"/>
      <c r="XBS55"/>
      <c r="XBT55"/>
      <c r="XBU55"/>
      <c r="XBV55"/>
      <c r="XBW55"/>
      <c r="XBX55"/>
      <c r="XBY55"/>
      <c r="XBZ55"/>
      <c r="XCA55"/>
      <c r="XCB55"/>
      <c r="XCC55"/>
      <c r="XCD55"/>
      <c r="XCE55"/>
      <c r="XCF55"/>
      <c r="XCG55"/>
      <c r="XCH55"/>
      <c r="XCI55"/>
      <c r="XCJ55"/>
      <c r="XCK55"/>
      <c r="XCL55"/>
      <c r="XCM55"/>
      <c r="XCN55"/>
      <c r="XCO55"/>
      <c r="XCP55"/>
      <c r="XCQ55"/>
      <c r="XCR55"/>
      <c r="XCS55"/>
      <c r="XCT55"/>
      <c r="XCU55"/>
      <c r="XCV55"/>
      <c r="XCW55"/>
      <c r="XCX55"/>
      <c r="XCY55"/>
      <c r="XCZ55"/>
      <c r="XDA55"/>
      <c r="XDB55"/>
      <c r="XDC55"/>
      <c r="XDD55"/>
      <c r="XDE55"/>
      <c r="XDF55"/>
      <c r="XDG55"/>
      <c r="XDH55"/>
      <c r="XDI55"/>
      <c r="XDJ55"/>
    </row>
    <row r="56" spans="1:16338">
      <c r="B56" s="27"/>
      <c r="D56" s="19" t="s">
        <v>23</v>
      </c>
      <c r="F56" s="88" t="s">
        <v>25</v>
      </c>
      <c r="G56" s="138" t="s">
        <v>56</v>
      </c>
      <c r="H56" s="336"/>
      <c r="J56" s="140"/>
      <c r="K56" s="265"/>
    </row>
    <row r="57" spans="1:16338">
      <c r="B57" s="27"/>
      <c r="D57" s="19" t="s">
        <v>26</v>
      </c>
      <c r="F57" s="88" t="s">
        <v>25</v>
      </c>
      <c r="G57" s="138" t="s">
        <v>56</v>
      </c>
      <c r="H57" s="336"/>
      <c r="J57" s="140"/>
      <c r="K57" s="265"/>
    </row>
    <row r="58" spans="1:16338">
      <c r="B58" s="27"/>
      <c r="D58" s="19" t="s">
        <v>19</v>
      </c>
      <c r="E58" s="18"/>
      <c r="F58" s="88" t="s">
        <v>25</v>
      </c>
      <c r="G58" s="138" t="s">
        <v>56</v>
      </c>
      <c r="H58" s="336"/>
      <c r="J58" s="140"/>
      <c r="K58" s="265"/>
    </row>
    <row r="59" spans="1:16338">
      <c r="B59" s="27"/>
      <c r="D59" s="162" t="s">
        <v>24</v>
      </c>
      <c r="E59" s="18"/>
      <c r="F59" s="88" t="s">
        <v>25</v>
      </c>
      <c r="G59" s="138" t="s">
        <v>56</v>
      </c>
      <c r="H59" s="336"/>
      <c r="J59" s="140"/>
      <c r="K59" s="265"/>
    </row>
    <row r="60" spans="1:16338">
      <c r="B60" s="5"/>
      <c r="D60" s="162" t="s">
        <v>133</v>
      </c>
      <c r="F60" s="88" t="s">
        <v>25</v>
      </c>
      <c r="G60" s="138" t="s">
        <v>56</v>
      </c>
      <c r="H60" s="336"/>
      <c r="J60" s="140"/>
      <c r="K60" s="265"/>
    </row>
    <row r="61" spans="1:16338">
      <c r="B61" s="5"/>
      <c r="D61" s="162"/>
      <c r="H61" s="272"/>
      <c r="J61" s="140"/>
      <c r="K61" s="265"/>
    </row>
    <row r="62" spans="1:16338">
      <c r="B62" s="5"/>
      <c r="C62" s="10" t="s">
        <v>133</v>
      </c>
      <c r="D62" s="162"/>
      <c r="H62" s="272"/>
      <c r="J62" s="140"/>
      <c r="K62" s="265"/>
    </row>
    <row r="63" spans="1:16338" s="265" customFormat="1">
      <c r="B63" s="267"/>
      <c r="C63" s="10"/>
      <c r="D63" s="19" t="s">
        <v>40</v>
      </c>
      <c r="E63"/>
      <c r="F63" s="88" t="s">
        <v>25</v>
      </c>
      <c r="G63" s="138" t="s">
        <v>56</v>
      </c>
      <c r="H63" s="272"/>
      <c r="I63" s="2"/>
      <c r="J63" s="140"/>
      <c r="M63" s="139"/>
    </row>
    <row r="64" spans="1:16338">
      <c r="B64" s="5"/>
      <c r="D64" s="162" t="str">
        <f>Project_inputs!C73</f>
        <v>Test trailer</v>
      </c>
      <c r="F64" s="88" t="s">
        <v>25</v>
      </c>
      <c r="G64" s="138" t="s">
        <v>55</v>
      </c>
      <c r="H64" s="166" t="s">
        <v>44</v>
      </c>
      <c r="J64" s="140"/>
      <c r="K64" s="265"/>
      <c r="L64" s="265"/>
      <c r="M64" s="139"/>
      <c r="N64" s="265"/>
    </row>
    <row r="65" spans="1:14">
      <c r="B65" s="5"/>
      <c r="D65" s="265" t="s">
        <v>193</v>
      </c>
      <c r="F65" s="88" t="s">
        <v>25</v>
      </c>
      <c r="G65" s="138" t="s">
        <v>55</v>
      </c>
      <c r="H65" s="166" t="s">
        <v>44</v>
      </c>
      <c r="J65" s="140"/>
      <c r="K65" s="265"/>
      <c r="L65" s="265"/>
      <c r="M65" s="139"/>
      <c r="N65" s="265"/>
    </row>
    <row r="66" spans="1:14">
      <c r="B66" s="5"/>
      <c r="D66" s="162"/>
      <c r="H66" s="272"/>
      <c r="J66" s="140"/>
      <c r="K66" s="265"/>
      <c r="M66" s="139"/>
      <c r="N66" s="265"/>
    </row>
    <row r="67" spans="1:14">
      <c r="B67" s="5"/>
      <c r="D67" s="162"/>
      <c r="H67" s="272"/>
      <c r="J67" s="140"/>
      <c r="K67" s="265"/>
      <c r="N67" s="265"/>
    </row>
    <row r="68" spans="1:14">
      <c r="B68" s="5"/>
      <c r="H68" s="272"/>
      <c r="J68" s="140"/>
      <c r="K68" s="265"/>
    </row>
    <row r="69" spans="1:14" s="2" customFormat="1">
      <c r="A69"/>
      <c r="B69" s="5"/>
      <c r="H69" s="324"/>
      <c r="J69" s="140"/>
      <c r="K69" s="265"/>
      <c r="L69"/>
    </row>
    <row r="70" spans="1:14" s="2" customFormat="1">
      <c r="A70"/>
      <c r="B70"/>
      <c r="C70"/>
      <c r="D70" s="265"/>
      <c r="E70"/>
      <c r="F70" s="266"/>
      <c r="G70" s="266"/>
      <c r="H70" s="336"/>
      <c r="K70" s="265"/>
      <c r="L70"/>
    </row>
    <row r="71" spans="1:14" s="2" customFormat="1">
      <c r="A71"/>
      <c r="B71"/>
      <c r="C71"/>
      <c r="D71"/>
      <c r="E71"/>
      <c r="H71" s="336"/>
      <c r="K71" s="265"/>
      <c r="L71"/>
    </row>
    <row r="72" spans="1:14" s="2" customFormat="1">
      <c r="A72"/>
      <c r="B72"/>
      <c r="C72"/>
      <c r="D72"/>
      <c r="E72"/>
      <c r="H72" s="336"/>
      <c r="K72" s="265"/>
      <c r="L72"/>
    </row>
    <row r="73" spans="1:14" s="2" customFormat="1">
      <c r="A73"/>
      <c r="B73"/>
      <c r="C73"/>
      <c r="D73"/>
      <c r="E73"/>
      <c r="H73" s="336"/>
      <c r="K73" s="265"/>
      <c r="L73"/>
    </row>
    <row r="74" spans="1:14" s="2" customFormat="1">
      <c r="A74"/>
      <c r="B74"/>
      <c r="C74"/>
      <c r="D74"/>
      <c r="E74"/>
      <c r="H74" s="324"/>
      <c r="K74" s="265"/>
      <c r="L74"/>
    </row>
    <row r="75" spans="1:14" s="2" customFormat="1">
      <c r="A75"/>
      <c r="B75"/>
      <c r="C75"/>
      <c r="D75"/>
      <c r="E75"/>
      <c r="H75" s="324"/>
      <c r="K75" s="265"/>
    </row>
    <row r="76" spans="1:14" s="2" customFormat="1">
      <c r="A76"/>
      <c r="B76"/>
      <c r="C76"/>
      <c r="D76"/>
      <c r="E76"/>
      <c r="H76" s="324"/>
      <c r="K76" s="265"/>
    </row>
    <row r="77" spans="1:14" s="2" customFormat="1">
      <c r="A77"/>
      <c r="B77"/>
      <c r="C77"/>
      <c r="D77"/>
      <c r="E77"/>
      <c r="H77" s="324"/>
      <c r="K77" s="265"/>
    </row>
    <row r="78" spans="1:14" s="2" customFormat="1">
      <c r="A78"/>
      <c r="B78"/>
      <c r="C78"/>
      <c r="D78"/>
      <c r="E78"/>
      <c r="H78" s="324"/>
      <c r="K78" s="265"/>
    </row>
    <row r="79" spans="1:14" s="2" customFormat="1">
      <c r="A79"/>
      <c r="B79"/>
      <c r="C79"/>
      <c r="D79"/>
      <c r="E79"/>
      <c r="H79" s="324"/>
      <c r="K79" s="265"/>
    </row>
    <row r="80" spans="1:14" s="2" customFormat="1">
      <c r="A80"/>
      <c r="B80"/>
      <c r="C80"/>
      <c r="D80"/>
      <c r="E80"/>
      <c r="H80" s="324"/>
      <c r="K80" s="265"/>
    </row>
    <row r="81" spans="1:11" s="2" customFormat="1">
      <c r="A81"/>
      <c r="B81"/>
      <c r="C81"/>
      <c r="D81"/>
      <c r="E81"/>
      <c r="H81" s="324"/>
      <c r="K81" s="265"/>
    </row>
    <row r="82" spans="1:11" s="2" customFormat="1">
      <c r="A82"/>
      <c r="B82"/>
      <c r="C82"/>
      <c r="D82"/>
      <c r="E82"/>
      <c r="H82" s="324"/>
      <c r="K82" s="265"/>
    </row>
    <row r="83" spans="1:11" s="2" customFormat="1">
      <c r="A83"/>
      <c r="B83"/>
      <c r="C83"/>
      <c r="D83"/>
      <c r="E83"/>
      <c r="H83" s="324"/>
      <c r="K83" s="265"/>
    </row>
    <row r="84" spans="1:11" s="2" customFormat="1">
      <c r="A84"/>
      <c r="B84"/>
      <c r="C84"/>
      <c r="D84"/>
      <c r="E84"/>
      <c r="H84" s="324"/>
      <c r="K84" s="265"/>
    </row>
    <row r="85" spans="1:11" s="2" customFormat="1">
      <c r="A85"/>
      <c r="B85"/>
      <c r="C85"/>
      <c r="D85"/>
      <c r="E85"/>
      <c r="H85" s="324"/>
      <c r="K85" s="265"/>
    </row>
    <row r="86" spans="1:11" s="2" customFormat="1">
      <c r="A86"/>
      <c r="B86"/>
      <c r="C86"/>
      <c r="D86"/>
      <c r="E86"/>
      <c r="H86" s="324"/>
      <c r="K86" s="265"/>
    </row>
    <row r="87" spans="1:11" s="2" customFormat="1">
      <c r="A87"/>
      <c r="B87"/>
      <c r="C87"/>
      <c r="D87"/>
      <c r="E87"/>
      <c r="H87" s="324"/>
      <c r="K87" s="265"/>
    </row>
    <row r="88" spans="1:11" s="2" customFormat="1">
      <c r="A88"/>
      <c r="B88"/>
      <c r="C88"/>
      <c r="D88"/>
      <c r="E88"/>
      <c r="H88" s="324"/>
      <c r="K88" s="265"/>
    </row>
    <row r="89" spans="1:11" s="2" customFormat="1">
      <c r="A89"/>
      <c r="B89"/>
      <c r="C89"/>
      <c r="D89"/>
      <c r="E89"/>
      <c r="H89" s="324"/>
      <c r="K89" s="265"/>
    </row>
    <row r="90" spans="1:11" s="2" customFormat="1">
      <c r="A90"/>
      <c r="B90"/>
      <c r="C90"/>
      <c r="D90"/>
      <c r="E90"/>
      <c r="H90" s="324"/>
      <c r="K90" s="265"/>
    </row>
    <row r="91" spans="1:11" s="2" customFormat="1">
      <c r="A91"/>
      <c r="B91"/>
      <c r="C91"/>
      <c r="D91"/>
      <c r="E91"/>
      <c r="K91" s="265"/>
    </row>
    <row r="92" spans="1:11" s="2" customFormat="1">
      <c r="A92"/>
      <c r="B92"/>
      <c r="C92"/>
      <c r="D92"/>
      <c r="E92"/>
      <c r="K92" s="265"/>
    </row>
    <row r="93" spans="1:11" s="2" customFormat="1">
      <c r="A93"/>
      <c r="B93"/>
      <c r="C93"/>
      <c r="D93"/>
      <c r="E93"/>
      <c r="K93" s="265"/>
    </row>
    <row r="94" spans="1:11" s="2" customFormat="1">
      <c r="A94"/>
      <c r="B94"/>
      <c r="C94"/>
      <c r="D94"/>
      <c r="E94"/>
      <c r="K94" s="265"/>
    </row>
    <row r="95" spans="1:11" s="2" customFormat="1">
      <c r="A95"/>
      <c r="B95"/>
      <c r="C95"/>
      <c r="D95"/>
      <c r="E95"/>
      <c r="K95" s="265"/>
    </row>
    <row r="96" spans="1:11" s="2" customFormat="1">
      <c r="A96"/>
      <c r="B96"/>
      <c r="C96"/>
      <c r="D96"/>
      <c r="E96"/>
      <c r="K96" s="265"/>
    </row>
    <row r="97" spans="1:11" s="2" customFormat="1">
      <c r="A97"/>
      <c r="B97"/>
      <c r="C97"/>
      <c r="D97"/>
      <c r="E97"/>
      <c r="K97" s="265"/>
    </row>
    <row r="98" spans="1:11" s="2" customFormat="1">
      <c r="A98"/>
      <c r="B98"/>
      <c r="C98"/>
      <c r="D98"/>
      <c r="E98"/>
      <c r="K98" s="265"/>
    </row>
    <row r="99" spans="1:11" s="2" customFormat="1">
      <c r="A99"/>
      <c r="B99"/>
      <c r="C99"/>
      <c r="D99"/>
      <c r="E99"/>
      <c r="K99" s="265"/>
    </row>
    <row r="100" spans="1:11" s="2" customFormat="1">
      <c r="A100"/>
      <c r="B100"/>
      <c r="C100"/>
      <c r="D100"/>
      <c r="E100"/>
      <c r="K100" s="265"/>
    </row>
    <row r="101" spans="1:11" s="2" customFormat="1">
      <c r="A101"/>
      <c r="B101"/>
      <c r="C101"/>
      <c r="D101"/>
      <c r="E101"/>
      <c r="K101" s="265"/>
    </row>
    <row r="102" spans="1:11" s="2" customFormat="1">
      <c r="A102"/>
      <c r="B102"/>
      <c r="C102"/>
      <c r="D102"/>
      <c r="E102"/>
      <c r="K102" s="265"/>
    </row>
    <row r="103" spans="1:11" s="2" customFormat="1">
      <c r="A103"/>
      <c r="B103"/>
      <c r="C103"/>
      <c r="D103"/>
      <c r="E103"/>
      <c r="K103" s="265"/>
    </row>
    <row r="104" spans="1:11" s="2" customFormat="1">
      <c r="A104"/>
      <c r="B104"/>
      <c r="C104"/>
      <c r="D104"/>
      <c r="E104"/>
      <c r="K104" s="265"/>
    </row>
    <row r="105" spans="1:11" s="2" customFormat="1">
      <c r="A105"/>
      <c r="B105"/>
      <c r="C105"/>
      <c r="D105"/>
      <c r="E105"/>
      <c r="K105" s="265"/>
    </row>
    <row r="106" spans="1:11" s="2" customFormat="1">
      <c r="A106"/>
      <c r="B106"/>
      <c r="C106"/>
      <c r="D106"/>
      <c r="E106"/>
      <c r="K106" s="265"/>
    </row>
    <row r="107" spans="1:11" s="2" customFormat="1">
      <c r="A107"/>
      <c r="B107"/>
      <c r="C107"/>
      <c r="D107"/>
      <c r="E107"/>
      <c r="K107" s="265"/>
    </row>
    <row r="108" spans="1:11" s="2" customFormat="1">
      <c r="A108"/>
      <c r="B108"/>
      <c r="C108"/>
      <c r="D108"/>
      <c r="E108"/>
    </row>
    <row r="109" spans="1:11" s="2" customFormat="1">
      <c r="A109"/>
      <c r="B109"/>
      <c r="C109"/>
      <c r="D109"/>
      <c r="E109"/>
    </row>
    <row r="110" spans="1:11" s="2" customFormat="1">
      <c r="A110"/>
      <c r="B110"/>
      <c r="C110"/>
      <c r="D110"/>
      <c r="E110"/>
    </row>
    <row r="111" spans="1:11" s="2" customFormat="1">
      <c r="A111"/>
      <c r="B111"/>
      <c r="C111"/>
      <c r="D111"/>
      <c r="E111"/>
    </row>
    <row r="112" spans="1:11" s="2" customFormat="1">
      <c r="A112"/>
      <c r="B112"/>
      <c r="C112"/>
      <c r="D112"/>
      <c r="E112"/>
    </row>
    <row r="113" spans="1:5" s="2" customFormat="1">
      <c r="A113"/>
      <c r="B113"/>
      <c r="C113"/>
      <c r="D113"/>
      <c r="E113"/>
    </row>
    <row r="114" spans="1:5" s="2" customFormat="1">
      <c r="A114"/>
      <c r="B114"/>
      <c r="C114"/>
      <c r="D114"/>
      <c r="E114"/>
    </row>
    <row r="115" spans="1:5" s="2" customFormat="1">
      <c r="A115"/>
      <c r="B115"/>
      <c r="C115"/>
      <c r="D115"/>
      <c r="E115"/>
    </row>
    <row r="116" spans="1:5" s="2" customFormat="1">
      <c r="A116"/>
      <c r="B116"/>
      <c r="C116"/>
      <c r="D116"/>
      <c r="E116"/>
    </row>
    <row r="117" spans="1:5" s="2" customFormat="1">
      <c r="A117"/>
      <c r="B117"/>
      <c r="C117"/>
      <c r="D117"/>
      <c r="E117"/>
    </row>
    <row r="118" spans="1:5" s="2" customFormat="1">
      <c r="A118"/>
      <c r="B118"/>
      <c r="C118"/>
      <c r="D118"/>
      <c r="E118"/>
    </row>
    <row r="119" spans="1:5" s="2" customFormat="1">
      <c r="A119"/>
      <c r="B119"/>
      <c r="C119"/>
      <c r="D119"/>
      <c r="E119"/>
    </row>
    <row r="120" spans="1:5" s="2" customFormat="1">
      <c r="A120"/>
      <c r="B120"/>
      <c r="C120"/>
      <c r="D120"/>
      <c r="E120"/>
    </row>
    <row r="121" spans="1:5" s="2" customFormat="1">
      <c r="A121"/>
      <c r="B121"/>
      <c r="C121"/>
      <c r="D121"/>
      <c r="E121"/>
    </row>
    <row r="122" spans="1:5" s="2" customFormat="1">
      <c r="A122"/>
      <c r="B122"/>
      <c r="C122"/>
      <c r="D122"/>
      <c r="E122"/>
    </row>
    <row r="123" spans="1:5" s="2" customFormat="1">
      <c r="A123"/>
      <c r="B123"/>
      <c r="C123"/>
      <c r="D123"/>
      <c r="E123"/>
    </row>
    <row r="124" spans="1:5" s="2" customFormat="1">
      <c r="A124"/>
      <c r="B124"/>
      <c r="C124"/>
      <c r="D124"/>
      <c r="E124"/>
    </row>
    <row r="125" spans="1:5" s="2" customFormat="1">
      <c r="A125"/>
      <c r="B125"/>
      <c r="C125"/>
      <c r="D125"/>
      <c r="E125"/>
    </row>
    <row r="126" spans="1:5" s="2" customFormat="1">
      <c r="A126"/>
      <c r="B126"/>
      <c r="C126"/>
      <c r="D126"/>
      <c r="E126"/>
    </row>
    <row r="127" spans="1:5" s="2" customFormat="1">
      <c r="A127"/>
      <c r="B127"/>
      <c r="C127"/>
      <c r="D127"/>
      <c r="E127"/>
    </row>
    <row r="128" spans="1:5" s="2" customFormat="1">
      <c r="A128"/>
      <c r="B128"/>
      <c r="C128"/>
      <c r="D128"/>
      <c r="E128"/>
    </row>
    <row r="129" spans="1:5" s="2" customFormat="1">
      <c r="A129"/>
      <c r="B129"/>
      <c r="C129"/>
      <c r="D129"/>
      <c r="E129"/>
    </row>
    <row r="130" spans="1:5" s="2" customFormat="1">
      <c r="A130"/>
      <c r="B130"/>
      <c r="C130"/>
      <c r="D130"/>
      <c r="E130"/>
    </row>
    <row r="131" spans="1:5" s="2" customFormat="1">
      <c r="A131"/>
      <c r="B131"/>
      <c r="C131"/>
      <c r="D131"/>
      <c r="E131"/>
    </row>
    <row r="132" spans="1:5" s="2" customFormat="1">
      <c r="A132"/>
      <c r="B132"/>
      <c r="C132"/>
      <c r="D132"/>
      <c r="E132"/>
    </row>
    <row r="133" spans="1:5" s="2" customFormat="1">
      <c r="A133"/>
      <c r="B133"/>
      <c r="C133"/>
      <c r="D133"/>
      <c r="E133"/>
    </row>
    <row r="134" spans="1:5" s="2" customFormat="1">
      <c r="A134"/>
      <c r="B134"/>
      <c r="C134"/>
      <c r="D134"/>
      <c r="E134"/>
    </row>
    <row r="135" spans="1:5" s="2" customFormat="1">
      <c r="A135"/>
      <c r="B135"/>
      <c r="C135"/>
      <c r="D135"/>
      <c r="E135"/>
    </row>
    <row r="136" spans="1:5" s="2" customFormat="1">
      <c r="A136"/>
      <c r="B136"/>
      <c r="C136"/>
      <c r="D136"/>
      <c r="E136"/>
    </row>
  </sheetData>
  <conditionalFormatting sqref="H7 G56:G58 G60 G63 H46:H47 G49:H49 G10:H22 H23:H24 G26:H30 G35:H45 H50">
    <cfRule type="expression" dxfId="30" priority="168">
      <formula>$F7="Opex"</formula>
    </cfRule>
  </conditionalFormatting>
  <conditionalFormatting sqref="G7">
    <cfRule type="expression" dxfId="29" priority="58">
      <formula>$F7="Opex"</formula>
    </cfRule>
  </conditionalFormatting>
  <conditionalFormatting sqref="G50">
    <cfRule type="expression" dxfId="28" priority="55">
      <formula>$F50="Opex"</formula>
    </cfRule>
  </conditionalFormatting>
  <conditionalFormatting sqref="G51">
    <cfRule type="expression" dxfId="27" priority="53">
      <formula>$F51="Opex"</formula>
    </cfRule>
  </conditionalFormatting>
  <conditionalFormatting sqref="G53">
    <cfRule type="expression" dxfId="26" priority="52">
      <formula>$F53="Opex"</formula>
    </cfRule>
  </conditionalFormatting>
  <conditionalFormatting sqref="H2">
    <cfRule type="containsText" dxfId="25" priority="31" operator="containsText" text="TRUE">
      <formula>NOT(ISERROR(SEARCH("TRUE",H2)))</formula>
    </cfRule>
  </conditionalFormatting>
  <conditionalFormatting sqref="G59">
    <cfRule type="expression" dxfId="24" priority="24">
      <formula>$F59="Opex"</formula>
    </cfRule>
  </conditionalFormatting>
  <conditionalFormatting sqref="G23">
    <cfRule type="expression" dxfId="23" priority="18">
      <formula>$F23="Opex"</formula>
    </cfRule>
  </conditionalFormatting>
  <conditionalFormatting sqref="G24">
    <cfRule type="expression" dxfId="22" priority="17">
      <formula>$F24="Opex"</formula>
    </cfRule>
  </conditionalFormatting>
  <conditionalFormatting sqref="G46">
    <cfRule type="expression" dxfId="21" priority="16">
      <formula>$F46="Opex"</formula>
    </cfRule>
  </conditionalFormatting>
  <conditionalFormatting sqref="G47">
    <cfRule type="expression" dxfId="20" priority="15">
      <formula>$F47="Opex"</formula>
    </cfRule>
  </conditionalFormatting>
  <conditionalFormatting sqref="G52">
    <cfRule type="expression" dxfId="19" priority="13">
      <formula>$F52="Opex"</formula>
    </cfRule>
  </conditionalFormatting>
  <conditionalFormatting sqref="G65">
    <cfRule type="expression" dxfId="18" priority="4">
      <formula>$F65="Opex"</formula>
    </cfRule>
  </conditionalFormatting>
  <conditionalFormatting sqref="H65">
    <cfRule type="expression" dxfId="17" priority="3">
      <formula>$F65="Opex"</formula>
    </cfRule>
  </conditionalFormatting>
  <conditionalFormatting sqref="G64">
    <cfRule type="expression" dxfId="16" priority="2">
      <formula>$F64="Opex"</formula>
    </cfRule>
  </conditionalFormatting>
  <conditionalFormatting sqref="H64">
    <cfRule type="expression" dxfId="15" priority="1">
      <formula>$F64="Opex"</formula>
    </cfRule>
  </conditionalFormatting>
  <dataValidations count="2">
    <dataValidation type="list" allowBlank="1" showInputMessage="1" showErrorMessage="1" sqref="F7 F26:F30 F56:F60 F10:F24 F49:F53 F35:F47 F63:F65">
      <formula1>"Capex, Opex"</formula1>
    </dataValidation>
    <dataValidation type="list" allowBlank="1" showInputMessage="1" showErrorMessage="1" sqref="H7 H49:H50 H10:H24 H35:H47 H26:H30 H64:H65">
      <formula1>asset_categories</formula1>
    </dataValidation>
  </dataValidations>
  <pageMargins left="0.82677165354330717" right="0.23622047244094491" top="0.55118110236220474" bottom="0.55118110236220474" header="0.31496062992125984" footer="0.31496062992125984"/>
  <pageSetup paperSize="9" scale="7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FFCC"/>
    <pageSetUpPr fitToPage="1"/>
  </sheetPr>
  <dimension ref="A1:AI149"/>
  <sheetViews>
    <sheetView showGridLines="0" zoomScale="70" zoomScaleNormal="70" workbookViewId="0">
      <pane xSplit="6" ySplit="10" topLeftCell="G32" activePane="bottomRight" state="frozen"/>
      <selection activeCell="X13" sqref="X13"/>
      <selection pane="topRight" activeCell="X13" sqref="X13"/>
      <selection pane="bottomLeft" activeCell="X13" sqref="X13"/>
      <selection pane="bottomRight"/>
    </sheetView>
  </sheetViews>
  <sheetFormatPr defaultRowHeight="13"/>
  <cols>
    <col min="1" max="1" width="2.296875" customWidth="1"/>
    <col min="2" max="2" width="5.3984375" customWidth="1"/>
    <col min="3" max="3" width="5" customWidth="1"/>
    <col min="4" max="4" width="37.69921875" customWidth="1"/>
    <col min="5" max="5" width="4.59765625" customWidth="1"/>
    <col min="6" max="6" width="15.59765625" customWidth="1"/>
    <col min="7" max="7" width="13" customWidth="1"/>
    <col min="8" max="8" width="2.69921875" customWidth="1"/>
    <col min="9" max="9" width="1.8984375" customWidth="1"/>
    <col min="10" max="10" width="12.69921875" customWidth="1"/>
    <col min="11" max="11" width="12.09765625" customWidth="1"/>
    <col min="12" max="12" width="1" customWidth="1"/>
    <col min="13" max="13" width="15.69921875" customWidth="1"/>
    <col min="14" max="14" width="2" customWidth="1"/>
    <col min="15" max="15" width="13.8984375" customWidth="1"/>
    <col min="16" max="16" width="2" customWidth="1"/>
    <col min="17" max="21" width="13.8984375" customWidth="1"/>
    <col min="22" max="23" width="3.59765625" customWidth="1"/>
    <col min="24" max="27" width="20.69921875" customWidth="1"/>
    <col min="28" max="28" width="16" customWidth="1"/>
    <col min="29" max="30" width="13.296875" customWidth="1"/>
  </cols>
  <sheetData>
    <row r="1" spans="1:3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0" ht="17.25" customHeight="1">
      <c r="A2" s="187" t="s">
        <v>83</v>
      </c>
      <c r="B2" s="186"/>
      <c r="C2" s="186"/>
      <c r="D2" s="187" t="s">
        <v>150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0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0" ht="15.5">
      <c r="A5" s="4" t="s">
        <v>36</v>
      </c>
      <c r="C5" s="6"/>
      <c r="D5" s="6"/>
      <c r="E5" s="6"/>
      <c r="F5" s="255" t="s">
        <v>163</v>
      </c>
      <c r="K5" s="5"/>
      <c r="Q5" s="12"/>
      <c r="R5" s="12"/>
      <c r="S5" s="12"/>
      <c r="T5" s="12"/>
      <c r="U5" s="12"/>
      <c r="V5" s="12"/>
    </row>
    <row r="6" spans="1:30" ht="14.5">
      <c r="A6" s="30"/>
      <c r="B6" s="4"/>
      <c r="C6" s="4"/>
      <c r="D6" s="4"/>
      <c r="F6" s="14"/>
      <c r="K6" s="263"/>
      <c r="S6" s="265"/>
      <c r="T6" s="265"/>
      <c r="U6" s="265"/>
      <c r="V6" s="265"/>
    </row>
    <row r="7" spans="1:30">
      <c r="A7" t="s">
        <v>172</v>
      </c>
      <c r="F7" s="256">
        <f>INDEX(Project_inputs!$J$90:$M$96, MATCH(D$2, Project_inputs!$C$90:$C$96, 0), MATCH(A7, Project_inputs!$J$89:$M$89,0))</f>
        <v>2019</v>
      </c>
      <c r="K7" s="127"/>
      <c r="S7" s="265"/>
      <c r="T7" s="265"/>
      <c r="U7" s="265"/>
      <c r="V7" s="265"/>
    </row>
    <row r="8" spans="1:30">
      <c r="A8" t="s">
        <v>30</v>
      </c>
      <c r="F8" s="256">
        <f>INDEX(Project_inputs!$J$90:$M$96, MATCH(D$2, Project_inputs!$C$90:$C$96, 0), MATCH(A8, Project_inputs!$J$89:$M$89,0))</f>
        <v>2019</v>
      </c>
      <c r="G8" s="98"/>
      <c r="K8" s="127"/>
    </row>
    <row r="9" spans="1:30" ht="14.5">
      <c r="A9" s="4"/>
      <c r="B9" s="4"/>
      <c r="C9" s="4"/>
      <c r="D9" s="4"/>
      <c r="E9" s="4"/>
      <c r="F9" s="4"/>
      <c r="G9" s="163"/>
      <c r="K9" s="127"/>
    </row>
    <row r="10" spans="1:30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0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2019</v>
      </c>
      <c r="K11" s="93">
        <f>IF(K$12="Design &amp; Procurement", $F$7, $F$8)</f>
        <v>2019</v>
      </c>
      <c r="L11" s="92"/>
      <c r="M11" s="93">
        <f>IF(M$12="Design &amp; Procurement", $F$7, $F$8)</f>
        <v>2019</v>
      </c>
      <c r="N11" s="92"/>
      <c r="O11" s="93">
        <f>IF(O$12="Design &amp; Procurement", $F$7, $F$8)</f>
        <v>2019</v>
      </c>
      <c r="P11" s="92"/>
      <c r="Q11" s="93">
        <f>IF(LEFT(Q$12, 6)="Design", $F$7, $F$8)</f>
        <v>2019</v>
      </c>
      <c r="R11" s="93">
        <f t="shared" ref="R11:U11" si="0">IF(LEFT(R$12, 6)="Design", $F$7, $F$8)</f>
        <v>2019</v>
      </c>
      <c r="S11" s="93">
        <f t="shared" si="0"/>
        <v>2019</v>
      </c>
      <c r="T11" s="93">
        <f t="shared" si="0"/>
        <v>2019</v>
      </c>
      <c r="U11" s="93">
        <f t="shared" si="0"/>
        <v>2019</v>
      </c>
      <c r="V11" s="18"/>
      <c r="W11" s="18"/>
    </row>
    <row r="12" spans="1:30" s="8" customFormat="1" ht="15.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</row>
    <row r="13" spans="1:30" s="8" customFormat="1" ht="15.5">
      <c r="A13" s="6"/>
      <c r="B13" s="251" t="s">
        <v>145</v>
      </c>
      <c r="C13" s="252"/>
      <c r="D13" s="253"/>
      <c r="E13" s="251"/>
      <c r="F13" s="254"/>
      <c r="G13" s="254"/>
      <c r="H13" s="251"/>
      <c r="I13" s="251"/>
      <c r="J13" s="253"/>
      <c r="K13" s="251"/>
      <c r="L13" s="251"/>
      <c r="M13" s="251"/>
      <c r="N13" s="251"/>
      <c r="O13" s="91"/>
      <c r="P13" s="251"/>
      <c r="Q13" s="91">
        <f>INDEX(design_rates, MATCH($F$7, design_years,0))</f>
        <v>200.3301657629531</v>
      </c>
      <c r="R13" s="91">
        <f ca="1">INDEX(INDIRECT($F$5&amp;"_rates"), MATCH(R$12, INDIRECT($F$5&amp;"_roles"), 0), MATCH($F$8, INDIRECT($F$5&amp;"_years"),0))</f>
        <v>206.31256593615311</v>
      </c>
      <c r="S13" s="91">
        <f ca="1">INDEX(INDIRECT($F$5&amp;"_rates"), MATCH(S$12, INDIRECT($F$5&amp;"_roles"), 0), MATCH($F$8, INDIRECT($F$5&amp;"_years"),0))</f>
        <v>194.519158131463</v>
      </c>
      <c r="T13" s="91">
        <f ca="1">INDEX(INDIRECT($F$5&amp;"_rates"), MATCH(T$12, INDIRECT($F$5&amp;"_roles"), 0), MATCH($F$8, INDIRECT($F$5&amp;"_years"),0))</f>
        <v>306.79116585871691</v>
      </c>
      <c r="U13" s="91">
        <f ca="1">INDEX(INDIRECT($F$5&amp;"_rates"), MATCH(U$12, INDIRECT($F$5&amp;"_roles"), 0), MATCH($F$8, INDIRECT($F$5&amp;"_years"),0))</f>
        <v>193.81202551584099</v>
      </c>
      <c r="X13"/>
      <c r="Y13" s="299"/>
      <c r="Z13"/>
      <c r="AA13"/>
    </row>
    <row r="14" spans="1:30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 s="299"/>
      <c r="Z14"/>
      <c r="AA14"/>
    </row>
    <row r="15" spans="1:30" s="265" customFormat="1">
      <c r="B15" s="265" t="s">
        <v>173</v>
      </c>
      <c r="F15" s="136"/>
      <c r="G15" s="136"/>
      <c r="J15" s="84"/>
      <c r="K15" s="84"/>
      <c r="M15" s="84"/>
      <c r="O15" s="84"/>
      <c r="Q15" s="268">
        <v>4918.5</v>
      </c>
      <c r="R15" s="97"/>
      <c r="S15" s="97"/>
      <c r="T15" s="97"/>
      <c r="U15" s="97"/>
    </row>
    <row r="16" spans="1:30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  <c r="AB16" s="47"/>
      <c r="AC16" s="47"/>
      <c r="AD16" s="47"/>
    </row>
    <row r="17" spans="2:35" ht="14.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272" t="s">
        <v>115</v>
      </c>
      <c r="F18" s="117"/>
      <c r="G18" s="14"/>
      <c r="J18" s="94">
        <f>INDEX(Project_inputs!$I$10:$I$48, MATCH(D18, Project_inputs!$D$10:$D$48,0))</f>
        <v>356.91563131267179</v>
      </c>
      <c r="K18" s="268">
        <v>406</v>
      </c>
      <c r="L18" s="265"/>
      <c r="M18" s="86"/>
      <c r="N18" s="265"/>
      <c r="O18" s="84"/>
      <c r="P18" s="265"/>
      <c r="Q18" s="84"/>
      <c r="R18" s="306">
        <v>4010.4809900484815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268">
        <v>347</v>
      </c>
      <c r="L19" s="265"/>
      <c r="M19" s="86"/>
      <c r="N19" s="265"/>
      <c r="O19" s="84"/>
      <c r="P19" s="265"/>
      <c r="Q19" s="84"/>
      <c r="R19" s="306">
        <v>2765.7127615463132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G20" s="14"/>
      <c r="H20" s="12"/>
      <c r="I20" s="12"/>
      <c r="J20" s="94">
        <f>INDEX(Project_inputs!$I$10:$I$48, MATCH(D20, Project_inputs!$D$10:$D$48,0))</f>
        <v>24346.744850257252</v>
      </c>
      <c r="K20" s="268">
        <v>1</v>
      </c>
      <c r="L20" s="265"/>
      <c r="M20" s="86"/>
      <c r="N20" s="265"/>
      <c r="O20" s="84"/>
      <c r="P20" s="265"/>
      <c r="Q20" s="84"/>
      <c r="R20" s="306">
        <v>116.66853789231948</v>
      </c>
      <c r="S20" s="306">
        <v>0</v>
      </c>
      <c r="T20" s="306">
        <v>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268">
        <v>0</v>
      </c>
      <c r="L21" s="265"/>
      <c r="M21" s="86"/>
      <c r="N21" s="265"/>
      <c r="O21" s="84"/>
      <c r="P21" s="265"/>
      <c r="Q21" s="84"/>
      <c r="R21" s="306">
        <v>0</v>
      </c>
      <c r="S21" s="306">
        <v>0</v>
      </c>
      <c r="T21" s="306">
        <v>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268">
        <v>19</v>
      </c>
      <c r="L22" s="265"/>
      <c r="M22" s="86"/>
      <c r="N22" s="265"/>
      <c r="O22" s="84"/>
      <c r="P22" s="265"/>
      <c r="Q22" s="84"/>
      <c r="R22" s="306">
        <v>0</v>
      </c>
      <c r="S22" s="306">
        <v>1879.41138619546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268">
        <v>17</v>
      </c>
      <c r="L23" s="265"/>
      <c r="M23" s="86"/>
      <c r="N23" s="265"/>
      <c r="O23" s="84"/>
      <c r="P23" s="265"/>
      <c r="Q23" s="84"/>
      <c r="R23" s="306">
        <v>0</v>
      </c>
      <c r="S23" s="306">
        <v>743.76192906353663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268">
        <v>44</v>
      </c>
      <c r="L24" s="265"/>
      <c r="M24" s="86"/>
      <c r="N24" s="265"/>
      <c r="O24" s="84"/>
      <c r="P24" s="265"/>
      <c r="Q24" s="84"/>
      <c r="R24" s="306">
        <v>435.07642255677467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268">
        <v>35</v>
      </c>
      <c r="L25" s="265"/>
      <c r="M25" s="86"/>
      <c r="N25" s="265"/>
      <c r="O25" s="84"/>
      <c r="P25" s="265"/>
      <c r="Q25" s="84"/>
      <c r="R25" s="306">
        <v>845.23925108446031</v>
      </c>
      <c r="S25" s="306">
        <v>0</v>
      </c>
      <c r="T25" s="306">
        <v>0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268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268">
        <v>2</v>
      </c>
      <c r="L27" s="265"/>
      <c r="M27" s="86"/>
      <c r="N27" s="265"/>
      <c r="O27" s="84"/>
      <c r="P27" s="265"/>
      <c r="Q27" s="84"/>
      <c r="R27" s="306">
        <v>933.34830313855582</v>
      </c>
      <c r="S27" s="306">
        <v>0</v>
      </c>
      <c r="T27" s="306">
        <v>40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268">
        <v>8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268">
        <v>1448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J30" s="94">
        <f>INDEX(Project_inputs!$I$10:$I$48, MATCH(D30, Project_inputs!$D$10:$D$48,0))</f>
        <v>1005.0385373691031</v>
      </c>
      <c r="K30" s="268">
        <v>5</v>
      </c>
      <c r="M30" s="86"/>
      <c r="O30" s="84"/>
      <c r="Q30" s="84"/>
      <c r="R30" s="306">
        <v>54.688377137024752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J31" s="94">
        <f>INDEX(Project_inputs!$I$10:$I$48, MATCH(D31, Project_inputs!$D$10:$D$48,0))</f>
        <v>24346.744850257252</v>
      </c>
      <c r="K31" s="268">
        <v>1</v>
      </c>
      <c r="L31" s="265"/>
      <c r="M31" s="268">
        <v>9442.2124685891995</v>
      </c>
      <c r="N31" s="265"/>
      <c r="O31" s="84"/>
      <c r="P31" s="265"/>
      <c r="Q31" s="306">
        <v>32</v>
      </c>
      <c r="R31" s="306">
        <v>96</v>
      </c>
      <c r="S31" s="306">
        <v>0</v>
      </c>
      <c r="T31" s="306">
        <v>40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J32" s="94">
        <f>INDEX(Project_inputs!$I$10:$I$48, MATCH(D32, Project_inputs!$D$10:$D$48,0))</f>
        <v>61452.751409319091</v>
      </c>
      <c r="K32" s="268">
        <v>1</v>
      </c>
      <c r="L32" s="265"/>
      <c r="M32" s="86"/>
      <c r="N32" s="265"/>
      <c r="O32" s="84"/>
      <c r="P32" s="265"/>
      <c r="Q32" s="306">
        <v>50</v>
      </c>
      <c r="R32" s="306">
        <v>0</v>
      </c>
      <c r="S32" s="306">
        <v>0</v>
      </c>
      <c r="T32" s="306">
        <v>40</v>
      </c>
      <c r="U32" s="306">
        <v>96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J34" s="86"/>
      <c r="K34" s="86"/>
      <c r="M34" s="86"/>
      <c r="O34" s="84"/>
      <c r="Q34" s="84"/>
      <c r="R34" s="306">
        <v>0</v>
      </c>
      <c r="S34" s="306">
        <v>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J35" s="268">
        <v>292821.48990619497</v>
      </c>
      <c r="K35" s="268">
        <v>1</v>
      </c>
      <c r="M35" s="86"/>
      <c r="O35" s="84"/>
      <c r="Q35" s="84"/>
      <c r="R35" s="268">
        <v>462</v>
      </c>
      <c r="S35" s="268">
        <v>478</v>
      </c>
      <c r="T35" s="306">
        <v>40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G36" s="265"/>
      <c r="J36" s="268">
        <v>272397.84619857901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G37" s="265"/>
      <c r="J37" s="268">
        <v>51932.168577240598</v>
      </c>
      <c r="K37" s="268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G38" s="265"/>
      <c r="J38" s="268">
        <v>134562.20725696249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5014.7999999999993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1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1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1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0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0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268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268">
        <v>1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4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305332.81485277199</v>
      </c>
      <c r="K57" s="268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492756.05899778998</v>
      </c>
      <c r="K58" s="268">
        <v>1</v>
      </c>
      <c r="L58" s="265"/>
      <c r="M58" s="86"/>
      <c r="N58" s="265"/>
      <c r="O58" s="268">
        <v>0</v>
      </c>
      <c r="P58" s="265"/>
      <c r="Q58" s="84"/>
      <c r="R58" s="268"/>
      <c r="S58" s="268"/>
      <c r="T58" s="268">
        <v>1994</v>
      </c>
      <c r="U58" s="268">
        <v>851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547438.61743246834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35552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621685.99040706351</v>
      </c>
      <c r="P61" s="84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265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268">
        <v>335949.19852616946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J65" s="84"/>
      <c r="K65" s="84"/>
      <c r="L65" s="265"/>
      <c r="M65" s="268">
        <v>170881.83523718527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268">
        <v>885632.31849132408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268">
        <v>33047.743640062203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268">
        <v>471374.13085691008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K71" s="143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K74" s="143"/>
      <c r="X74" s="266"/>
      <c r="Y74" s="266"/>
      <c r="Z74" s="266"/>
      <c r="AA74" s="266"/>
    </row>
    <row r="75" spans="1:35" s="2" customFormat="1">
      <c r="A75"/>
      <c r="B75"/>
      <c r="C75"/>
      <c r="D75"/>
      <c r="E75"/>
      <c r="F75" s="20"/>
      <c r="G75" s="20"/>
      <c r="K75" s="143"/>
      <c r="X75" s="266"/>
      <c r="Y75" s="266"/>
      <c r="Z75" s="266"/>
      <c r="AA75" s="266"/>
    </row>
    <row r="76" spans="1:35" s="2" customFormat="1">
      <c r="A76"/>
      <c r="B76"/>
      <c r="C76"/>
      <c r="D76"/>
      <c r="E76"/>
      <c r="F76" s="20"/>
      <c r="G76" s="20"/>
      <c r="K76" s="143"/>
      <c r="X76" s="266"/>
      <c r="Y76" s="266"/>
      <c r="Z76" s="266"/>
      <c r="AA76" s="266"/>
    </row>
    <row r="77" spans="1:35" s="2" customFormat="1">
      <c r="A77"/>
      <c r="B77"/>
      <c r="C77"/>
      <c r="D77"/>
      <c r="E77"/>
      <c r="F77" s="20"/>
      <c r="G77" s="20"/>
      <c r="K77" s="143"/>
      <c r="X77" s="266"/>
      <c r="Y77" s="266"/>
      <c r="Z77" s="266"/>
      <c r="AA77" s="266"/>
    </row>
    <row r="78" spans="1:35" s="2" customFormat="1">
      <c r="A78"/>
      <c r="B78"/>
      <c r="C78"/>
      <c r="D78"/>
      <c r="E78"/>
      <c r="F78" s="20"/>
      <c r="G78" s="20"/>
      <c r="K78" s="143"/>
      <c r="X78" s="266"/>
      <c r="Y78" s="266"/>
      <c r="Z78" s="266"/>
      <c r="AA78" s="266"/>
    </row>
    <row r="79" spans="1:35" s="2" customFormat="1">
      <c r="A79"/>
      <c r="B79"/>
      <c r="C79"/>
      <c r="D79"/>
      <c r="E79"/>
      <c r="F79" s="20"/>
      <c r="G79" s="20"/>
      <c r="K79" s="143"/>
      <c r="X79" s="266"/>
      <c r="Y79" s="266"/>
      <c r="Z79" s="266"/>
      <c r="AA79" s="266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C39">
    <sortCondition ref="B19:B39"/>
  </sortState>
  <conditionalFormatting sqref="H2">
    <cfRule type="containsText" dxfId="14" priority="1" operator="containsText" text="TRUE">
      <formula>NOT(ISERROR(SEARCH("TRUE",H2)))</formula>
    </cfRule>
  </conditionalFormatting>
  <dataValidations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CC"/>
    <pageSetUpPr fitToPage="1"/>
  </sheetPr>
  <dimension ref="A1:AI14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A2" sqref="A2"/>
    </sheetView>
  </sheetViews>
  <sheetFormatPr defaultRowHeight="13"/>
  <cols>
    <col min="1" max="1" width="2.296875" customWidth="1"/>
    <col min="2" max="2" width="5.3984375" customWidth="1"/>
    <col min="3" max="3" width="5" customWidth="1"/>
    <col min="4" max="4" width="37.69921875" customWidth="1"/>
    <col min="5" max="5" width="4.59765625" customWidth="1"/>
    <col min="6" max="6" width="15.59765625" customWidth="1"/>
    <col min="7" max="7" width="13" customWidth="1"/>
    <col min="8" max="8" width="2.69921875" customWidth="1"/>
    <col min="9" max="9" width="1.8984375" customWidth="1"/>
    <col min="10" max="10" width="12.69921875" customWidth="1"/>
    <col min="11" max="11" width="12.09765625" customWidth="1"/>
    <col min="12" max="12" width="1" customWidth="1"/>
    <col min="13" max="13" width="15.69921875" customWidth="1"/>
    <col min="14" max="14" width="2" customWidth="1"/>
    <col min="15" max="15" width="13.8984375" customWidth="1"/>
    <col min="16" max="16" width="2" customWidth="1"/>
    <col min="17" max="21" width="13.8984375" customWidth="1"/>
    <col min="22" max="23" width="3.59765625" customWidth="1"/>
    <col min="24" max="25" width="20.69921875" customWidth="1"/>
    <col min="26" max="27" width="16.59765625" customWidth="1"/>
    <col min="28" max="31" width="13.296875" customWidth="1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151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5">
      <c r="A5" s="4" t="s">
        <v>36</v>
      </c>
      <c r="C5" s="6"/>
      <c r="D5" s="6"/>
      <c r="E5" s="6"/>
      <c r="F5" s="255" t="s">
        <v>190</v>
      </c>
      <c r="K5" s="5"/>
    </row>
    <row r="6" spans="1:31" ht="14.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2022</v>
      </c>
      <c r="G8" s="98"/>
      <c r="K8" s="127"/>
    </row>
    <row r="9" spans="1:31" ht="14.5">
      <c r="A9" s="4"/>
      <c r="B9" s="4"/>
      <c r="C9" s="4"/>
      <c r="D9" s="4"/>
      <c r="E9" s="4"/>
      <c r="F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2022</v>
      </c>
      <c r="K11" s="93">
        <f>IF(K$12="Design &amp; Procurement", $F$7, $F$8)</f>
        <v>2022</v>
      </c>
      <c r="L11" s="92"/>
      <c r="M11" s="93">
        <f>IF(M$12="Design &amp; Procurement", $F$7, $F$8)</f>
        <v>2022</v>
      </c>
      <c r="N11" s="92"/>
      <c r="O11" s="93">
        <f>IF(O$12="Design &amp; Procurement", $F$7, $F$8)</f>
        <v>2022</v>
      </c>
      <c r="P11" s="92"/>
      <c r="Q11" s="93">
        <f>IF(LEFT(Q$12, 6)="Design", $F$7, $F$8)</f>
        <v>2020</v>
      </c>
      <c r="R11" s="93">
        <f t="shared" ref="R11:U11" si="0">IF(LEFT(R$12, 6)="Design", $F$7, $F$8)</f>
        <v>2022</v>
      </c>
      <c r="S11" s="93">
        <f t="shared" si="0"/>
        <v>2022</v>
      </c>
      <c r="T11" s="93">
        <f t="shared" si="0"/>
        <v>2022</v>
      </c>
      <c r="U11" s="93">
        <f t="shared" si="0"/>
        <v>2022</v>
      </c>
      <c r="V11" s="18"/>
      <c r="W11" s="18"/>
    </row>
    <row r="12" spans="1:31" s="8" customFormat="1" ht="15.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170.50335249135225</v>
      </c>
      <c r="S13" s="91">
        <f ca="1">INDEX(INDIRECT($F$5&amp;"_rates"), MATCH(S$12, INDIRECT($F$5&amp;"_roles"), 0), MATCH($F$8, INDIRECT($F$5&amp;"_years"),0))</f>
        <v>160.16051317802521</v>
      </c>
      <c r="T13" s="91">
        <f ca="1">INDEX(INDIRECT($F$5&amp;"_rates"), MATCH(T$12, INDIRECT($F$5&amp;"_roles"), 0), MATCH($F$8, INDIRECT($F$5&amp;"_years"),0))</f>
        <v>246.7088859638979</v>
      </c>
      <c r="U13" s="91">
        <f ca="1">INDEX(INDIRECT($F$5&amp;"_rates"), MATCH(U$12, INDIRECT($F$5&amp;"_roles"), 0), MATCH($F$8, INDIRECT($F$5&amp;"_years"),0))</f>
        <v>174.20431590735532</v>
      </c>
      <c r="X13"/>
      <c r="Y13"/>
      <c r="Z13"/>
      <c r="AA13"/>
      <c r="AB13"/>
      <c r="AC13"/>
      <c r="AD13"/>
      <c r="AE13"/>
    </row>
    <row r="14" spans="1:31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M15" s="84"/>
      <c r="O15" s="84"/>
      <c r="Q15" s="268">
        <v>10708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4.5">
      <c r="B17" s="9" t="s">
        <v>48</v>
      </c>
      <c r="M17" s="18"/>
      <c r="Q17" s="265"/>
      <c r="R17" s="265"/>
      <c r="S17" s="265"/>
      <c r="T17" s="265"/>
      <c r="U17" s="265"/>
      <c r="V17" s="47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92</v>
      </c>
      <c r="M18" s="86"/>
      <c r="N18" s="265"/>
      <c r="O18" s="84"/>
      <c r="Q18" s="84"/>
      <c r="R18" s="306">
        <v>1130</v>
      </c>
      <c r="S18" s="306">
        <v>0</v>
      </c>
      <c r="T18" s="306">
        <v>0</v>
      </c>
      <c r="U18" s="306">
        <v>0</v>
      </c>
      <c r="V18" s="4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889</v>
      </c>
      <c r="M19" s="86"/>
      <c r="N19" s="265"/>
      <c r="O19" s="84"/>
      <c r="Q19" s="84"/>
      <c r="R19" s="306">
        <v>10151</v>
      </c>
      <c r="S19" s="306">
        <v>0</v>
      </c>
      <c r="T19" s="306">
        <v>0</v>
      </c>
      <c r="U19" s="306">
        <v>0</v>
      </c>
      <c r="V19" s="47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3</v>
      </c>
      <c r="M20" s="86"/>
      <c r="N20" s="265"/>
      <c r="O20" s="84"/>
      <c r="Q20" s="84"/>
      <c r="R20" s="306">
        <v>337</v>
      </c>
      <c r="S20" s="306">
        <v>0</v>
      </c>
      <c r="T20" s="306">
        <v>120</v>
      </c>
      <c r="U20" s="306">
        <v>0</v>
      </c>
      <c r="V20" s="47"/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4</v>
      </c>
      <c r="M21" s="86"/>
      <c r="N21" s="265"/>
      <c r="O21" s="84"/>
      <c r="Q21" s="84"/>
      <c r="R21" s="306">
        <v>0</v>
      </c>
      <c r="S21" s="306">
        <v>112</v>
      </c>
      <c r="T21" s="306">
        <v>160</v>
      </c>
      <c r="U21" s="306">
        <v>0</v>
      </c>
      <c r="V21" s="4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2</v>
      </c>
      <c r="M22" s="86"/>
      <c r="N22" s="265"/>
      <c r="O22" s="84"/>
      <c r="Q22" s="84"/>
      <c r="R22" s="306">
        <v>0</v>
      </c>
      <c r="S22" s="306">
        <v>191</v>
      </c>
      <c r="T22" s="306">
        <v>0</v>
      </c>
      <c r="U22" s="306">
        <v>0</v>
      </c>
      <c r="V22" s="47"/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20</v>
      </c>
      <c r="M23" s="86"/>
      <c r="N23" s="265"/>
      <c r="O23" s="84"/>
      <c r="Q23" s="84"/>
      <c r="R23" s="306">
        <v>0</v>
      </c>
      <c r="S23" s="306">
        <v>843</v>
      </c>
      <c r="T23" s="306">
        <v>0</v>
      </c>
      <c r="U23" s="306">
        <v>0</v>
      </c>
      <c r="V23" s="4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20</v>
      </c>
      <c r="M24" s="86"/>
      <c r="N24" s="265"/>
      <c r="O24" s="84"/>
      <c r="Q24" s="84"/>
      <c r="R24" s="306">
        <v>227</v>
      </c>
      <c r="S24" s="306">
        <v>0</v>
      </c>
      <c r="T24" s="306">
        <v>0</v>
      </c>
      <c r="U24" s="306">
        <v>0</v>
      </c>
      <c r="V24" s="47"/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18</v>
      </c>
      <c r="M25" s="86"/>
      <c r="N25" s="265"/>
      <c r="O25" s="84"/>
      <c r="Q25" s="84"/>
      <c r="R25" s="306">
        <v>406</v>
      </c>
      <c r="S25" s="306">
        <v>0</v>
      </c>
      <c r="T25" s="306">
        <v>36</v>
      </c>
      <c r="U25" s="306">
        <v>0</v>
      </c>
      <c r="V25" s="4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0</v>
      </c>
      <c r="M26" s="86"/>
      <c r="N26" s="265"/>
      <c r="O26" s="84"/>
      <c r="Q26" s="84"/>
      <c r="R26" s="306">
        <v>0</v>
      </c>
      <c r="S26" s="306">
        <v>0</v>
      </c>
      <c r="T26" s="306">
        <v>0</v>
      </c>
      <c r="U26" s="306">
        <v>0</v>
      </c>
      <c r="V26" s="4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1</v>
      </c>
      <c r="M27" s="86"/>
      <c r="N27" s="265"/>
      <c r="O27" s="84"/>
      <c r="Q27" s="84"/>
      <c r="R27" s="306">
        <v>450</v>
      </c>
      <c r="S27" s="306">
        <v>0</v>
      </c>
      <c r="T27" s="306">
        <v>20</v>
      </c>
      <c r="U27" s="306">
        <v>0</v>
      </c>
      <c r="V27" s="47"/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20</v>
      </c>
      <c r="M28" s="86"/>
      <c r="N28" s="265"/>
      <c r="O28" s="84"/>
      <c r="Q28" s="84"/>
      <c r="R28" s="306">
        <v>0</v>
      </c>
      <c r="S28" s="306">
        <v>0</v>
      </c>
      <c r="T28" s="306">
        <v>0</v>
      </c>
      <c r="U28" s="306">
        <v>0</v>
      </c>
      <c r="V28" s="47"/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22">
        <v>1181</v>
      </c>
      <c r="M29" s="86"/>
      <c r="N29" s="265"/>
      <c r="O29" s="84"/>
      <c r="Q29" s="84"/>
      <c r="R29" s="306">
        <v>0</v>
      </c>
      <c r="S29" s="306">
        <v>0</v>
      </c>
      <c r="T29" s="306">
        <v>0</v>
      </c>
      <c r="U29" s="306">
        <v>0</v>
      </c>
      <c r="V29" s="47"/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268">
        <v>10</v>
      </c>
      <c r="M30" s="86"/>
      <c r="O30" s="84"/>
      <c r="Q30" s="84"/>
      <c r="R30" s="306">
        <v>105</v>
      </c>
      <c r="S30" s="306">
        <v>0</v>
      </c>
      <c r="T30" s="306">
        <v>0</v>
      </c>
      <c r="U30" s="306">
        <v>0</v>
      </c>
      <c r="V30" s="4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22">
        <v>10</v>
      </c>
      <c r="M31" s="268">
        <v>94422.124685892006</v>
      </c>
      <c r="N31" s="265"/>
      <c r="O31" s="84"/>
      <c r="Q31" s="306">
        <v>320</v>
      </c>
      <c r="R31" s="306">
        <v>960</v>
      </c>
      <c r="S31" s="306">
        <v>0</v>
      </c>
      <c r="T31" s="306">
        <v>400</v>
      </c>
      <c r="U31" s="306">
        <v>0</v>
      </c>
      <c r="V31" s="4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268"/>
      <c r="L32" s="265"/>
      <c r="M32" s="86"/>
      <c r="N32" s="265"/>
      <c r="O32" s="84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V32" s="47"/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V33" s="47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440</v>
      </c>
      <c r="T34" s="306">
        <v>0</v>
      </c>
      <c r="U34" s="306">
        <v>0</v>
      </c>
      <c r="V34" s="4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241924.288594104</v>
      </c>
      <c r="K35" s="268">
        <v>1</v>
      </c>
      <c r="M35" s="86"/>
      <c r="O35" s="84"/>
      <c r="Q35" s="84"/>
      <c r="R35" s="306">
        <v>841</v>
      </c>
      <c r="S35" s="306">
        <v>804.99</v>
      </c>
      <c r="T35" s="306">
        <v>100</v>
      </c>
      <c r="U35" s="306">
        <v>0</v>
      </c>
      <c r="V35" s="4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678617.47544498695</v>
      </c>
      <c r="K36" s="22">
        <v>1</v>
      </c>
      <c r="M36" s="86"/>
      <c r="N36" s="265"/>
      <c r="O36" s="84"/>
      <c r="Q36" s="84"/>
      <c r="R36" s="306">
        <v>0</v>
      </c>
      <c r="S36" s="306">
        <v>0</v>
      </c>
      <c r="T36" s="306">
        <v>0</v>
      </c>
      <c r="U36" s="306">
        <v>0</v>
      </c>
      <c r="V36" s="47"/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36352</v>
      </c>
      <c r="K37" s="22">
        <v>1</v>
      </c>
      <c r="M37" s="86"/>
      <c r="N37" s="265"/>
      <c r="O37" s="268">
        <v>37731.081024482446</v>
      </c>
      <c r="Q37" s="84"/>
      <c r="R37" s="306"/>
      <c r="S37" s="306"/>
      <c r="T37" s="306"/>
      <c r="U37" s="306"/>
      <c r="V37" s="47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359167.90113722929</v>
      </c>
      <c r="K38" s="22">
        <v>1</v>
      </c>
      <c r="M38" s="86"/>
      <c r="N38" s="265"/>
      <c r="O38" s="84"/>
      <c r="Q38" s="84"/>
      <c r="R38" s="306"/>
      <c r="S38" s="306"/>
      <c r="T38" s="306"/>
      <c r="U38" s="306"/>
      <c r="V38" s="47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V39" s="47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M40" s="18"/>
      <c r="O40" s="18"/>
      <c r="Q40" s="18"/>
      <c r="R40" s="265"/>
      <c r="S40" s="265"/>
      <c r="T40" s="265"/>
      <c r="U40" s="265"/>
      <c r="V40" s="47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M41" s="18"/>
      <c r="O41" s="18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M42" s="18"/>
      <c r="O42" s="18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306">
        <v>1</v>
      </c>
      <c r="M43" s="86"/>
      <c r="O43" s="84"/>
      <c r="Q43" s="84"/>
      <c r="R43" s="268"/>
      <c r="S43" s="268"/>
      <c r="T43" s="268"/>
      <c r="U43" s="268">
        <v>5521.4176414925932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306">
        <v>1</v>
      </c>
      <c r="M44" s="86"/>
      <c r="O44" s="84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306">
        <v>0</v>
      </c>
      <c r="M45" s="86"/>
      <c r="O45" s="84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306">
        <v>2</v>
      </c>
      <c r="M46" s="86"/>
      <c r="O46" s="84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306">
        <v>2</v>
      </c>
      <c r="M47" s="86"/>
      <c r="O47" s="84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306">
        <v>0</v>
      </c>
      <c r="M48" s="86"/>
      <c r="O48" s="84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306">
        <v>2</v>
      </c>
      <c r="M49" s="86"/>
      <c r="O49" s="84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306">
        <v>1</v>
      </c>
      <c r="M50" s="86"/>
      <c r="O50" s="84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306">
        <v>1</v>
      </c>
      <c r="M51" s="86"/>
      <c r="O51" s="84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306">
        <v>5</v>
      </c>
      <c r="M52" s="86"/>
      <c r="O52" s="84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306">
        <v>2</v>
      </c>
      <c r="M53" s="86"/>
      <c r="O53" s="84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306">
        <v>10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306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662974.81698801194</v>
      </c>
      <c r="K57" s="22">
        <v>1</v>
      </c>
      <c r="M57" s="86"/>
      <c r="O57" s="84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1270580.1506983554</v>
      </c>
      <c r="K58" s="22">
        <v>1</v>
      </c>
      <c r="M58" s="86"/>
      <c r="O58" s="268">
        <v>27879.076534756474</v>
      </c>
      <c r="Q58" s="84"/>
      <c r="R58" s="268"/>
      <c r="S58" s="268"/>
      <c r="T58" s="268">
        <v>4764</v>
      </c>
      <c r="U58" s="268">
        <v>1157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M59" s="84"/>
      <c r="O59" s="268">
        <v>665172.95231325505</v>
      </c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88880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M61" s="84"/>
      <c r="O61" s="268">
        <v>1216243.3185185392</v>
      </c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O62" s="128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M63" s="8"/>
      <c r="O63" s="47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M64" s="306">
        <v>1046057.8688857717</v>
      </c>
      <c r="O64" s="84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M65" s="268">
        <v>266720.07698303199</v>
      </c>
      <c r="O65" s="84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M66" s="306">
        <v>3681328.9474544353</v>
      </c>
      <c r="O66" s="84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M67" s="306">
        <v>65547.838956946231</v>
      </c>
      <c r="O67" s="84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M68" s="306">
        <v>684560.403972717</v>
      </c>
      <c r="O68" s="84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J73"/>
      <c r="K73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J74"/>
      <c r="K74"/>
      <c r="U74" s="276"/>
      <c r="X74" s="266"/>
      <c r="Y74" s="266"/>
      <c r="Z74" s="266"/>
      <c r="AA74" s="266"/>
    </row>
    <row r="75" spans="1:35" s="2" customFormat="1">
      <c r="A75"/>
      <c r="B75"/>
      <c r="C75"/>
      <c r="D75"/>
      <c r="E75"/>
      <c r="F75" s="20"/>
      <c r="G75" s="20"/>
      <c r="T75" s="266"/>
      <c r="U75" s="276"/>
      <c r="X75" s="266"/>
      <c r="Y75" s="266"/>
      <c r="Z75" s="266"/>
      <c r="AA75" s="266"/>
    </row>
    <row r="76" spans="1:35" s="2" customFormat="1">
      <c r="A76"/>
      <c r="B76"/>
      <c r="C76"/>
      <c r="D76"/>
      <c r="E76"/>
      <c r="F76" s="20"/>
      <c r="G76" s="20"/>
      <c r="T76" s="266"/>
      <c r="X76" s="266"/>
      <c r="Y76" s="266"/>
      <c r="Z76" s="266"/>
      <c r="AA76" s="266"/>
    </row>
    <row r="77" spans="1:35" s="2" customFormat="1">
      <c r="A77"/>
      <c r="B77"/>
      <c r="C77"/>
      <c r="D77"/>
      <c r="E77"/>
      <c r="F77" s="20"/>
      <c r="G77" s="20"/>
      <c r="T77" s="266"/>
      <c r="X77" s="266"/>
      <c r="Y77" s="266"/>
      <c r="Z77" s="266"/>
      <c r="AA77" s="266"/>
    </row>
    <row r="78" spans="1:35" s="2" customFormat="1">
      <c r="A78"/>
      <c r="B78"/>
      <c r="C78"/>
      <c r="D78"/>
      <c r="E78"/>
      <c r="F78" s="20"/>
      <c r="G78" s="20"/>
      <c r="T78" s="266"/>
      <c r="X78" s="266"/>
      <c r="Y78" s="266"/>
      <c r="Z78" s="266"/>
      <c r="AA78" s="266"/>
    </row>
    <row r="79" spans="1:35" s="2" customFormat="1">
      <c r="A79"/>
      <c r="B79"/>
      <c r="C79"/>
      <c r="D79"/>
      <c r="E79"/>
      <c r="F79" s="20"/>
      <c r="G79" s="20"/>
      <c r="T79" s="266"/>
      <c r="X79" s="266"/>
      <c r="Y79" s="266"/>
      <c r="Z79" s="266"/>
      <c r="AA79" s="266"/>
    </row>
    <row r="80" spans="1:35" s="2" customFormat="1">
      <c r="A80"/>
      <c r="B80"/>
      <c r="C80"/>
      <c r="D80"/>
      <c r="E80"/>
      <c r="F80" s="20"/>
      <c r="G80" s="20"/>
      <c r="T80" s="266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D39">
    <sortCondition ref="B19:B39"/>
  </sortState>
  <conditionalFormatting sqref="H2">
    <cfRule type="containsText" dxfId="13" priority="1" operator="containsText" text="TRUE">
      <formula>NOT(ISERROR(SEARCH("TRUE",H2)))</formula>
    </cfRule>
  </conditionalFormatting>
  <dataValidations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FFFFCC"/>
    <pageSetUpPr fitToPage="1"/>
  </sheetPr>
  <dimension ref="A1:AI14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A2" sqref="A2"/>
    </sheetView>
  </sheetViews>
  <sheetFormatPr defaultRowHeight="13"/>
  <cols>
    <col min="1" max="1" width="2.296875" customWidth="1"/>
    <col min="2" max="2" width="5.3984375" customWidth="1"/>
    <col min="3" max="3" width="5" customWidth="1"/>
    <col min="4" max="4" width="37.69921875" customWidth="1"/>
    <col min="5" max="5" width="4.59765625" customWidth="1"/>
    <col min="6" max="6" width="15.59765625" customWidth="1"/>
    <col min="7" max="7" width="13" customWidth="1"/>
    <col min="8" max="8" width="2.69921875" customWidth="1"/>
    <col min="9" max="9" width="1.8984375" customWidth="1"/>
    <col min="10" max="10" width="12.69921875" customWidth="1"/>
    <col min="11" max="11" width="12.09765625" customWidth="1"/>
    <col min="12" max="12" width="1" customWidth="1"/>
    <col min="13" max="13" width="15.69921875" customWidth="1"/>
    <col min="14" max="14" width="2" customWidth="1"/>
    <col min="15" max="15" width="13.8984375" customWidth="1"/>
    <col min="16" max="16" width="2" customWidth="1"/>
    <col min="17" max="21" width="13.8984375" customWidth="1"/>
    <col min="22" max="23" width="3.59765625" customWidth="1"/>
    <col min="24" max="25" width="20.69921875" customWidth="1"/>
    <col min="26" max="27" width="16.59765625" customWidth="1"/>
    <col min="28" max="31" width="13.296875" customWidth="1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152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5">
      <c r="A5" s="4" t="s">
        <v>36</v>
      </c>
      <c r="C5" s="6"/>
      <c r="D5" s="6"/>
      <c r="E5" s="6"/>
      <c r="F5" s="255" t="s">
        <v>161</v>
      </c>
      <c r="K5" s="5"/>
    </row>
    <row r="6" spans="1:31" ht="14.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2019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2020</v>
      </c>
      <c r="G8" s="98"/>
      <c r="K8" s="127"/>
    </row>
    <row r="9" spans="1:31" ht="14.5">
      <c r="A9" s="4"/>
      <c r="B9" s="4"/>
      <c r="C9" s="4"/>
      <c r="D9" s="4"/>
      <c r="E9" s="4"/>
      <c r="F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2020</v>
      </c>
      <c r="K11" s="93">
        <f>IF(K$12="Design &amp; Procurement", $F$7, $F$8)</f>
        <v>2020</v>
      </c>
      <c r="L11" s="92"/>
      <c r="M11" s="93">
        <f>IF(M$12="Design &amp; Procurement", $F$7, $F$8)</f>
        <v>2020</v>
      </c>
      <c r="N11" s="92"/>
      <c r="O11" s="93">
        <f>IF(O$12="Design &amp; Procurement", $F$7, $F$8)</f>
        <v>2020</v>
      </c>
      <c r="P11" s="92"/>
      <c r="Q11" s="93">
        <f>IF(LEFT(Q$12, 6)="Design", $F$7, $F$8)</f>
        <v>2019</v>
      </c>
      <c r="R11" s="93">
        <f t="shared" ref="R11:U11" si="0">IF(LEFT(R$12, 6)="Design", $F$7, $F$8)</f>
        <v>2020</v>
      </c>
      <c r="S11" s="93">
        <f t="shared" si="0"/>
        <v>2020</v>
      </c>
      <c r="T11" s="93">
        <f t="shared" si="0"/>
        <v>2020</v>
      </c>
      <c r="U11" s="93">
        <f t="shared" si="0"/>
        <v>2020</v>
      </c>
      <c r="V11" s="18"/>
      <c r="W11" s="18"/>
    </row>
    <row r="12" spans="1:31" s="8" customFormat="1" ht="15.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200.3301657629531</v>
      </c>
      <c r="R13" s="91">
        <f ca="1">INDEX(INDIRECT($F$5&amp;"_rates"), MATCH(R$12, INDIRECT($F$5&amp;"_roles"), 0), MATCH($F$8, INDIRECT($F$5&amp;"_years"),0))</f>
        <v>200.85746753885263</v>
      </c>
      <c r="S13" s="91">
        <f ca="1">INDEX(INDIRECT($F$5&amp;"_rates"), MATCH(S$12, INDIRECT($F$5&amp;"_roles"), 0), MATCH($F$8, INDIRECT($F$5&amp;"_years"),0))</f>
        <v>189.41070181335229</v>
      </c>
      <c r="T13" s="91">
        <f ca="1">INDEX(INDIRECT($F$5&amp;"_rates"), MATCH(T$12, INDIRECT($F$5&amp;"_roles"), 0), MATCH($F$8, INDIRECT($F$5&amp;"_years"),0))</f>
        <v>294.27271565141496</v>
      </c>
      <c r="U13" s="91">
        <f ca="1">INDEX(INDIRECT($F$5&amp;"_rates"), MATCH(U$12, INDIRECT($F$5&amp;"_roles"), 0), MATCH($F$8, INDIRECT($F$5&amp;"_years"),0))</f>
        <v>194.28556178208524</v>
      </c>
      <c r="X13"/>
      <c r="Y13"/>
      <c r="Z13"/>
      <c r="AA13"/>
      <c r="AB13"/>
      <c r="AC13"/>
      <c r="AD13"/>
      <c r="AE13"/>
    </row>
    <row r="14" spans="1:31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10565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4.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268">
        <v>369</v>
      </c>
      <c r="L18" s="265"/>
      <c r="M18" s="86"/>
      <c r="N18" s="265"/>
      <c r="O18" s="84"/>
      <c r="P18" s="265"/>
      <c r="Q18" s="84"/>
      <c r="R18" s="306">
        <v>3894.3465214297762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268">
        <v>265</v>
      </c>
      <c r="L19" s="265"/>
      <c r="M19" s="86"/>
      <c r="N19" s="265"/>
      <c r="O19" s="84"/>
      <c r="P19" s="265"/>
      <c r="Q19" s="84"/>
      <c r="R19" s="306">
        <v>2937.9822357102503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268">
        <v>6</v>
      </c>
      <c r="L20" s="265"/>
      <c r="M20" s="86"/>
      <c r="N20" s="265"/>
      <c r="O20" s="84"/>
      <c r="P20" s="265"/>
      <c r="Q20" s="84"/>
      <c r="R20" s="306">
        <v>690.0918616654518</v>
      </c>
      <c r="S20" s="306">
        <v>0</v>
      </c>
      <c r="T20" s="306">
        <v>240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268">
        <v>1</v>
      </c>
      <c r="L21" s="265"/>
      <c r="M21" s="86"/>
      <c r="N21" s="265"/>
      <c r="O21" s="84"/>
      <c r="P21" s="265"/>
      <c r="Q21" s="84"/>
      <c r="R21" s="306">
        <v>0</v>
      </c>
      <c r="S21" s="306">
        <v>28.753827569393799</v>
      </c>
      <c r="T21" s="306">
        <v>40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268">
        <v>18</v>
      </c>
      <c r="L22" s="265"/>
      <c r="M22" s="86"/>
      <c r="N22" s="265"/>
      <c r="O22" s="84"/>
      <c r="P22" s="265"/>
      <c r="Q22" s="84"/>
      <c r="R22" s="306">
        <v>0</v>
      </c>
      <c r="S22" s="306">
        <v>1757.3053803497601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268">
        <v>27</v>
      </c>
      <c r="L23" s="265"/>
      <c r="M23" s="86"/>
      <c r="N23" s="265"/>
      <c r="O23" s="84"/>
      <c r="P23" s="265"/>
      <c r="Q23" s="84"/>
      <c r="R23" s="306">
        <v>0</v>
      </c>
      <c r="S23" s="306">
        <v>1164.5300165604499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50</v>
      </c>
      <c r="L24" s="265"/>
      <c r="M24" s="86"/>
      <c r="N24" s="265"/>
      <c r="O24" s="84"/>
      <c r="P24" s="265"/>
      <c r="Q24" s="84"/>
      <c r="R24" s="306">
        <v>588.25538902384869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33</v>
      </c>
      <c r="L25" s="265"/>
      <c r="M25" s="86"/>
      <c r="N25" s="265"/>
      <c r="O25" s="84"/>
      <c r="P25" s="265"/>
      <c r="Q25" s="84"/>
      <c r="R25" s="306">
        <v>700.25993393967872</v>
      </c>
      <c r="S25" s="306">
        <v>0</v>
      </c>
      <c r="T25" s="306">
        <v>66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1</v>
      </c>
      <c r="L27" s="265"/>
      <c r="M27" s="86"/>
      <c r="N27" s="265"/>
      <c r="O27" s="84"/>
      <c r="P27" s="265"/>
      <c r="Q27" s="84"/>
      <c r="R27" s="306">
        <v>460.06124111030118</v>
      </c>
      <c r="S27" s="306">
        <v>0</v>
      </c>
      <c r="T27" s="306">
        <v>20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12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306">
        <v>702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6</v>
      </c>
      <c r="M30" s="86"/>
      <c r="O30" s="84"/>
      <c r="Q30" s="84"/>
      <c r="R30" s="306">
        <v>64.69611203113611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1</v>
      </c>
      <c r="L31" s="265"/>
      <c r="M31" s="268">
        <v>9442.2124685891995</v>
      </c>
      <c r="N31" s="265"/>
      <c r="O31" s="84"/>
      <c r="P31" s="265"/>
      <c r="Q31" s="306">
        <v>32</v>
      </c>
      <c r="R31" s="306">
        <v>96</v>
      </c>
      <c r="S31" s="306">
        <v>0</v>
      </c>
      <c r="T31" s="306">
        <v>40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>
        <v>0</v>
      </c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440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318052.323436298</v>
      </c>
      <c r="K35" s="268">
        <v>1</v>
      </c>
      <c r="M35" s="86"/>
      <c r="O35" s="84"/>
      <c r="Q35" s="84"/>
      <c r="R35" s="306">
        <v>922.61448060994985</v>
      </c>
      <c r="S35" s="306">
        <v>1448.982</v>
      </c>
      <c r="T35" s="306">
        <v>80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339160.71749098302</v>
      </c>
      <c r="K36" s="306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62318.602292688724</v>
      </c>
      <c r="K37" s="268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188633.46142063523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306">
        <v>2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7786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306">
        <v>0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306">
        <v>1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306">
        <v>3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306">
        <v>2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306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306">
        <v>2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306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306">
        <v>1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306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306">
        <v>0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306">
        <v>0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306">
        <v>8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G57" s="265"/>
      <c r="J57" s="268">
        <v>1064721.8748150833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1279856.8128557331</v>
      </c>
      <c r="K58" s="268">
        <v>1</v>
      </c>
      <c r="L58" s="265"/>
      <c r="M58" s="86"/>
      <c r="N58" s="265"/>
      <c r="O58" s="268">
        <v>0</v>
      </c>
      <c r="P58" s="265"/>
      <c r="Q58" s="84"/>
      <c r="R58" s="268"/>
      <c r="S58" s="268"/>
      <c r="T58" s="268">
        <v>3784</v>
      </c>
      <c r="U58" s="268">
        <v>1175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309"/>
      <c r="L59" s="265"/>
      <c r="M59" s="84"/>
      <c r="N59" s="265"/>
      <c r="O59" s="268">
        <v>640273.34857675841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309"/>
      <c r="M60" s="84"/>
      <c r="O60" s="94">
        <f ca="1">ESC_comp*INDIRECT($D$2&amp;"_feeders")</f>
        <v>53328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1344440.5708835421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416816.83657963399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40626.15778947658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3887266.0563696078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45723.913879143205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306">
        <v>461724.18971401191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J73"/>
      <c r="K73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X74" s="266"/>
      <c r="Y74" s="266"/>
      <c r="Z74" s="266"/>
      <c r="AA74" s="266"/>
      <c r="AB74" s="266"/>
    </row>
    <row r="75" spans="1:35" s="2" customFormat="1">
      <c r="A75"/>
      <c r="B75"/>
      <c r="C75"/>
      <c r="D75"/>
      <c r="E75"/>
      <c r="F75" s="20"/>
      <c r="G75" s="20"/>
      <c r="X75" s="266"/>
      <c r="Y75" s="266"/>
      <c r="Z75" s="266"/>
      <c r="AA75" s="266"/>
      <c r="AB75" s="266"/>
    </row>
    <row r="76" spans="1:35" s="2" customFormat="1">
      <c r="A76"/>
      <c r="B76"/>
      <c r="C76"/>
      <c r="D76"/>
      <c r="E76"/>
      <c r="F76" s="20"/>
      <c r="G76" s="20"/>
      <c r="X76" s="266"/>
      <c r="Y76" s="266"/>
      <c r="Z76" s="266"/>
      <c r="AA76" s="266"/>
      <c r="AB76" s="266"/>
    </row>
    <row r="77" spans="1:35" s="2" customFormat="1">
      <c r="A77"/>
      <c r="B77"/>
      <c r="C77"/>
      <c r="D77"/>
      <c r="E77"/>
      <c r="F77" s="20"/>
      <c r="G77" s="20"/>
      <c r="X77" s="266"/>
      <c r="Y77" s="266"/>
      <c r="Z77" s="266"/>
      <c r="AA77" s="266"/>
      <c r="AB77" s="266"/>
    </row>
    <row r="78" spans="1:35" s="2" customFormat="1">
      <c r="A78"/>
      <c r="B78"/>
      <c r="C78"/>
      <c r="D78"/>
      <c r="E78"/>
      <c r="F78" s="20"/>
      <c r="G78" s="20"/>
      <c r="X78" s="266"/>
      <c r="Y78" s="266"/>
      <c r="Z78" s="266"/>
      <c r="AA78" s="266"/>
      <c r="AB78" s="266"/>
    </row>
    <row r="79" spans="1:35" s="2" customFormat="1">
      <c r="A79"/>
      <c r="B79"/>
      <c r="C79"/>
      <c r="D79"/>
      <c r="E79"/>
      <c r="F79" s="20"/>
      <c r="G79" s="20"/>
      <c r="X79" s="266"/>
      <c r="Y79" s="266"/>
      <c r="Z79" s="266"/>
      <c r="AA79" s="266"/>
      <c r="AB79" s="266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D39">
    <sortCondition ref="B19:B39"/>
  </sortState>
  <conditionalFormatting sqref="H2">
    <cfRule type="containsText" dxfId="12" priority="1" operator="containsText" text="TRUE">
      <formula>NOT(ISERROR(SEARCH("TRUE",H2)))</formula>
    </cfRule>
  </conditionalFormatting>
  <dataValidations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FFFFCC"/>
    <pageSetUpPr fitToPage="1"/>
  </sheetPr>
  <dimension ref="A1:AI14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/>
    </sheetView>
  </sheetViews>
  <sheetFormatPr defaultRowHeight="13"/>
  <cols>
    <col min="1" max="1" width="2.296875" customWidth="1"/>
    <col min="2" max="2" width="5.3984375" customWidth="1"/>
    <col min="3" max="3" width="5" customWidth="1"/>
    <col min="4" max="4" width="37.69921875" customWidth="1"/>
    <col min="5" max="5" width="4.59765625" customWidth="1"/>
    <col min="6" max="6" width="15.59765625" customWidth="1"/>
    <col min="7" max="7" width="13" customWidth="1"/>
    <col min="8" max="8" width="2.69921875" customWidth="1"/>
    <col min="9" max="9" width="1.8984375" customWidth="1"/>
    <col min="10" max="10" width="12.69921875" customWidth="1"/>
    <col min="11" max="11" width="12.09765625" customWidth="1"/>
    <col min="12" max="12" width="1" customWidth="1"/>
    <col min="13" max="13" width="15.69921875" customWidth="1"/>
    <col min="14" max="14" width="2" customWidth="1"/>
    <col min="15" max="15" width="13.8984375" customWidth="1"/>
    <col min="16" max="16" width="2" customWidth="1"/>
    <col min="17" max="21" width="13.8984375" customWidth="1"/>
    <col min="22" max="23" width="3.59765625" customWidth="1"/>
    <col min="24" max="25" width="20.69921875" customWidth="1"/>
    <col min="26" max="27" width="16.59765625" customWidth="1"/>
    <col min="28" max="31" width="13.296875" customWidth="1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153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5">
      <c r="A5" s="4" t="s">
        <v>36</v>
      </c>
      <c r="C5" s="6"/>
      <c r="D5" s="6"/>
      <c r="E5" s="6"/>
      <c r="F5" s="255" t="s">
        <v>161</v>
      </c>
      <c r="K5" s="5"/>
    </row>
    <row r="6" spans="1:31" ht="14.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2021</v>
      </c>
      <c r="G8" s="98"/>
      <c r="K8" s="127"/>
    </row>
    <row r="9" spans="1:31" ht="14.5">
      <c r="A9" s="4"/>
      <c r="B9" s="4"/>
      <c r="C9" s="4"/>
      <c r="D9" s="4"/>
      <c r="E9" s="4"/>
      <c r="F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2021</v>
      </c>
      <c r="K11" s="93">
        <f>IF(K$12="Design &amp; Procurement", $F$7, $F$8)</f>
        <v>2021</v>
      </c>
      <c r="L11" s="92"/>
      <c r="M11" s="93">
        <f>IF(M$12="Design &amp; Procurement", $F$7, $F$8)</f>
        <v>2021</v>
      </c>
      <c r="N11" s="92"/>
      <c r="O11" s="93">
        <f>IF(O$12="Design &amp; Procurement", $F$7, $F$8)</f>
        <v>2021</v>
      </c>
      <c r="P11" s="92"/>
      <c r="Q11" s="93">
        <f>IF(LEFT(Q$12, 6)="Design", $F$7, $F$8)</f>
        <v>2020</v>
      </c>
      <c r="R11" s="93">
        <f t="shared" ref="R11:U11" si="0">IF(LEFT(R$12, 6)="Design", $F$7, $F$8)</f>
        <v>2021</v>
      </c>
      <c r="S11" s="93">
        <f t="shared" si="0"/>
        <v>2021</v>
      </c>
      <c r="T11" s="93">
        <f t="shared" si="0"/>
        <v>2021</v>
      </c>
      <c r="U11" s="93">
        <f t="shared" si="0"/>
        <v>2021</v>
      </c>
      <c r="V11" s="18"/>
      <c r="W11" s="18"/>
    </row>
    <row r="12" spans="1:31" s="8" customFormat="1" ht="15.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204.26544105476356</v>
      </c>
      <c r="S13" s="91">
        <f ca="1">INDEX(INDIRECT($F$5&amp;"_rates"), MATCH(S$12, INDIRECT($F$5&amp;"_roles"), 0), MATCH($F$8, INDIRECT($F$5&amp;"_years"),0))</f>
        <v>192.62445663820162</v>
      </c>
      <c r="T13" s="91">
        <f ca="1">INDEX(INDIRECT($F$5&amp;"_rates"), MATCH(T$12, INDIRECT($F$5&amp;"_roles"), 0), MATCH($F$8, INDIRECT($F$5&amp;"_years"),0))</f>
        <v>299.26567724594076</v>
      </c>
      <c r="U13" s="91">
        <f ca="1">INDEX(INDIRECT($F$5&amp;"_rates"), MATCH(U$12, INDIRECT($F$5&amp;"_roles"), 0), MATCH($F$8, INDIRECT($F$5&amp;"_years"),0))</f>
        <v>197.58202895948381</v>
      </c>
      <c r="X13"/>
      <c r="Y13"/>
      <c r="Z13"/>
      <c r="AA13"/>
      <c r="AB13"/>
      <c r="AC13"/>
      <c r="AD13"/>
      <c r="AE13"/>
    </row>
    <row r="14" spans="1:31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4910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</row>
    <row r="17" spans="2:35" ht="14.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341</v>
      </c>
      <c r="L18" s="265"/>
      <c r="M18" s="86"/>
      <c r="N18" s="265"/>
      <c r="O18" s="84"/>
      <c r="P18" s="265"/>
      <c r="Q18" s="84"/>
      <c r="R18" s="306">
        <v>3601.1373977582848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553</v>
      </c>
      <c r="L19" s="265"/>
      <c r="M19" s="86"/>
      <c r="N19" s="265"/>
      <c r="O19" s="84"/>
      <c r="P19" s="265"/>
      <c r="Q19" s="84"/>
      <c r="R19" s="306">
        <v>5977.7449650319468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3</v>
      </c>
      <c r="L20" s="265"/>
      <c r="M20" s="86"/>
      <c r="N20" s="265"/>
      <c r="O20" s="84"/>
      <c r="P20" s="265"/>
      <c r="Q20" s="84"/>
      <c r="R20" s="306">
        <v>304.91056935321939</v>
      </c>
      <c r="S20" s="306">
        <v>0</v>
      </c>
      <c r="T20" s="306">
        <v>120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3</v>
      </c>
      <c r="L21" s="265"/>
      <c r="M21" s="86"/>
      <c r="N21" s="265"/>
      <c r="O21" s="84"/>
      <c r="P21" s="265"/>
      <c r="Q21" s="84"/>
      <c r="R21" s="306">
        <v>0</v>
      </c>
      <c r="S21" s="306">
        <v>85.869148083655105</v>
      </c>
      <c r="T21" s="306">
        <v>120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10</v>
      </c>
      <c r="L22" s="265"/>
      <c r="M22" s="86"/>
      <c r="N22" s="265"/>
      <c r="O22" s="84"/>
      <c r="P22" s="265"/>
      <c r="Q22" s="84"/>
      <c r="R22" s="306">
        <v>0</v>
      </c>
      <c r="S22" s="306">
        <v>972.20430113031102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22</v>
      </c>
      <c r="L23" s="265"/>
      <c r="M23" s="86"/>
      <c r="N23" s="265"/>
      <c r="O23" s="84"/>
      <c r="P23" s="265"/>
      <c r="Q23" s="84"/>
      <c r="R23" s="306">
        <v>0</v>
      </c>
      <c r="S23" s="306">
        <v>944.560628920206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49</v>
      </c>
      <c r="L24" s="265"/>
      <c r="M24" s="86"/>
      <c r="N24" s="265"/>
      <c r="O24" s="84"/>
      <c r="P24" s="265"/>
      <c r="Q24" s="84"/>
      <c r="R24" s="306">
        <v>567.09416546913872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25</v>
      </c>
      <c r="L25" s="265"/>
      <c r="M25" s="86"/>
      <c r="N25" s="265"/>
      <c r="O25" s="84"/>
      <c r="P25" s="265"/>
      <c r="Q25" s="84"/>
      <c r="R25" s="306">
        <v>565.2909133593821</v>
      </c>
      <c r="S25" s="306">
        <v>0</v>
      </c>
      <c r="T25" s="306">
        <v>50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3</v>
      </c>
      <c r="L26" s="265"/>
      <c r="M26" s="86"/>
      <c r="N26" s="265"/>
      <c r="O26" s="84"/>
      <c r="P26" s="265"/>
      <c r="Q26" s="84"/>
      <c r="R26" s="306">
        <v>0</v>
      </c>
      <c r="S26" s="306">
        <v>72</v>
      </c>
      <c r="T26" s="306">
        <v>36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0</v>
      </c>
      <c r="L27" s="265"/>
      <c r="M27" s="86"/>
      <c r="N27" s="265"/>
      <c r="O27" s="84"/>
      <c r="P27" s="265"/>
      <c r="Q27" s="84"/>
      <c r="R27" s="306">
        <v>0</v>
      </c>
      <c r="S27" s="306">
        <v>0</v>
      </c>
      <c r="T27" s="306">
        <v>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9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306">
        <v>674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8</v>
      </c>
      <c r="M30" s="86"/>
      <c r="O30" s="84"/>
      <c r="Q30" s="84"/>
      <c r="R30" s="306">
        <v>85.869148083655077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4</v>
      </c>
      <c r="L31" s="265"/>
      <c r="M31" s="268">
        <v>37768.849874356798</v>
      </c>
      <c r="N31" s="265"/>
      <c r="O31" s="84"/>
      <c r="P31" s="265"/>
      <c r="Q31" s="306">
        <v>128</v>
      </c>
      <c r="R31" s="306">
        <v>384</v>
      </c>
      <c r="S31" s="306">
        <v>0</v>
      </c>
      <c r="T31" s="306">
        <v>160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>
        <v>0</v>
      </c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366</v>
      </c>
      <c r="S34" s="306">
        <v>440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223294.43445037599</v>
      </c>
      <c r="K35" s="268">
        <v>1</v>
      </c>
      <c r="M35" s="86"/>
      <c r="O35" s="84"/>
      <c r="Q35" s="84"/>
      <c r="R35" s="306">
        <v>531.95937237824319</v>
      </c>
      <c r="S35" s="306">
        <v>804.99</v>
      </c>
      <c r="T35" s="306">
        <v>40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311966.92307719972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46738.951719516539</v>
      </c>
      <c r="K37" s="268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205755.38409400184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6332.85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1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2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1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0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0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268">
        <v>5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268">
        <v>2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5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G57" s="265"/>
      <c r="J57" s="268">
        <v>617480.35831406794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G58" s="265"/>
      <c r="J58" s="268">
        <v>982586.23081748129</v>
      </c>
      <c r="K58" s="268">
        <v>1</v>
      </c>
      <c r="L58" s="265"/>
      <c r="M58" s="86"/>
      <c r="N58" s="265"/>
      <c r="O58" s="268">
        <v>47164</v>
      </c>
      <c r="P58" s="265"/>
      <c r="Q58" s="84"/>
      <c r="R58" s="268"/>
      <c r="S58" s="268"/>
      <c r="T58" s="268">
        <v>1541</v>
      </c>
      <c r="U58" s="268">
        <v>893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525424.25919135683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53328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769708.67971957347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354422.88722096424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160177.69231714719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2932053.4132423769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51096.532773770457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306">
        <v>589194.05803996616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J73"/>
      <c r="K73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X74" s="265"/>
      <c r="Y74" s="265"/>
      <c r="Z74" s="265"/>
      <c r="AA74" s="266"/>
      <c r="AB74" s="266"/>
    </row>
    <row r="75" spans="1:35" s="2" customFormat="1">
      <c r="A75"/>
      <c r="B75"/>
      <c r="C75"/>
      <c r="D75"/>
      <c r="E75"/>
      <c r="F75" s="20"/>
      <c r="G75" s="20"/>
      <c r="X75" s="265"/>
      <c r="Y75" s="265"/>
      <c r="Z75" s="265"/>
      <c r="AA75" s="266"/>
      <c r="AB75" s="266"/>
    </row>
    <row r="76" spans="1:35" s="2" customFormat="1">
      <c r="A76"/>
      <c r="B76"/>
      <c r="C76"/>
      <c r="D76"/>
      <c r="E76"/>
      <c r="F76" s="20"/>
      <c r="G76" s="20"/>
      <c r="X76" s="265"/>
      <c r="Y76" s="265"/>
      <c r="Z76" s="265"/>
    </row>
    <row r="77" spans="1:35" s="2" customFormat="1">
      <c r="A77"/>
      <c r="B77"/>
      <c r="C77"/>
      <c r="D77"/>
      <c r="E77"/>
      <c r="F77" s="20"/>
      <c r="G77" s="20"/>
      <c r="X77" s="265"/>
      <c r="Y77" s="265"/>
      <c r="Z77" s="265"/>
    </row>
    <row r="78" spans="1:35" s="2" customFormat="1">
      <c r="A78"/>
      <c r="B78"/>
      <c r="C78"/>
      <c r="D78"/>
      <c r="E78"/>
      <c r="F78" s="20"/>
      <c r="G78" s="20"/>
    </row>
    <row r="79" spans="1:35" s="2" customFormat="1">
      <c r="A79"/>
      <c r="B79"/>
      <c r="C79"/>
      <c r="D79"/>
      <c r="E79"/>
      <c r="F79" s="20"/>
      <c r="G79" s="20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D39">
    <sortCondition ref="B19:B39"/>
  </sortState>
  <conditionalFormatting sqref="H2">
    <cfRule type="containsText" dxfId="11" priority="1" operator="containsText" text="TRUE">
      <formula>NOT(ISERROR(SEARCH("TRUE",H2)))</formula>
    </cfRule>
  </conditionalFormatting>
  <dataValidations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FFCC"/>
    <pageSetUpPr fitToPage="1"/>
  </sheetPr>
  <dimension ref="A1:AI147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/>
    </sheetView>
  </sheetViews>
  <sheetFormatPr defaultRowHeight="13"/>
  <cols>
    <col min="1" max="1" width="2.296875" customWidth="1"/>
    <col min="2" max="2" width="5.3984375" customWidth="1"/>
    <col min="3" max="3" width="5" customWidth="1"/>
    <col min="4" max="4" width="37.69921875" customWidth="1"/>
    <col min="5" max="5" width="4.59765625" customWidth="1"/>
    <col min="6" max="6" width="15.59765625" customWidth="1"/>
    <col min="7" max="7" width="13" customWidth="1"/>
    <col min="8" max="8" width="2.69921875" customWidth="1"/>
    <col min="9" max="9" width="1.8984375" customWidth="1"/>
    <col min="10" max="10" width="12.69921875" customWidth="1"/>
    <col min="11" max="11" width="12.09765625" customWidth="1"/>
    <col min="12" max="12" width="1" customWidth="1"/>
    <col min="13" max="13" width="15.69921875" customWidth="1"/>
    <col min="14" max="14" width="2" customWidth="1"/>
    <col min="15" max="15" width="13.8984375" customWidth="1"/>
    <col min="16" max="16" width="2" customWidth="1"/>
    <col min="17" max="21" width="13.8984375" customWidth="1"/>
    <col min="22" max="23" width="3.59765625" customWidth="1"/>
    <col min="24" max="25" width="20.69921875" customWidth="1"/>
    <col min="26" max="27" width="16.59765625" customWidth="1"/>
    <col min="28" max="31" width="13.296875" customWidth="1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154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5">
      <c r="A5" s="4" t="s">
        <v>36</v>
      </c>
      <c r="C5" s="6"/>
      <c r="D5" s="6"/>
      <c r="E5" s="6"/>
      <c r="F5" s="255" t="s">
        <v>162</v>
      </c>
      <c r="K5" s="5"/>
    </row>
    <row r="6" spans="1:31" ht="14.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2021</v>
      </c>
      <c r="G8" s="98"/>
      <c r="K8" s="127"/>
    </row>
    <row r="9" spans="1:31" ht="14.5">
      <c r="B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2021</v>
      </c>
      <c r="K11" s="93">
        <f>IF(K$12="Design &amp; Procurement", $F$7, $F$8)</f>
        <v>2021</v>
      </c>
      <c r="L11" s="92"/>
      <c r="M11" s="93">
        <f>IF(M$12="Design &amp; Procurement", $F$7, $F$8)</f>
        <v>2021</v>
      </c>
      <c r="N11" s="92"/>
      <c r="O11" s="93">
        <f>IF(O$12="Design &amp; Procurement", $F$7, $F$8)</f>
        <v>2021</v>
      </c>
      <c r="P11" s="92"/>
      <c r="Q11" s="93">
        <f>IF(LEFT(Q$12, 6)="Design", $F$7, $F$8)</f>
        <v>2020</v>
      </c>
      <c r="R11" s="93">
        <f t="shared" ref="R11:U11" si="0">IF(LEFT(R$12, 6)="Design", $F$7, $F$8)</f>
        <v>2021</v>
      </c>
      <c r="S11" s="93">
        <f t="shared" si="0"/>
        <v>2021</v>
      </c>
      <c r="T11" s="93">
        <f t="shared" si="0"/>
        <v>2021</v>
      </c>
      <c r="U11" s="93">
        <f t="shared" si="0"/>
        <v>2021</v>
      </c>
      <c r="V11" s="18"/>
      <c r="W11" s="18"/>
    </row>
    <row r="12" spans="1:31" s="8" customFormat="1" ht="15.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222.05766504909627</v>
      </c>
      <c r="S13" s="91">
        <f ca="1">INDEX(INDIRECT($F$5&amp;"_rates"), MATCH(S$12, INDIRECT($F$5&amp;"_roles"), 0), MATCH($F$8, INDIRECT($F$5&amp;"_years"),0))</f>
        <v>209.67282979855182</v>
      </c>
      <c r="T13" s="91">
        <f ca="1">INDEX(INDIRECT($F$5&amp;"_rates"), MATCH(T$12, INDIRECT($F$5&amp;"_roles"), 0), MATCH($F$8, INDIRECT($F$5&amp;"_years"),0))</f>
        <v>304.74334980574571</v>
      </c>
      <c r="U13" s="91">
        <f ca="1">INDEX(INDIRECT($F$5&amp;"_rates"), MATCH(U$12, INDIRECT($F$5&amp;"_roles"), 0), MATCH($F$8, INDIRECT($F$5&amp;"_years"),0))</f>
        <v>205.20641732096195</v>
      </c>
      <c r="X13"/>
      <c r="Y13"/>
      <c r="Z13"/>
      <c r="AA13"/>
      <c r="AB13"/>
      <c r="AC13"/>
      <c r="AD13"/>
      <c r="AE13"/>
    </row>
    <row r="14" spans="1:31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5680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4.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148</v>
      </c>
      <c r="L18" s="265"/>
      <c r="M18" s="86"/>
      <c r="N18" s="265"/>
      <c r="O18" s="84"/>
      <c r="P18" s="265"/>
      <c r="Q18" s="84"/>
      <c r="R18" s="306">
        <v>1498.1291817151978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1040</v>
      </c>
      <c r="L19" s="265"/>
      <c r="M19" s="86"/>
      <c r="N19" s="265"/>
      <c r="O19" s="84"/>
      <c r="P19" s="265"/>
      <c r="Q19" s="84"/>
      <c r="R19" s="306">
        <v>9685.7656721586845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1</v>
      </c>
      <c r="L20" s="265"/>
      <c r="M20" s="86"/>
      <c r="N20" s="265"/>
      <c r="O20" s="84"/>
      <c r="P20" s="265"/>
      <c r="Q20" s="84"/>
      <c r="R20" s="306">
        <v>113.93971197833946</v>
      </c>
      <c r="S20" s="306">
        <v>0</v>
      </c>
      <c r="T20" s="306">
        <v>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2</v>
      </c>
      <c r="L21" s="265"/>
      <c r="M21" s="86"/>
      <c r="N21" s="265"/>
      <c r="O21" s="84"/>
      <c r="P21" s="265"/>
      <c r="Q21" s="84"/>
      <c r="R21" s="306">
        <v>0</v>
      </c>
      <c r="S21" s="306">
        <v>56.969855989169702</v>
      </c>
      <c r="T21" s="306">
        <v>80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2</v>
      </c>
      <c r="L22" s="265"/>
      <c r="M22" s="86"/>
      <c r="N22" s="265"/>
      <c r="O22" s="84"/>
      <c r="P22" s="265"/>
      <c r="Q22" s="84"/>
      <c r="R22" s="306">
        <v>0</v>
      </c>
      <c r="S22" s="306">
        <v>193.57978860624101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11</v>
      </c>
      <c r="L23" s="265"/>
      <c r="M23" s="86"/>
      <c r="N23" s="265"/>
      <c r="O23" s="84"/>
      <c r="P23" s="265"/>
      <c r="Q23" s="84"/>
      <c r="R23" s="306">
        <v>0</v>
      </c>
      <c r="S23" s="306">
        <v>470.00131191064997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10</v>
      </c>
      <c r="L24" s="265"/>
      <c r="M24" s="86"/>
      <c r="N24" s="265"/>
      <c r="O24" s="84"/>
      <c r="P24" s="265"/>
      <c r="Q24" s="84"/>
      <c r="R24" s="306">
        <v>89.0153999830777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18</v>
      </c>
      <c r="L25" s="265"/>
      <c r="M25" s="86"/>
      <c r="N25" s="265"/>
      <c r="O25" s="84"/>
      <c r="P25" s="265"/>
      <c r="Q25" s="84"/>
      <c r="R25" s="306">
        <v>359.61509469963528</v>
      </c>
      <c r="S25" s="306">
        <v>0</v>
      </c>
      <c r="T25" s="306">
        <v>36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1</v>
      </c>
      <c r="L27" s="265"/>
      <c r="M27" s="86"/>
      <c r="N27" s="265"/>
      <c r="O27" s="84"/>
      <c r="P27" s="265"/>
      <c r="Q27" s="84"/>
      <c r="R27" s="306">
        <v>455.75884791335784</v>
      </c>
      <c r="S27" s="306">
        <v>0</v>
      </c>
      <c r="T27" s="306">
        <v>20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30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306">
        <v>4176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6</v>
      </c>
      <c r="M30" s="86"/>
      <c r="O30" s="84"/>
      <c r="Q30" s="84"/>
      <c r="R30" s="306">
        <v>64.091087987815939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2</v>
      </c>
      <c r="L31" s="265"/>
      <c r="M31" s="268">
        <v>18884.424937178399</v>
      </c>
      <c r="N31" s="265"/>
      <c r="O31" s="84"/>
      <c r="P31" s="265"/>
      <c r="Q31" s="306">
        <v>64</v>
      </c>
      <c r="R31" s="306">
        <v>192</v>
      </c>
      <c r="S31" s="306">
        <v>0</v>
      </c>
      <c r="T31" s="306">
        <v>80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/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584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197085.96831750398</v>
      </c>
      <c r="K35" s="306">
        <v>1</v>
      </c>
      <c r="M35" s="86"/>
      <c r="O35" s="84"/>
      <c r="Q35" s="84"/>
      <c r="R35" s="306">
        <v>747.84804705783017</v>
      </c>
      <c r="S35" s="306">
        <v>402.495</v>
      </c>
      <c r="T35" s="306">
        <v>100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799647.75486736337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20772.86743089624</v>
      </c>
      <c r="K37" s="306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191056.78636627371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306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6010.2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306">
        <v>1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306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306">
        <v>2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306">
        <v>2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306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306">
        <v>0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306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306">
        <v>0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306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306">
        <v>2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306">
        <v>4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306">
        <v>2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408965.61981709546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758382.58590686251</v>
      </c>
      <c r="K58" s="268">
        <v>1</v>
      </c>
      <c r="L58" s="265"/>
      <c r="M58" s="86"/>
      <c r="N58" s="265"/>
      <c r="O58" s="268">
        <v>27879.076534756474</v>
      </c>
      <c r="P58" s="265"/>
      <c r="Q58" s="84"/>
      <c r="R58" s="268"/>
      <c r="S58" s="268"/>
      <c r="T58" s="268">
        <v>1557</v>
      </c>
      <c r="U58" s="268">
        <v>1073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707101.60486835358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53328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774983.16747854801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352522.64196166064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154663.44023549111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2254120.1677239262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46890.027119013968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306">
        <v>582584.50931195368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J7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X74" s="265"/>
      <c r="Y74" s="265"/>
      <c r="Z74" s="265"/>
      <c r="AA74" s="265"/>
      <c r="AB74" s="265"/>
      <c r="AC74" s="265"/>
      <c r="AD74" s="265"/>
    </row>
    <row r="75" spans="1:35" s="2" customFormat="1">
      <c r="A75"/>
      <c r="B75"/>
      <c r="C75"/>
      <c r="D75"/>
      <c r="E75"/>
      <c r="F75" s="20"/>
      <c r="G75" s="20"/>
      <c r="X75" s="265"/>
      <c r="Y75" s="265"/>
      <c r="Z75" s="265"/>
      <c r="AA75" s="265"/>
      <c r="AB75" s="265"/>
      <c r="AC75" s="265"/>
      <c r="AD75" s="265"/>
    </row>
    <row r="76" spans="1:35" s="2" customFormat="1">
      <c r="A76"/>
      <c r="B76"/>
      <c r="C76"/>
      <c r="D76"/>
      <c r="E76"/>
      <c r="F76" s="20"/>
      <c r="G76" s="20"/>
      <c r="X76" s="265"/>
      <c r="Y76" s="265"/>
      <c r="Z76" s="265"/>
      <c r="AA76" s="265"/>
      <c r="AB76" s="265"/>
      <c r="AC76" s="265"/>
      <c r="AD76" s="265"/>
    </row>
    <row r="77" spans="1:35" s="2" customFormat="1">
      <c r="A77"/>
      <c r="B77"/>
      <c r="C77"/>
      <c r="D77"/>
      <c r="E77"/>
      <c r="F77" s="20"/>
      <c r="G77" s="20"/>
      <c r="X77" s="265"/>
      <c r="Y77" s="265"/>
      <c r="Z77" s="265"/>
      <c r="AA77" s="265"/>
      <c r="AB77" s="265"/>
      <c r="AC77" s="265"/>
      <c r="AD77" s="265"/>
    </row>
    <row r="78" spans="1:35" s="2" customFormat="1">
      <c r="A78"/>
      <c r="B78"/>
      <c r="C78"/>
      <c r="D78"/>
      <c r="E78"/>
      <c r="F78" s="20"/>
      <c r="G78" s="20"/>
      <c r="X78" s="266"/>
      <c r="Y78" s="266"/>
      <c r="Z78" s="266"/>
      <c r="AA78" s="266"/>
    </row>
    <row r="79" spans="1:35" s="2" customFormat="1">
      <c r="A79"/>
      <c r="B79"/>
      <c r="C79"/>
      <c r="D79"/>
      <c r="E79"/>
      <c r="F79" s="20"/>
      <c r="G79" s="20"/>
      <c r="X79" s="266"/>
      <c r="Y79" s="266"/>
      <c r="Z79" s="266"/>
      <c r="AA79" s="266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  <c r="M145"/>
    </row>
    <row r="146" spans="1:13" s="2" customFormat="1">
      <c r="A146"/>
      <c r="B146"/>
      <c r="C146"/>
      <c r="D146"/>
      <c r="E146"/>
      <c r="F146" s="20"/>
      <c r="G146" s="20"/>
      <c r="M146"/>
    </row>
    <row r="147" spans="1:13" s="2" customFormat="1">
      <c r="A147"/>
      <c r="B147"/>
      <c r="C147"/>
      <c r="D147"/>
      <c r="E147"/>
      <c r="F147" s="20"/>
      <c r="G147" s="20"/>
      <c r="M147"/>
    </row>
  </sheetData>
  <sortState ref="A19:AD39">
    <sortCondition ref="B19:B39"/>
  </sortState>
  <conditionalFormatting sqref="H2">
    <cfRule type="containsText" dxfId="10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FFCC"/>
    <pageSetUpPr fitToPage="1"/>
  </sheetPr>
  <dimension ref="A1:AI147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A2" sqref="A2"/>
    </sheetView>
  </sheetViews>
  <sheetFormatPr defaultRowHeight="13"/>
  <cols>
    <col min="1" max="1" width="2.296875" customWidth="1"/>
    <col min="2" max="2" width="5.3984375" customWidth="1"/>
    <col min="3" max="3" width="5" customWidth="1"/>
    <col min="4" max="4" width="37.69921875" customWidth="1"/>
    <col min="5" max="5" width="4.59765625" customWidth="1"/>
    <col min="6" max="6" width="15.59765625" customWidth="1"/>
    <col min="7" max="7" width="13" customWidth="1"/>
    <col min="8" max="8" width="2.69921875" customWidth="1"/>
    <col min="9" max="9" width="1.8984375" customWidth="1"/>
    <col min="10" max="10" width="12.69921875" customWidth="1"/>
    <col min="11" max="11" width="12.09765625" customWidth="1"/>
    <col min="12" max="12" width="1" customWidth="1"/>
    <col min="13" max="13" width="15.69921875" customWidth="1"/>
    <col min="14" max="14" width="2" customWidth="1"/>
    <col min="15" max="15" width="13.8984375" customWidth="1"/>
    <col min="16" max="16" width="2" customWidth="1"/>
    <col min="17" max="21" width="13.8984375" customWidth="1"/>
    <col min="22" max="23" width="3.59765625" customWidth="1"/>
    <col min="24" max="25" width="20.69921875" customWidth="1"/>
    <col min="26" max="27" width="16.59765625" customWidth="1"/>
    <col min="28" max="31" width="13.296875" customWidth="1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155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5">
      <c r="A5" s="4" t="s">
        <v>36</v>
      </c>
      <c r="C5" s="6"/>
      <c r="D5" s="6"/>
      <c r="E5" s="6"/>
      <c r="F5" s="255" t="s">
        <v>163</v>
      </c>
      <c r="K5" s="5"/>
    </row>
    <row r="6" spans="1:31" ht="14.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2021</v>
      </c>
      <c r="G8" s="98"/>
      <c r="K8" s="127"/>
    </row>
    <row r="9" spans="1:31" ht="14.5">
      <c r="B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2021</v>
      </c>
      <c r="K11" s="93">
        <f>IF(K$12="Design &amp; Procurement", $F$7, $F$8)</f>
        <v>2021</v>
      </c>
      <c r="L11" s="92"/>
      <c r="M11" s="93">
        <f>IF(M$12="Design &amp; Procurement", $F$7, $F$8)</f>
        <v>2021</v>
      </c>
      <c r="N11" s="92"/>
      <c r="O11" s="93">
        <f>IF(O$12="Design &amp; Procurement", $F$7, $F$8)</f>
        <v>2021</v>
      </c>
      <c r="P11" s="92"/>
      <c r="Q11" s="93">
        <f>IF(LEFT(Q$12, 6)="Design", $F$7, $F$8)</f>
        <v>2020</v>
      </c>
      <c r="R11" s="93">
        <f t="shared" ref="R11:U11" si="0">IF(LEFT(R$12, 6)="Design", $F$7, $F$8)</f>
        <v>2021</v>
      </c>
      <c r="S11" s="93">
        <f t="shared" si="0"/>
        <v>2021</v>
      </c>
      <c r="T11" s="93">
        <f t="shared" si="0"/>
        <v>2021</v>
      </c>
      <c r="U11" s="93">
        <f t="shared" si="0"/>
        <v>2021</v>
      </c>
      <c r="V11" s="18"/>
      <c r="W11" s="18"/>
    </row>
    <row r="12" spans="1:31" s="8" customFormat="1" ht="15.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211.13903288749995</v>
      </c>
      <c r="S13" s="91">
        <f ca="1">INDEX(INDIRECT($F$5&amp;"_rates"), MATCH(S$12, INDIRECT($F$5&amp;"_roles"), 0), MATCH($F$8, INDIRECT($F$5&amp;"_years"),0))</f>
        <v>199.06973062744879</v>
      </c>
      <c r="T13" s="91">
        <f ca="1">INDEX(INDIRECT($F$5&amp;"_rates"), MATCH(T$12, INDIRECT($F$5&amp;"_roles"), 0), MATCH($F$8, INDIRECT($F$5&amp;"_years"),0))</f>
        <v>313.96822468818493</v>
      </c>
      <c r="U13" s="91">
        <f ca="1">INDEX(INDIRECT($F$5&amp;"_rates"), MATCH(U$12, INDIRECT($F$5&amp;"_roles"), 0), MATCH($F$8, INDIRECT($F$5&amp;"_years"),0))</f>
        <v>198.34605538300517</v>
      </c>
      <c r="X13"/>
      <c r="Y13"/>
      <c r="Z13"/>
      <c r="AA13"/>
      <c r="AB13"/>
      <c r="AC13"/>
      <c r="AD13"/>
      <c r="AE13"/>
    </row>
    <row r="14" spans="1:31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10163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4.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184</v>
      </c>
      <c r="L18" s="265"/>
      <c r="M18" s="86"/>
      <c r="N18" s="265"/>
      <c r="O18" s="84"/>
      <c r="P18" s="265"/>
      <c r="Q18" s="84"/>
      <c r="R18" s="306">
        <v>2220.5696932193709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249</v>
      </c>
      <c r="L19" s="265"/>
      <c r="M19" s="86"/>
      <c r="N19" s="265"/>
      <c r="O19" s="84"/>
      <c r="P19" s="265"/>
      <c r="Q19" s="84"/>
      <c r="R19" s="306">
        <v>3067.0069447017149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1</v>
      </c>
      <c r="L20" s="265"/>
      <c r="M20" s="86"/>
      <c r="N20" s="265"/>
      <c r="O20" s="84"/>
      <c r="P20" s="265"/>
      <c r="Q20" s="84"/>
      <c r="R20" s="306">
        <v>123.63328435497149</v>
      </c>
      <c r="S20" s="306">
        <v>0</v>
      </c>
      <c r="T20" s="306">
        <v>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7</v>
      </c>
      <c r="L21" s="265"/>
      <c r="M21" s="86"/>
      <c r="N21" s="265"/>
      <c r="O21" s="84"/>
      <c r="P21" s="265"/>
      <c r="Q21" s="84"/>
      <c r="R21" s="306">
        <v>0</v>
      </c>
      <c r="S21" s="306">
        <v>216.35824762120012</v>
      </c>
      <c r="T21" s="306">
        <v>280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4</v>
      </c>
      <c r="L22" s="265"/>
      <c r="M22" s="86"/>
      <c r="N22" s="265"/>
      <c r="O22" s="84"/>
      <c r="P22" s="265"/>
      <c r="Q22" s="84"/>
      <c r="R22" s="306">
        <v>0</v>
      </c>
      <c r="S22" s="306">
        <v>417.37525010814238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17</v>
      </c>
      <c r="L23" s="265"/>
      <c r="M23" s="86"/>
      <c r="N23" s="265"/>
      <c r="O23" s="84"/>
      <c r="P23" s="265"/>
      <c r="Q23" s="84"/>
      <c r="R23" s="306">
        <v>0</v>
      </c>
      <c r="S23" s="306">
        <v>788.16218776294329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268">
        <v>30</v>
      </c>
      <c r="L24" s="265"/>
      <c r="M24" s="86"/>
      <c r="N24" s="265"/>
      <c r="O24" s="84"/>
      <c r="P24" s="265"/>
      <c r="Q24" s="84"/>
      <c r="R24" s="306">
        <v>387.64186032131687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268">
        <v>39</v>
      </c>
      <c r="L25" s="265"/>
      <c r="M25" s="86"/>
      <c r="N25" s="265"/>
      <c r="O25" s="84"/>
      <c r="P25" s="265"/>
      <c r="Q25" s="84"/>
      <c r="R25" s="306">
        <v>901.47209287427472</v>
      </c>
      <c r="S25" s="306">
        <v>0</v>
      </c>
      <c r="T25" s="306">
        <v>78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268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268">
        <v>2</v>
      </c>
      <c r="L27" s="265"/>
      <c r="M27" s="86"/>
      <c r="N27" s="265"/>
      <c r="O27" s="84"/>
      <c r="P27" s="265"/>
      <c r="Q27" s="84"/>
      <c r="R27" s="306">
        <v>989.06627483977195</v>
      </c>
      <c r="S27" s="306">
        <v>0</v>
      </c>
      <c r="T27" s="306">
        <v>40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268">
        <v>9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268">
        <v>164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268">
        <v>4</v>
      </c>
      <c r="M30" s="86"/>
      <c r="O30" s="84"/>
      <c r="Q30" s="84"/>
      <c r="R30" s="306">
        <v>46.362481633114314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268">
        <v>2</v>
      </c>
      <c r="L31" s="265"/>
      <c r="M31" s="268">
        <v>18884.424937178399</v>
      </c>
      <c r="N31" s="265"/>
      <c r="O31" s="84"/>
      <c r="P31" s="265"/>
      <c r="Q31" s="306">
        <v>64</v>
      </c>
      <c r="R31" s="306">
        <v>192</v>
      </c>
      <c r="S31" s="306">
        <v>0</v>
      </c>
      <c r="T31" s="306">
        <v>80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268">
        <v>0</v>
      </c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440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136756.79451471119</v>
      </c>
      <c r="K35" s="306">
        <v>1</v>
      </c>
      <c r="M35" s="86"/>
      <c r="O35" s="84"/>
      <c r="Q35" s="84"/>
      <c r="R35" s="306">
        <v>538.34568256317914</v>
      </c>
      <c r="S35" s="306">
        <v>416</v>
      </c>
      <c r="T35" s="306">
        <v>60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290837.034312959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36352.518004068421</v>
      </c>
      <c r="K37" s="306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149929.68143648861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5383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0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1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1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2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1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268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268">
        <v>1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4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564011.45077313948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1138057.0746411614</v>
      </c>
      <c r="K58" s="268">
        <v>1</v>
      </c>
      <c r="L58" s="265"/>
      <c r="M58" s="86"/>
      <c r="N58" s="265"/>
      <c r="O58" s="268">
        <v>47163.851280603056</v>
      </c>
      <c r="P58" s="265"/>
      <c r="Q58" s="84"/>
      <c r="R58" s="268"/>
      <c r="S58" s="268"/>
      <c r="T58" s="268">
        <v>3172</v>
      </c>
      <c r="U58" s="268">
        <v>961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1040438.6174324683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35552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764069.03099329874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270878.19129888696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85140.996362016929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2721238.6462101811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45265.966574416627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268">
        <v>371986.35397658899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</row>
    <row r="75" spans="1:35" s="2" customFormat="1">
      <c r="A75"/>
      <c r="B75"/>
      <c r="C75"/>
      <c r="D75"/>
      <c r="E75"/>
      <c r="F75" s="20"/>
      <c r="G75" s="20"/>
      <c r="K75" s="276"/>
    </row>
    <row r="76" spans="1:35" s="2" customFormat="1">
      <c r="A76"/>
      <c r="B76"/>
      <c r="C76"/>
      <c r="D76"/>
      <c r="E76"/>
      <c r="F76" s="20"/>
      <c r="G76" s="20"/>
    </row>
    <row r="77" spans="1:35" s="2" customFormat="1">
      <c r="A77"/>
      <c r="B77"/>
      <c r="C77"/>
      <c r="D77"/>
      <c r="E77"/>
      <c r="F77" s="20"/>
      <c r="G77" s="20"/>
    </row>
    <row r="78" spans="1:35" s="2" customFormat="1">
      <c r="A78"/>
      <c r="B78"/>
      <c r="C78"/>
      <c r="D78"/>
      <c r="E78"/>
      <c r="F78" s="20"/>
      <c r="G78" s="20"/>
    </row>
    <row r="79" spans="1:35" s="2" customFormat="1">
      <c r="A79"/>
      <c r="B79"/>
      <c r="C79"/>
      <c r="D79"/>
      <c r="E79"/>
      <c r="F79" s="20"/>
      <c r="G79" s="20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  <c r="M145"/>
    </row>
    <row r="146" spans="1:13" s="2" customFormat="1">
      <c r="A146"/>
      <c r="B146"/>
      <c r="C146"/>
      <c r="D146"/>
      <c r="E146"/>
      <c r="F146" s="20"/>
      <c r="G146" s="20"/>
      <c r="M146"/>
    </row>
    <row r="147" spans="1:13" s="2" customFormat="1">
      <c r="A147"/>
      <c r="B147"/>
      <c r="C147"/>
      <c r="D147"/>
      <c r="E147"/>
      <c r="F147" s="20"/>
      <c r="G147" s="20"/>
      <c r="M147"/>
    </row>
  </sheetData>
  <conditionalFormatting sqref="H2">
    <cfRule type="containsText" dxfId="9" priority="1" operator="containsText" text="TRUE">
      <formula>NOT(ISERROR(SEARCH("TRUE",H2)))</formula>
    </cfRule>
  </conditionalFormatting>
  <dataValidations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CC"/>
    <pageSetUpPr fitToPage="1"/>
  </sheetPr>
  <dimension ref="A1:AI2376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/>
    </sheetView>
  </sheetViews>
  <sheetFormatPr defaultColWidth="9.09765625" defaultRowHeight="13"/>
  <cols>
    <col min="1" max="1" width="2.296875" style="265" customWidth="1"/>
    <col min="2" max="2" width="5.3984375" style="265" customWidth="1"/>
    <col min="3" max="3" width="5" style="265" customWidth="1"/>
    <col min="4" max="4" width="37.69921875" style="265" customWidth="1"/>
    <col min="5" max="5" width="4.59765625" style="265" customWidth="1"/>
    <col min="6" max="6" width="15.59765625" style="265" customWidth="1"/>
    <col min="7" max="7" width="13" style="265" customWidth="1"/>
    <col min="8" max="8" width="2.69921875" style="265" customWidth="1"/>
    <col min="9" max="9" width="1.8984375" style="265" customWidth="1"/>
    <col min="10" max="10" width="12.69921875" style="265" customWidth="1"/>
    <col min="11" max="11" width="12.09765625" style="265" customWidth="1"/>
    <col min="12" max="12" width="1" style="265" customWidth="1"/>
    <col min="13" max="13" width="15.69921875" style="265" customWidth="1"/>
    <col min="14" max="14" width="2" style="265" customWidth="1"/>
    <col min="15" max="15" width="13.8984375" style="265" customWidth="1"/>
    <col min="16" max="16" width="2" style="265" customWidth="1"/>
    <col min="17" max="21" width="13.8984375" style="265" customWidth="1"/>
    <col min="22" max="23" width="3.59765625" style="265" customWidth="1"/>
    <col min="24" max="25" width="20.69921875" style="265" customWidth="1"/>
    <col min="26" max="27" width="16.59765625" style="265" customWidth="1"/>
    <col min="28" max="31" width="13.296875" style="265" customWidth="1"/>
    <col min="32" max="16384" width="9.09765625" style="265"/>
  </cols>
  <sheetData>
    <row r="1" spans="1:3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156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267"/>
      <c r="X2" s="267"/>
      <c r="Y2" s="267"/>
      <c r="Z2" s="267"/>
      <c r="AA2" s="267"/>
      <c r="AB2" s="267"/>
      <c r="AC2" s="267"/>
    </row>
    <row r="3" spans="1:3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5">
      <c r="A5" s="4" t="s">
        <v>36</v>
      </c>
      <c r="C5" s="6"/>
      <c r="D5" s="6"/>
      <c r="E5" s="6"/>
      <c r="F5" s="255" t="s">
        <v>161</v>
      </c>
      <c r="K5" s="267"/>
    </row>
    <row r="6" spans="1:31" ht="14.5">
      <c r="A6" s="269"/>
      <c r="B6" s="4"/>
      <c r="C6" s="4"/>
      <c r="D6" s="4"/>
      <c r="F6" s="14"/>
      <c r="K6" s="263"/>
    </row>
    <row r="7" spans="1:31">
      <c r="A7" s="265" t="s">
        <v>172</v>
      </c>
      <c r="F7" s="256">
        <f>INDEX(Project_inputs!$J$90:$M$96, MATCH(D$2, Project_inputs!$C$90:$C$96, 0), MATCH(A7, Project_inputs!$J$89:$M$89,0))</f>
        <v>2019</v>
      </c>
      <c r="K7" s="127"/>
    </row>
    <row r="8" spans="1:31">
      <c r="A8" s="265" t="s">
        <v>30</v>
      </c>
      <c r="F8" s="256">
        <f>INDEX(Project_inputs!$J$90:$M$96, MATCH(D$2, Project_inputs!$C$90:$C$96, 0), MATCH(A8, Project_inputs!$J$89:$M$89,0))</f>
        <v>2020</v>
      </c>
      <c r="G8" s="98"/>
      <c r="K8" s="127"/>
    </row>
    <row r="9" spans="1:31" ht="14.5">
      <c r="B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2020</v>
      </c>
      <c r="K11" s="93">
        <f>IF(K$12="Design &amp; Procurement", $F$7, $F$8)</f>
        <v>2020</v>
      </c>
      <c r="L11" s="92"/>
      <c r="M11" s="93">
        <f>IF(M$12="Design &amp; Procurement", $F$7, $F$8)</f>
        <v>2020</v>
      </c>
      <c r="N11" s="92"/>
      <c r="O11" s="93">
        <f>IF(O$12="Design &amp; Procurement", $F$7, $F$8)</f>
        <v>2020</v>
      </c>
      <c r="P11" s="92"/>
      <c r="Q11" s="93">
        <f>IF(LEFT(Q$12, 6)="Design", $F$7, $F$8)</f>
        <v>2019</v>
      </c>
      <c r="R11" s="93">
        <f t="shared" ref="R11:U11" si="0">IF(LEFT(R$12, 6)="Design", $F$7, $F$8)</f>
        <v>2020</v>
      </c>
      <c r="S11" s="93">
        <f t="shared" si="0"/>
        <v>2020</v>
      </c>
      <c r="T11" s="93">
        <f t="shared" si="0"/>
        <v>2020</v>
      </c>
      <c r="U11" s="93">
        <f t="shared" si="0"/>
        <v>2020</v>
      </c>
      <c r="V11" s="18"/>
      <c r="W11" s="18"/>
    </row>
    <row r="12" spans="1:31" s="8" customFormat="1" ht="15.5">
      <c r="A12" s="6"/>
      <c r="B12" s="6"/>
      <c r="C12" s="6"/>
      <c r="D12" s="6"/>
      <c r="E12" s="265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 s="265"/>
      <c r="Y12" s="265"/>
      <c r="Z12" s="265"/>
      <c r="AA12" s="265"/>
      <c r="AB12" s="265"/>
      <c r="AC12" s="265"/>
      <c r="AD12" s="265"/>
      <c r="AE12" s="265"/>
    </row>
    <row r="13" spans="1:31" s="8" customFormat="1" ht="15.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200.3301657629531</v>
      </c>
      <c r="R13" s="91">
        <f ca="1">INDEX(INDIRECT($F$5&amp;"_rates"), MATCH(R$12, INDIRECT($F$5&amp;"_roles"), 0), MATCH($F$8, INDIRECT($F$5&amp;"_years"),0))</f>
        <v>200.85746753885263</v>
      </c>
      <c r="S13" s="91">
        <f ca="1">INDEX(INDIRECT($F$5&amp;"_rates"), MATCH(S$12, INDIRECT($F$5&amp;"_roles"), 0), MATCH($F$8, INDIRECT($F$5&amp;"_years"),0))</f>
        <v>189.41070181335229</v>
      </c>
      <c r="T13" s="91">
        <f ca="1">INDEX(INDIRECT($F$5&amp;"_rates"), MATCH(T$12, INDIRECT($F$5&amp;"_roles"), 0), MATCH($F$8, INDIRECT($F$5&amp;"_years"),0))</f>
        <v>294.27271565141496</v>
      </c>
      <c r="U13" s="91">
        <f ca="1">INDEX(INDIRECT($F$5&amp;"_rates"), MATCH(U$12, INDIRECT($F$5&amp;"_roles"), 0), MATCH($F$8, INDIRECT($F$5&amp;"_years"),0))</f>
        <v>194.28556178208524</v>
      </c>
      <c r="X13" s="265"/>
      <c r="Y13" s="265"/>
      <c r="Z13" s="265"/>
      <c r="AA13" s="265"/>
      <c r="AB13" s="265"/>
      <c r="AC13" s="265"/>
      <c r="AD13" s="265"/>
      <c r="AE13" s="265"/>
    </row>
    <row r="14" spans="1:31" s="8" customFormat="1" ht="15.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 s="265"/>
      <c r="Y14" s="265"/>
      <c r="Z14" s="265"/>
      <c r="AA14" s="265"/>
      <c r="AB14" s="265"/>
      <c r="AC14" s="265"/>
      <c r="AD14" s="265"/>
      <c r="AE14" s="265"/>
    </row>
    <row r="15" spans="1:31">
      <c r="B15" s="265" t="s">
        <v>173</v>
      </c>
      <c r="F15" s="136"/>
      <c r="G15" s="136"/>
      <c r="J15" s="84"/>
      <c r="K15" s="84"/>
      <c r="M15" s="84"/>
      <c r="O15" s="84"/>
      <c r="Q15" s="268">
        <v>13652.27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4.5">
      <c r="B17" s="9" t="s">
        <v>48</v>
      </c>
      <c r="M17" s="18"/>
    </row>
    <row r="18" spans="2:35">
      <c r="D18" s="272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556</v>
      </c>
      <c r="M18" s="86"/>
      <c r="O18" s="84"/>
      <c r="Q18" s="84"/>
      <c r="R18" s="306">
        <v>5484.1162222160838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272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517</v>
      </c>
      <c r="M19" s="86"/>
      <c r="O19" s="84"/>
      <c r="Q19" s="84"/>
      <c r="R19" s="306">
        <v>5756.1338786771221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s="265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5</v>
      </c>
      <c r="M20" s="86"/>
      <c r="O20" s="84"/>
      <c r="Q20" s="84"/>
      <c r="R20" s="306">
        <v>549.1839120979962</v>
      </c>
      <c r="S20" s="306">
        <v>0</v>
      </c>
      <c r="T20" s="306">
        <v>200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272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5</v>
      </c>
      <c r="M21" s="86"/>
      <c r="O21" s="84"/>
      <c r="Q21" s="84"/>
      <c r="R21" s="306">
        <v>0</v>
      </c>
      <c r="S21" s="306">
        <v>137.29597802449905</v>
      </c>
      <c r="T21" s="306">
        <v>200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s="265" t="s">
        <v>5</v>
      </c>
      <c r="F22" s="117"/>
      <c r="J22" s="94">
        <f>INDEX(Project_inputs!$I$10:$I$48, MATCH(D22, Project_inputs!$D$10:$D$48,0))</f>
        <v>17326.622569182015</v>
      </c>
      <c r="K22" s="306">
        <v>16</v>
      </c>
      <c r="M22" s="86"/>
      <c r="O22" s="84"/>
      <c r="Q22" s="84"/>
      <c r="R22" s="306">
        <v>0</v>
      </c>
      <c r="S22" s="306">
        <v>1497.4816154683697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s="265" t="s">
        <v>6</v>
      </c>
      <c r="F23" s="117"/>
      <c r="J23" s="94">
        <f>INDEX(Project_inputs!$I$10:$I$48, MATCH(D23, Project_inputs!$D$10:$D$48,0))</f>
        <v>21835.116333612525</v>
      </c>
      <c r="K23" s="306">
        <v>25</v>
      </c>
      <c r="M23" s="86"/>
      <c r="O23" s="84"/>
      <c r="Q23" s="84"/>
      <c r="R23" s="306">
        <v>0</v>
      </c>
      <c r="S23" s="306">
        <v>1029.7198351837428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s="265" t="s">
        <v>20</v>
      </c>
      <c r="F24" s="117"/>
      <c r="J24" s="94">
        <f>INDEX(Project_inputs!$I$10:$I$48, MATCH(D24, Project_inputs!$D$10:$D$48,0))</f>
        <v>204.89601056838563</v>
      </c>
      <c r="K24" s="268">
        <v>70</v>
      </c>
      <c r="M24" s="86"/>
      <c r="O24" s="84"/>
      <c r="Q24" s="84"/>
      <c r="R24" s="306">
        <v>751.69547968413224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s="265" t="s">
        <v>105</v>
      </c>
      <c r="F25" s="117"/>
      <c r="J25" s="94">
        <f>INDEX(Project_inputs!$I$10:$I$48, MATCH(D25, Project_inputs!$D$10:$D$48,0))</f>
        <v>11264.559475026916</v>
      </c>
      <c r="K25" s="268">
        <v>39</v>
      </c>
      <c r="M25" s="86"/>
      <c r="O25" s="84"/>
      <c r="Q25" s="84"/>
      <c r="R25" s="306">
        <v>800.87489901250785</v>
      </c>
      <c r="S25" s="306">
        <v>0</v>
      </c>
      <c r="T25" s="306">
        <v>78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s="265" t="s">
        <v>106</v>
      </c>
      <c r="F26" s="117"/>
      <c r="J26" s="94">
        <f>INDEX(Project_inputs!$I$10:$I$48, MATCH(D26, Project_inputs!$D$10:$D$48,0))</f>
        <v>13958.422692315415</v>
      </c>
      <c r="K26" s="268">
        <v>3</v>
      </c>
      <c r="M26" s="86"/>
      <c r="O26" s="84"/>
      <c r="Q26" s="84"/>
      <c r="R26" s="306">
        <v>0</v>
      </c>
      <c r="S26" s="306">
        <v>72</v>
      </c>
      <c r="T26" s="306">
        <v>36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s="265" t="s">
        <v>107</v>
      </c>
      <c r="F27" s="117"/>
      <c r="J27" s="94">
        <f>INDEX(Project_inputs!$I$10:$I$48, MATCH(D27, Project_inputs!$D$10:$D$48,0))</f>
        <v>145694.28261157821</v>
      </c>
      <c r="K27" s="268">
        <v>0</v>
      </c>
      <c r="M27" s="86"/>
      <c r="O27" s="84"/>
      <c r="Q27" s="84"/>
      <c r="R27" s="306">
        <v>0</v>
      </c>
      <c r="S27" s="306">
        <v>0</v>
      </c>
      <c r="T27" s="306">
        <v>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s="265" t="s">
        <v>126</v>
      </c>
      <c r="F28" s="99"/>
      <c r="J28" s="94">
        <f>INDEX(Project_inputs!$I$10:$I$48, MATCH(D28, Project_inputs!$D$10:$D$48,0))</f>
        <v>96613.999999999549</v>
      </c>
      <c r="K28" s="268">
        <v>8</v>
      </c>
      <c r="M28" s="86"/>
      <c r="O28" s="84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s="265" t="s">
        <v>137</v>
      </c>
      <c r="F29" s="99"/>
      <c r="J29" s="94">
        <f>INDEX(Project_inputs!$I$10:$I$48, MATCH(D29, Project_inputs!$D$10:$D$48,0))</f>
        <v>424.89956108651404</v>
      </c>
      <c r="K29" s="306">
        <v>290</v>
      </c>
      <c r="M29" s="86"/>
      <c r="O29" s="84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5</v>
      </c>
      <c r="M30" s="86"/>
      <c r="O30" s="84"/>
      <c r="Q30" s="84"/>
      <c r="R30" s="306">
        <v>51.485991759187137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4</v>
      </c>
      <c r="M31" s="268">
        <v>37768.849874356798</v>
      </c>
      <c r="O31" s="84"/>
      <c r="Q31" s="306">
        <v>128</v>
      </c>
      <c r="R31" s="306">
        <v>384</v>
      </c>
      <c r="S31" s="306">
        <v>0</v>
      </c>
      <c r="T31" s="306">
        <v>160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>
        <v>1</v>
      </c>
      <c r="M32" s="86"/>
      <c r="O32" s="84"/>
      <c r="Q32" s="306">
        <v>50</v>
      </c>
      <c r="R32" s="306">
        <v>0</v>
      </c>
      <c r="S32" s="306">
        <v>0</v>
      </c>
      <c r="T32" s="306">
        <v>40</v>
      </c>
      <c r="U32" s="306">
        <v>96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>
      <c r="D34" s="265" t="s">
        <v>185</v>
      </c>
      <c r="F34" s="99"/>
      <c r="J34" s="86"/>
      <c r="K34" s="86"/>
      <c r="M34" s="86"/>
      <c r="O34" s="84"/>
      <c r="Q34" s="84"/>
      <c r="R34" s="306">
        <v>366</v>
      </c>
      <c r="S34" s="306">
        <v>512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>
      <c r="D35" s="265" t="s">
        <v>171</v>
      </c>
      <c r="F35" s="117"/>
      <c r="J35" s="268">
        <v>283052.323436298</v>
      </c>
      <c r="K35" s="306">
        <v>1</v>
      </c>
      <c r="M35" s="86"/>
      <c r="O35" s="84"/>
      <c r="Q35" s="84"/>
      <c r="R35" s="306">
        <v>1126.9139462935862</v>
      </c>
      <c r="S35" s="306">
        <v>1431.84</v>
      </c>
      <c r="T35" s="306">
        <v>110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s="265" t="s">
        <v>170</v>
      </c>
      <c r="F36" s="99"/>
      <c r="J36" s="268">
        <v>343993.727385009</v>
      </c>
      <c r="K36" s="268">
        <v>1</v>
      </c>
      <c r="M36" s="86"/>
      <c r="O36" s="84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J37" s="268">
        <v>62318.602292688724</v>
      </c>
      <c r="K37" s="306">
        <v>1</v>
      </c>
      <c r="M37" s="86"/>
      <c r="O37" s="268">
        <v>37731.081024482446</v>
      </c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J38" s="268">
        <v>176325.68854322869</v>
      </c>
      <c r="K38" s="268">
        <v>1</v>
      </c>
      <c r="M38" s="86"/>
      <c r="O38" s="84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M40" s="18"/>
      <c r="O40" s="18"/>
      <c r="Q40" s="18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4.5">
      <c r="A41" s="18"/>
      <c r="B41" s="9" t="s">
        <v>7</v>
      </c>
      <c r="C41" s="18"/>
      <c r="D41" s="18"/>
      <c r="M41" s="18"/>
      <c r="O41" s="18"/>
      <c r="Q41" s="18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M42" s="18"/>
      <c r="O42" s="18"/>
      <c r="Q42" s="18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M43" s="86"/>
      <c r="O43" s="84"/>
      <c r="Q43" s="84"/>
      <c r="R43" s="268"/>
      <c r="S43" s="268"/>
      <c r="T43" s="268"/>
      <c r="U43" s="268">
        <v>8739.9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0</v>
      </c>
      <c r="M44" s="86"/>
      <c r="O44" s="84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1</v>
      </c>
      <c r="M45" s="86"/>
      <c r="O45" s="84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1</v>
      </c>
      <c r="M46" s="86"/>
      <c r="O46" s="84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2</v>
      </c>
      <c r="M47" s="86"/>
      <c r="O47" s="84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M48" s="86"/>
      <c r="O48" s="84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1</v>
      </c>
      <c r="M49" s="86"/>
      <c r="O49" s="84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M50" s="86"/>
      <c r="O50" s="84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1</v>
      </c>
      <c r="M51" s="86"/>
      <c r="O51" s="84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s="265" t="s">
        <v>50</v>
      </c>
      <c r="F52" s="99"/>
      <c r="J52" s="94">
        <f>INDEX(Project_inputs!$I$10:$I$48, MATCH(D52, Project_inputs!$D$10:$D$48,0))</f>
        <v>68614.669566744007</v>
      </c>
      <c r="K52" s="268">
        <v>0</v>
      </c>
      <c r="M52" s="86"/>
      <c r="O52" s="84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s="265" t="s">
        <v>14</v>
      </c>
      <c r="F53" s="99"/>
      <c r="J53" s="94">
        <f>INDEX(Project_inputs!$I$10:$I$48, MATCH(D53, Project_inputs!$D$10:$D$48,0))</f>
        <v>16521.039156290524</v>
      </c>
      <c r="K53" s="268">
        <v>0</v>
      </c>
      <c r="M53" s="86"/>
      <c r="O53" s="84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0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6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372045.45207146299</v>
      </c>
      <c r="K57" s="306">
        <v>1</v>
      </c>
      <c r="M57" s="86"/>
      <c r="O57" s="84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267" t="s">
        <v>114</v>
      </c>
      <c r="F58" s="137"/>
      <c r="J58" s="268">
        <v>912389.06532542664</v>
      </c>
      <c r="K58" s="268">
        <v>1</v>
      </c>
      <c r="M58" s="86"/>
      <c r="O58" s="268">
        <v>69173.648544884476</v>
      </c>
      <c r="Q58" s="84"/>
      <c r="R58" s="268"/>
      <c r="S58" s="268"/>
      <c r="T58" s="268">
        <v>4910</v>
      </c>
      <c r="U58" s="268">
        <v>1377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267" t="s">
        <v>18</v>
      </c>
      <c r="F59" s="136"/>
      <c r="J59" s="84"/>
      <c r="K59" s="84"/>
      <c r="M59" s="84"/>
      <c r="O59" s="268">
        <v>583008.09171631315</v>
      </c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>
      <c r="D60" s="11" t="s">
        <v>196</v>
      </c>
      <c r="F60" s="136"/>
      <c r="J60" s="84"/>
      <c r="K60" s="84"/>
      <c r="M60" s="84"/>
      <c r="O60" s="94">
        <f ca="1">ESC_comp*INDIRECT($D$2&amp;"_feeders")</f>
        <v>44440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267" t="s">
        <v>69</v>
      </c>
      <c r="F61" s="136"/>
      <c r="J61" s="84"/>
      <c r="K61" s="84"/>
      <c r="M61" s="84"/>
      <c r="O61" s="268">
        <v>1199401.8221757098</v>
      </c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O62" s="128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4.5">
      <c r="B63" s="9" t="s">
        <v>15</v>
      </c>
      <c r="C63" s="10"/>
      <c r="D63" s="13"/>
      <c r="M63" s="8"/>
      <c r="O63" s="47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M64" s="306">
        <v>440351.74179136025</v>
      </c>
      <c r="O64" s="84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J65" s="84"/>
      <c r="K65" s="84"/>
      <c r="M65" s="268">
        <v>235058.96945504445</v>
      </c>
      <c r="O65" s="84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M66" s="306">
        <v>4460699.4566233782</v>
      </c>
      <c r="O66" s="84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M67" s="306">
        <v>250228.0726300824</v>
      </c>
      <c r="O67" s="84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M68" s="306">
        <v>595331.49614454911</v>
      </c>
      <c r="O68" s="84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66" customFormat="1">
      <c r="A69" s="265"/>
      <c r="B69" s="265"/>
      <c r="C69" s="265"/>
      <c r="D69" s="265"/>
      <c r="E69" s="265"/>
      <c r="F69" s="20"/>
      <c r="G69" s="20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66" customFormat="1">
      <c r="A70" s="265"/>
      <c r="B70" s="265"/>
      <c r="C70" s="265"/>
      <c r="D70" s="265"/>
      <c r="E70" s="265"/>
      <c r="F70" s="20"/>
      <c r="G70" s="20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66" customFormat="1">
      <c r="A71" s="265"/>
      <c r="B71" s="265"/>
      <c r="C71" s="265"/>
      <c r="D71" s="265"/>
      <c r="E71" s="265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66" customFormat="1">
      <c r="A72" s="265"/>
      <c r="B72" s="265"/>
      <c r="C72" s="265"/>
      <c r="D72" s="265"/>
      <c r="E72" s="265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66" customFormat="1">
      <c r="A73" s="265"/>
      <c r="B73" s="265"/>
      <c r="C73" s="265"/>
      <c r="D73" s="265"/>
      <c r="E73" s="265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66" customFormat="1">
      <c r="A74" s="265"/>
      <c r="B74" s="265"/>
      <c r="C74" s="265"/>
      <c r="D74" s="265"/>
      <c r="E74" s="265"/>
      <c r="F74" s="20"/>
      <c r="G74" s="20"/>
    </row>
    <row r="75" spans="1:35" s="266" customFormat="1">
      <c r="A75" s="265"/>
      <c r="B75" s="265"/>
      <c r="C75" s="265"/>
      <c r="D75" s="265"/>
      <c r="E75" s="265"/>
      <c r="F75" s="20"/>
      <c r="G75" s="20"/>
      <c r="K75" s="276"/>
    </row>
    <row r="76" spans="1:35" s="266" customFormat="1">
      <c r="A76" s="265"/>
      <c r="B76" s="265"/>
      <c r="C76" s="265"/>
      <c r="D76" s="265"/>
      <c r="E76" s="265"/>
      <c r="F76" s="20"/>
      <c r="G76" s="20"/>
    </row>
    <row r="77" spans="1:35" s="266" customFormat="1">
      <c r="A77" s="265"/>
      <c r="B77" s="265"/>
      <c r="C77" s="265"/>
      <c r="D77" s="265"/>
      <c r="E77" s="265"/>
      <c r="F77" s="20"/>
      <c r="G77" s="20"/>
    </row>
    <row r="78" spans="1:35" s="266" customFormat="1">
      <c r="A78" s="265"/>
      <c r="B78" s="265"/>
      <c r="C78" s="265"/>
      <c r="D78" s="265"/>
      <c r="E78" s="265"/>
      <c r="F78" s="20"/>
      <c r="G78" s="20"/>
    </row>
    <row r="79" spans="1:35" s="266" customFormat="1">
      <c r="A79" s="265"/>
      <c r="B79" s="265"/>
      <c r="C79" s="265"/>
      <c r="D79" s="265"/>
      <c r="E79" s="265"/>
      <c r="F79" s="20"/>
      <c r="G79" s="20"/>
    </row>
    <row r="80" spans="1:35" s="266" customFormat="1">
      <c r="A80" s="265"/>
      <c r="B80" s="265"/>
      <c r="C80" s="265"/>
      <c r="D80" s="265"/>
      <c r="E80" s="265"/>
      <c r="F80" s="20"/>
      <c r="G80" s="20"/>
    </row>
    <row r="81" spans="1:7" s="266" customFormat="1">
      <c r="A81" s="265"/>
      <c r="B81" s="265"/>
      <c r="C81" s="265"/>
      <c r="D81" s="265"/>
      <c r="E81" s="265"/>
      <c r="F81" s="20"/>
      <c r="G81" s="20"/>
    </row>
    <row r="82" spans="1:7" s="266" customFormat="1">
      <c r="A82" s="265"/>
      <c r="B82" s="265"/>
      <c r="C82" s="265"/>
      <c r="D82" s="265"/>
      <c r="E82" s="265"/>
      <c r="F82" s="20"/>
      <c r="G82" s="20"/>
    </row>
    <row r="83" spans="1:7" s="266" customFormat="1">
      <c r="A83" s="265"/>
      <c r="B83" s="265"/>
      <c r="C83" s="265"/>
      <c r="D83" s="265"/>
      <c r="E83" s="265"/>
      <c r="F83" s="20"/>
      <c r="G83" s="20"/>
    </row>
    <row r="84" spans="1:7" s="266" customFormat="1">
      <c r="A84" s="265"/>
      <c r="B84" s="265"/>
      <c r="C84" s="265"/>
      <c r="D84" s="265"/>
      <c r="E84" s="265"/>
      <c r="F84" s="20"/>
      <c r="G84" s="20"/>
    </row>
    <row r="85" spans="1:7" s="266" customFormat="1">
      <c r="A85" s="265"/>
      <c r="B85" s="265"/>
      <c r="C85" s="265"/>
      <c r="D85" s="265"/>
      <c r="E85" s="265"/>
      <c r="F85" s="20"/>
      <c r="G85" s="20"/>
    </row>
    <row r="86" spans="1:7" s="266" customFormat="1">
      <c r="A86" s="265"/>
      <c r="B86" s="265"/>
      <c r="C86" s="265"/>
      <c r="D86" s="265"/>
      <c r="E86" s="265"/>
      <c r="F86" s="20"/>
      <c r="G86" s="20"/>
    </row>
    <row r="87" spans="1:7" s="266" customFormat="1">
      <c r="A87" s="265"/>
      <c r="B87" s="265"/>
      <c r="C87" s="265"/>
      <c r="D87" s="265"/>
      <c r="E87" s="265"/>
      <c r="F87" s="20"/>
      <c r="G87" s="20"/>
    </row>
    <row r="88" spans="1:7" s="266" customFormat="1">
      <c r="A88" s="265"/>
      <c r="B88" s="265"/>
      <c r="C88" s="265"/>
      <c r="D88" s="265"/>
      <c r="E88" s="265"/>
      <c r="F88" s="20"/>
      <c r="G88" s="20"/>
    </row>
    <row r="89" spans="1:7" s="266" customFormat="1">
      <c r="A89" s="265"/>
      <c r="B89" s="265"/>
      <c r="C89" s="265"/>
      <c r="D89" s="265"/>
      <c r="E89" s="265"/>
      <c r="F89" s="20"/>
      <c r="G89" s="20"/>
    </row>
    <row r="90" spans="1:7" s="266" customFormat="1">
      <c r="A90" s="265"/>
      <c r="B90" s="265"/>
      <c r="C90" s="265"/>
      <c r="D90" s="265"/>
      <c r="E90" s="265"/>
      <c r="F90" s="20"/>
      <c r="G90" s="20"/>
    </row>
    <row r="91" spans="1:7" s="266" customFormat="1">
      <c r="A91" s="265"/>
      <c r="B91" s="265"/>
      <c r="C91" s="265"/>
      <c r="D91" s="265"/>
      <c r="E91" s="265"/>
      <c r="F91" s="20"/>
      <c r="G91" s="20"/>
    </row>
    <row r="92" spans="1:7" s="266" customFormat="1">
      <c r="A92" s="265"/>
      <c r="B92" s="265"/>
      <c r="C92" s="265"/>
      <c r="D92" s="265"/>
      <c r="E92" s="265"/>
      <c r="F92" s="20"/>
      <c r="G92" s="20"/>
    </row>
    <row r="93" spans="1:7" s="266" customFormat="1">
      <c r="A93" s="265"/>
      <c r="B93" s="265"/>
      <c r="C93" s="265"/>
      <c r="D93" s="265"/>
      <c r="E93" s="265"/>
      <c r="F93" s="20"/>
      <c r="G93" s="20"/>
    </row>
    <row r="94" spans="1:7" s="266" customFormat="1">
      <c r="A94" s="265"/>
      <c r="B94" s="265"/>
      <c r="C94" s="265"/>
      <c r="D94" s="265"/>
      <c r="E94" s="265"/>
      <c r="F94" s="20"/>
      <c r="G94" s="20"/>
    </row>
    <row r="95" spans="1:7" s="266" customFormat="1">
      <c r="A95" s="265"/>
      <c r="B95" s="265"/>
      <c r="C95" s="265"/>
      <c r="D95" s="265"/>
      <c r="E95" s="265"/>
      <c r="F95" s="20"/>
      <c r="G95" s="20"/>
    </row>
    <row r="96" spans="1:7" s="266" customFormat="1">
      <c r="A96" s="265"/>
      <c r="B96" s="265"/>
      <c r="C96" s="265"/>
      <c r="D96" s="265"/>
      <c r="E96" s="265"/>
      <c r="F96" s="20"/>
      <c r="G96" s="20"/>
    </row>
    <row r="97" spans="1:7" s="266" customFormat="1">
      <c r="A97" s="265"/>
      <c r="B97" s="265"/>
      <c r="C97" s="265"/>
      <c r="D97" s="265"/>
      <c r="E97" s="265"/>
      <c r="F97" s="20"/>
      <c r="G97" s="20"/>
    </row>
    <row r="98" spans="1:7" s="266" customFormat="1">
      <c r="A98" s="265"/>
      <c r="B98" s="265"/>
      <c r="C98" s="265"/>
      <c r="D98" s="265"/>
      <c r="E98" s="265"/>
      <c r="F98" s="20"/>
      <c r="G98" s="20"/>
    </row>
    <row r="99" spans="1:7" s="266" customFormat="1">
      <c r="A99" s="265"/>
      <c r="B99" s="265"/>
      <c r="C99" s="265"/>
      <c r="D99" s="265"/>
      <c r="E99" s="265"/>
      <c r="F99" s="20"/>
      <c r="G99" s="20"/>
    </row>
    <row r="100" spans="1:7" s="266" customFormat="1">
      <c r="A100" s="265"/>
      <c r="B100" s="265"/>
      <c r="C100" s="265"/>
      <c r="D100" s="265"/>
      <c r="E100" s="265"/>
      <c r="F100" s="20"/>
      <c r="G100" s="20"/>
    </row>
    <row r="101" spans="1:7" s="266" customFormat="1">
      <c r="A101" s="265"/>
      <c r="B101" s="265"/>
      <c r="C101" s="265"/>
      <c r="D101" s="265"/>
      <c r="E101" s="265"/>
      <c r="F101" s="20"/>
      <c r="G101" s="20"/>
    </row>
    <row r="102" spans="1:7" s="266" customFormat="1">
      <c r="A102" s="265"/>
      <c r="B102" s="265"/>
      <c r="C102" s="265"/>
      <c r="D102" s="265"/>
      <c r="E102" s="265"/>
      <c r="F102" s="20"/>
      <c r="G102" s="20"/>
    </row>
    <row r="103" spans="1:7" s="266" customFormat="1">
      <c r="A103" s="265"/>
      <c r="B103" s="265"/>
      <c r="C103" s="265"/>
      <c r="D103" s="265"/>
      <c r="E103" s="265"/>
      <c r="F103" s="20"/>
      <c r="G103" s="20"/>
    </row>
    <row r="104" spans="1:7" s="266" customFormat="1">
      <c r="A104" s="265"/>
      <c r="B104" s="265"/>
      <c r="C104" s="265"/>
      <c r="D104" s="265"/>
      <c r="E104" s="265"/>
      <c r="F104" s="20"/>
      <c r="G104" s="20"/>
    </row>
    <row r="105" spans="1:7" s="266" customFormat="1">
      <c r="A105" s="265"/>
      <c r="B105" s="265"/>
      <c r="C105" s="265"/>
      <c r="D105" s="265"/>
      <c r="E105" s="265"/>
      <c r="F105" s="20"/>
      <c r="G105" s="20"/>
    </row>
    <row r="106" spans="1:7" s="266" customFormat="1">
      <c r="A106" s="265"/>
      <c r="B106" s="265"/>
      <c r="C106" s="265"/>
      <c r="D106" s="265"/>
      <c r="E106" s="265"/>
      <c r="F106" s="20"/>
      <c r="G106" s="20"/>
    </row>
    <row r="107" spans="1:7" s="266" customFormat="1">
      <c r="A107" s="265"/>
      <c r="B107" s="265"/>
      <c r="C107" s="265"/>
      <c r="D107" s="265"/>
      <c r="E107" s="265"/>
      <c r="F107" s="20"/>
      <c r="G107" s="20"/>
    </row>
    <row r="108" spans="1:7" s="266" customFormat="1">
      <c r="A108" s="265"/>
      <c r="B108" s="265"/>
      <c r="C108" s="265"/>
      <c r="D108" s="265"/>
      <c r="E108" s="265"/>
      <c r="F108" s="20"/>
      <c r="G108" s="20"/>
    </row>
    <row r="109" spans="1:7" s="266" customFormat="1">
      <c r="A109" s="265"/>
      <c r="B109" s="265"/>
      <c r="C109" s="265"/>
      <c r="D109" s="265"/>
      <c r="E109" s="265"/>
      <c r="F109" s="20"/>
      <c r="G109" s="20"/>
    </row>
    <row r="110" spans="1:7" s="266" customFormat="1">
      <c r="A110" s="265"/>
      <c r="B110" s="265"/>
      <c r="C110" s="265"/>
      <c r="D110" s="265"/>
      <c r="E110" s="265"/>
      <c r="F110" s="20"/>
      <c r="G110" s="20"/>
    </row>
    <row r="111" spans="1:7" s="266" customFormat="1">
      <c r="A111" s="265"/>
      <c r="B111" s="265"/>
      <c r="C111" s="265"/>
      <c r="D111" s="265"/>
      <c r="E111" s="265"/>
      <c r="F111" s="20"/>
      <c r="G111" s="20"/>
    </row>
    <row r="112" spans="1:7" s="266" customFormat="1">
      <c r="A112" s="265"/>
      <c r="B112" s="265"/>
      <c r="C112" s="265"/>
      <c r="D112" s="265"/>
      <c r="E112" s="265"/>
      <c r="F112" s="20"/>
      <c r="G112" s="20"/>
    </row>
    <row r="113" spans="1:7" s="266" customFormat="1">
      <c r="A113" s="265"/>
      <c r="B113" s="265"/>
      <c r="C113" s="265"/>
      <c r="D113" s="265"/>
      <c r="E113" s="265"/>
      <c r="F113" s="20"/>
      <c r="G113" s="20"/>
    </row>
    <row r="114" spans="1:7" s="266" customFormat="1">
      <c r="A114" s="265"/>
      <c r="B114" s="265"/>
      <c r="C114" s="265"/>
      <c r="D114" s="265"/>
      <c r="E114" s="265"/>
      <c r="F114" s="20"/>
      <c r="G114" s="20"/>
    </row>
    <row r="115" spans="1:7" s="266" customFormat="1">
      <c r="A115" s="265"/>
      <c r="B115" s="265"/>
      <c r="C115" s="265"/>
      <c r="D115" s="265"/>
      <c r="E115" s="265"/>
      <c r="F115" s="20"/>
      <c r="G115" s="20"/>
    </row>
    <row r="116" spans="1:7" s="266" customFormat="1">
      <c r="A116" s="265"/>
      <c r="B116" s="265"/>
      <c r="C116" s="265"/>
      <c r="D116" s="265"/>
      <c r="E116" s="265"/>
      <c r="F116" s="20"/>
      <c r="G116" s="20"/>
    </row>
    <row r="117" spans="1:7" s="266" customFormat="1">
      <c r="A117" s="265"/>
      <c r="B117" s="265"/>
      <c r="C117" s="265"/>
      <c r="D117" s="265"/>
      <c r="E117" s="265"/>
      <c r="F117" s="20"/>
      <c r="G117" s="20"/>
    </row>
    <row r="118" spans="1:7" s="266" customFormat="1">
      <c r="A118" s="265"/>
      <c r="B118" s="265"/>
      <c r="C118" s="265"/>
      <c r="D118" s="265"/>
      <c r="E118" s="265"/>
      <c r="F118" s="20"/>
      <c r="G118" s="20"/>
    </row>
    <row r="119" spans="1:7" s="266" customFormat="1">
      <c r="A119" s="265"/>
      <c r="B119" s="265"/>
      <c r="C119" s="265"/>
      <c r="D119" s="265"/>
      <c r="E119" s="265"/>
      <c r="F119" s="20"/>
      <c r="G119" s="20"/>
    </row>
    <row r="120" spans="1:7" s="266" customFormat="1">
      <c r="A120" s="265"/>
      <c r="B120" s="265"/>
      <c r="C120" s="265"/>
      <c r="D120" s="265"/>
      <c r="E120" s="265"/>
      <c r="F120" s="20"/>
      <c r="G120" s="20"/>
    </row>
    <row r="121" spans="1:7" s="266" customFormat="1">
      <c r="A121" s="265"/>
      <c r="B121" s="265"/>
      <c r="C121" s="265"/>
      <c r="D121" s="265"/>
      <c r="E121" s="265"/>
      <c r="F121" s="20"/>
      <c r="G121" s="20"/>
    </row>
    <row r="122" spans="1:7" s="266" customFormat="1">
      <c r="A122" s="265"/>
      <c r="B122" s="265"/>
      <c r="C122" s="265"/>
      <c r="D122" s="265"/>
      <c r="E122" s="265"/>
      <c r="F122" s="20"/>
      <c r="G122" s="20"/>
    </row>
    <row r="123" spans="1:7" s="266" customFormat="1">
      <c r="A123" s="265"/>
      <c r="B123" s="265"/>
      <c r="C123" s="265"/>
      <c r="D123" s="265"/>
      <c r="E123" s="265"/>
      <c r="F123" s="20"/>
      <c r="G123" s="20"/>
    </row>
    <row r="124" spans="1:7" s="266" customFormat="1">
      <c r="A124" s="265"/>
      <c r="B124" s="265"/>
      <c r="C124" s="265"/>
      <c r="D124" s="265"/>
      <c r="E124" s="265"/>
      <c r="F124" s="20"/>
      <c r="G124" s="20"/>
    </row>
    <row r="125" spans="1:7" s="266" customFormat="1">
      <c r="A125" s="265"/>
      <c r="B125" s="265"/>
      <c r="C125" s="265"/>
      <c r="D125" s="265"/>
      <c r="E125" s="265"/>
      <c r="F125" s="20"/>
      <c r="G125" s="20"/>
    </row>
    <row r="126" spans="1:7" s="266" customFormat="1">
      <c r="A126" s="265"/>
      <c r="B126" s="265"/>
      <c r="C126" s="265"/>
      <c r="D126" s="265"/>
      <c r="E126" s="265"/>
      <c r="F126" s="20"/>
      <c r="G126" s="20"/>
    </row>
    <row r="127" spans="1:7" s="266" customFormat="1">
      <c r="A127" s="265"/>
      <c r="B127" s="265"/>
      <c r="C127" s="265"/>
      <c r="D127" s="265"/>
      <c r="E127" s="265"/>
      <c r="F127" s="20"/>
      <c r="G127" s="20"/>
    </row>
    <row r="128" spans="1:7" s="266" customFormat="1">
      <c r="A128" s="265"/>
      <c r="B128" s="265"/>
      <c r="C128" s="265"/>
      <c r="D128" s="265"/>
      <c r="E128" s="265"/>
      <c r="F128" s="20"/>
      <c r="G128" s="20"/>
    </row>
    <row r="129" spans="1:7" s="266" customFormat="1">
      <c r="A129" s="265"/>
      <c r="B129" s="265"/>
      <c r="C129" s="265"/>
      <c r="D129" s="265"/>
      <c r="E129" s="265"/>
      <c r="F129" s="20"/>
      <c r="G129" s="20"/>
    </row>
    <row r="130" spans="1:7" s="266" customFormat="1">
      <c r="A130" s="265"/>
      <c r="B130" s="265"/>
      <c r="C130" s="265"/>
      <c r="D130" s="265"/>
      <c r="E130" s="265"/>
      <c r="F130" s="20"/>
      <c r="G130" s="20"/>
    </row>
    <row r="131" spans="1:7" s="266" customFormat="1">
      <c r="A131" s="265"/>
      <c r="B131" s="265"/>
      <c r="C131" s="265"/>
      <c r="D131" s="265"/>
      <c r="E131" s="265"/>
      <c r="F131" s="20"/>
      <c r="G131" s="20"/>
    </row>
    <row r="132" spans="1:7" s="266" customFormat="1">
      <c r="A132" s="265"/>
      <c r="B132" s="265"/>
      <c r="C132" s="265"/>
      <c r="D132" s="265"/>
      <c r="E132" s="265"/>
      <c r="F132" s="20"/>
      <c r="G132" s="20"/>
    </row>
    <row r="133" spans="1:7" s="266" customFormat="1">
      <c r="A133" s="265"/>
      <c r="B133" s="265"/>
      <c r="C133" s="265"/>
      <c r="D133" s="265"/>
      <c r="E133" s="265"/>
      <c r="F133" s="20"/>
      <c r="G133" s="20"/>
    </row>
    <row r="134" spans="1:7" s="266" customFormat="1">
      <c r="A134" s="265"/>
      <c r="B134" s="265"/>
      <c r="C134" s="265"/>
      <c r="D134" s="265"/>
      <c r="E134" s="265"/>
      <c r="F134" s="20"/>
      <c r="G134" s="20"/>
    </row>
    <row r="135" spans="1:7" s="266" customFormat="1">
      <c r="A135" s="265"/>
      <c r="B135" s="265"/>
      <c r="C135" s="265"/>
      <c r="D135" s="265"/>
      <c r="E135" s="265"/>
      <c r="F135" s="20"/>
      <c r="G135" s="20"/>
    </row>
    <row r="136" spans="1:7" s="266" customFormat="1">
      <c r="A136" s="265"/>
      <c r="B136" s="265"/>
      <c r="C136" s="265"/>
      <c r="D136" s="265"/>
      <c r="E136" s="265"/>
      <c r="F136" s="20"/>
      <c r="G136" s="20"/>
    </row>
    <row r="137" spans="1:7" s="266" customFormat="1">
      <c r="A137" s="265"/>
      <c r="B137" s="265"/>
      <c r="C137" s="265"/>
      <c r="D137" s="265"/>
      <c r="E137" s="265"/>
      <c r="F137" s="20"/>
      <c r="G137" s="20"/>
    </row>
    <row r="138" spans="1:7" s="266" customFormat="1">
      <c r="A138" s="265"/>
      <c r="B138" s="265"/>
      <c r="C138" s="265"/>
      <c r="D138" s="265"/>
      <c r="E138" s="265"/>
      <c r="F138" s="20"/>
      <c r="G138" s="20"/>
    </row>
    <row r="139" spans="1:7" s="266" customFormat="1">
      <c r="A139" s="265"/>
      <c r="B139" s="265"/>
      <c r="C139" s="265"/>
      <c r="D139" s="265"/>
      <c r="E139" s="265"/>
      <c r="F139" s="20"/>
      <c r="G139" s="20"/>
    </row>
    <row r="140" spans="1:7" s="266" customFormat="1">
      <c r="A140" s="265"/>
      <c r="B140" s="265"/>
      <c r="C140" s="265"/>
      <c r="D140" s="265"/>
      <c r="E140" s="265"/>
      <c r="F140" s="20"/>
      <c r="G140" s="20"/>
    </row>
    <row r="141" spans="1:7" s="266" customFormat="1">
      <c r="A141" s="265"/>
      <c r="B141" s="265"/>
      <c r="C141" s="265"/>
      <c r="D141" s="265"/>
      <c r="E141" s="265"/>
      <c r="F141" s="20"/>
      <c r="G141" s="20"/>
    </row>
    <row r="142" spans="1:7" s="266" customFormat="1">
      <c r="A142" s="265"/>
      <c r="B142" s="265"/>
      <c r="C142" s="265"/>
      <c r="D142" s="265"/>
      <c r="E142" s="265"/>
      <c r="F142" s="20"/>
      <c r="G142" s="20"/>
    </row>
    <row r="143" spans="1:7" s="266" customFormat="1">
      <c r="A143" s="265"/>
      <c r="B143" s="265"/>
      <c r="C143" s="265"/>
      <c r="D143" s="265"/>
      <c r="E143" s="265"/>
      <c r="F143" s="20"/>
      <c r="G143" s="20"/>
    </row>
    <row r="144" spans="1:7" s="266" customFormat="1">
      <c r="A144" s="265"/>
      <c r="B144" s="265"/>
      <c r="C144" s="265"/>
      <c r="D144" s="265"/>
      <c r="E144" s="265"/>
      <c r="F144" s="20"/>
      <c r="G144" s="20"/>
    </row>
    <row r="145" spans="1:13" s="266" customFormat="1">
      <c r="A145" s="265"/>
      <c r="B145" s="265"/>
      <c r="C145" s="265"/>
      <c r="D145" s="265"/>
      <c r="E145" s="265"/>
      <c r="F145" s="20"/>
      <c r="G145" s="20"/>
      <c r="M145" s="265"/>
    </row>
    <row r="146" spans="1:13" s="266" customFormat="1">
      <c r="A146" s="265"/>
      <c r="B146" s="265"/>
      <c r="C146" s="265"/>
      <c r="D146" s="265"/>
      <c r="E146" s="265"/>
      <c r="F146" s="20"/>
      <c r="G146" s="20"/>
      <c r="M146" s="265"/>
    </row>
    <row r="147" spans="1:13" s="266" customFormat="1">
      <c r="A147" s="265"/>
      <c r="B147" s="265"/>
      <c r="C147" s="265"/>
      <c r="D147" s="265"/>
      <c r="E147" s="265"/>
      <c r="F147" s="20"/>
      <c r="G147" s="20"/>
      <c r="M147" s="265"/>
    </row>
    <row r="2376" spans="13:13">
      <c r="M2376" s="265" t="s">
        <v>194</v>
      </c>
    </row>
  </sheetData>
  <conditionalFormatting sqref="H2">
    <cfRule type="containsText" dxfId="8" priority="1" operator="containsText" text="TRUE">
      <formula>NOT(ISERROR(SEARCH("TRUE",H2)))</formula>
    </cfRule>
  </conditionalFormatting>
  <dataValidations count="1">
    <dataValidation type="list" allowBlank="1" showInputMessage="1" showErrorMessage="1" sqref="F5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A7" sqref="A7"/>
    </sheetView>
  </sheetViews>
  <sheetFormatPr defaultRowHeight="13"/>
  <cols>
    <col min="1" max="1" width="3.09765625" customWidth="1"/>
    <col min="2" max="2" width="11.69921875" customWidth="1"/>
    <col min="3" max="3" width="6" customWidth="1"/>
    <col min="4" max="4" width="37.69921875" customWidth="1"/>
    <col min="5" max="5" width="7.69921875" customWidth="1"/>
    <col min="6" max="7" width="4.59765625" customWidth="1"/>
    <col min="8" max="8" width="16.59765625" customWidth="1"/>
    <col min="9" max="9" width="14.8984375" customWidth="1"/>
    <col min="10" max="10" width="14.09765625" customWidth="1"/>
    <col min="11" max="11" width="16.59765625" customWidth="1"/>
    <col min="12" max="12" width="14.8984375" customWidth="1"/>
    <col min="13" max="13" width="14.09765625" customWidth="1"/>
    <col min="14" max="22" width="14.09765625" style="265" customWidth="1"/>
    <col min="23" max="23" width="16.59765625" customWidth="1"/>
    <col min="24" max="24" width="14.8984375" customWidth="1"/>
    <col min="25" max="25" width="14.09765625" customWidth="1"/>
    <col min="26" max="26" width="16.59765625" customWidth="1"/>
    <col min="27" max="27" width="14.8984375" customWidth="1"/>
    <col min="28" max="28" width="14.09765625" customWidth="1"/>
    <col min="29" max="29" width="3.59765625" customWidth="1"/>
    <col min="30" max="30" width="12" bestFit="1" customWidth="1"/>
    <col min="31" max="31" width="11.59765625" customWidth="1"/>
    <col min="32" max="36" width="11.59765625" style="265" customWidth="1"/>
    <col min="37" max="37" width="3.59765625" customWidth="1"/>
    <col min="38" max="38" width="11.59765625" customWidth="1"/>
    <col min="40" max="40" width="10.59765625" bestFit="1" customWidth="1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150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30"/>
      <c r="B4" s="4"/>
      <c r="C4" s="4"/>
      <c r="D4" s="4"/>
      <c r="F4" s="14"/>
    </row>
    <row r="5" spans="1:40" ht="14.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2019</v>
      </c>
    </row>
    <row r="6" spans="1:40" ht="14.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2019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2019</v>
      </c>
    </row>
    <row r="8" spans="1:40" ht="14.5">
      <c r="A8" s="5"/>
      <c r="B8" s="4"/>
      <c r="C8" s="4"/>
      <c r="D8" s="32"/>
    </row>
    <row r="9" spans="1:40" ht="14.5">
      <c r="A9" s="5"/>
      <c r="B9" s="4"/>
      <c r="C9" s="4"/>
      <c r="D9" s="32"/>
    </row>
    <row r="10" spans="1:40" ht="14.5">
      <c r="A10" s="30"/>
      <c r="B10" s="123"/>
      <c r="C10" s="123"/>
      <c r="D10" s="123"/>
      <c r="E10" s="30"/>
      <c r="F10" s="30"/>
      <c r="G10" s="30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ART_volumes!$J15*ART_volumes!$K15,0)</f>
        <v>0</v>
      </c>
      <c r="I15" s="285">
        <f ca="1">IF(I$11=IF($D15=$A$5, $D$5, IF(OR($D15="ESV observed compliance", $D15 = $A$7),$D$7, $D$6)), SUMPRODUCT(ART_volumes!$Q15:$U15,ART_volumes!$Q$13:$U$13)+ART_volumes!$O15,0)</f>
        <v>985323.92030508479</v>
      </c>
      <c r="J15" s="286">
        <f>IF(J$11=$D$6, ART_volumes!$M15,0)</f>
        <v>0</v>
      </c>
      <c r="K15" s="285">
        <f>IF(K$11=$D$6, ART_volumes!$J15*ART_volumes!$K15,0)</f>
        <v>0</v>
      </c>
      <c r="L15" s="285">
        <f>IF(L$11=IF($D15=$A$5, $D$5, IF(OR($D15="ESV observed compliance", $D15 = $A$7),$D$7, $D$6)), SUMPRODUCT(ART_volumes!$Q15:$U15,ART_volumes!$Q$13:$U$13)+ART_volumes!$O15,0)</f>
        <v>0</v>
      </c>
      <c r="M15" s="286">
        <f>IF(M$11=$D$6, ART_volumes!$M15,0)</f>
        <v>0</v>
      </c>
      <c r="N15" s="285">
        <f>IF(N$11=$D$6, ART_volumes!$J15*ART_volumes!$K15,0)</f>
        <v>0</v>
      </c>
      <c r="O15" s="285">
        <f>IF(O$11=IF($D15=$A$5, $D$5, IF(OR($D15="ESV observed compliance", $D15 = $A$7),$D$7, $D$6)), SUMPRODUCT(ART_volumes!$Q15:$U15,ART_volumes!$Q$13:$U$13)+ART_volumes!$O15,0)</f>
        <v>0</v>
      </c>
      <c r="P15" s="286">
        <f>IF(P$11=$D$6, ART_volumes!$M15,0)</f>
        <v>0</v>
      </c>
      <c r="Q15" s="285">
        <f>IF(Q$11=$D$6, ART_volumes!$J15*ART_volumes!$K15,0)</f>
        <v>0</v>
      </c>
      <c r="R15" s="285">
        <f>IF(R$11=IF($D15=$A$5, $D$5, IF(OR($D15="ESV observed compliance", $D15 = $A$7),$D$7, $D$6)), SUMPRODUCT(ART_volumes!$Q15:$U15,ART_volumes!$Q$13:$U$13)+ART_volumes!$O15,0)</f>
        <v>0</v>
      </c>
      <c r="S15" s="286">
        <f>IF(S$11=$D$6, ART_volumes!$M15,0)</f>
        <v>0</v>
      </c>
      <c r="T15" s="285">
        <f>IF(T$11=$D$6, ART_volumes!$J15*ART_volumes!$K15,0)</f>
        <v>0</v>
      </c>
      <c r="U15" s="285">
        <f>IF(U$11=IF($D15=$A$5, $D$5, IF(OR($D15="ESV observed compliance", $D15 = $A$7),$D$7, $D$6)), SUMPRODUCT(ART_volumes!$Q15:$U15,ART_volumes!$Q$13:$U$13)+ART_volumes!$O15,0)</f>
        <v>0</v>
      </c>
      <c r="V15" s="286">
        <f>IF(V$11=$D$6, ART_volumes!$M15,0)</f>
        <v>0</v>
      </c>
      <c r="W15" s="285">
        <f>IF(W$11=$D$6, ART_volumes!$J15*ART_volumes!$K15,0)</f>
        <v>0</v>
      </c>
      <c r="X15" s="285">
        <f>IF(X$11=IF($D15=$A$5, $D$5, IF(OR($D15="ESV observed compliance", $D15 = $A$7),$D$7, $D$6)), SUMPRODUCT(ART_volumes!$Q15:$U15,ART_volumes!$Q$13:$U$13)+ART_volumes!$O15,0)</f>
        <v>0</v>
      </c>
      <c r="Y15" s="286">
        <f>IF(Y$11=$D$6, ART_volumes!$M15,0)</f>
        <v>0</v>
      </c>
      <c r="Z15" s="285">
        <f>IF(Z$11=$D$6, ART_volumes!$J15*ART_volumes!$K15,0)</f>
        <v>0</v>
      </c>
      <c r="AA15" s="285">
        <f>IF(AA$11=IF($D15=$A$5, $D$5, IF(OR($D15="ESV observed compliance", $D15 = $A$7),$D$7, $D$6)), SUMPRODUCT(ART_volumes!$Q15:$U15,ART_volumes!$Q$13:$U$13)+ART_volumes!$O15,0)</f>
        <v>0</v>
      </c>
      <c r="AB15" s="286">
        <f>IF(AB$11=$D$6, ART_volumes!$M15,0)</f>
        <v>0</v>
      </c>
      <c r="AC15" s="131"/>
      <c r="AD15" s="287">
        <f t="shared" ref="AD15:AJ15" ca="1" si="17">SUMIF($H$11:$AB$11,AD$11, $H15:$AB15)</f>
        <v>985323.92030508479</v>
      </c>
      <c r="AE15" s="287">
        <f t="shared" si="17"/>
        <v>0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985323.92030508479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D17" s="110"/>
      <c r="AE17" s="110"/>
      <c r="AF17" s="110"/>
      <c r="AG17" s="110"/>
      <c r="AH17" s="110"/>
      <c r="AI17" s="110"/>
      <c r="AJ17" s="110"/>
      <c r="AL17" s="110"/>
    </row>
    <row r="18" spans="2:38">
      <c r="D18" s="17" t="s">
        <v>115</v>
      </c>
      <c r="E18" s="12"/>
      <c r="F18" s="12"/>
      <c r="G18" s="103"/>
      <c r="H18" s="288">
        <f>IF(H$11=$D$6, ART_volumes!$J18*ART_volumes!$K18,0)</f>
        <v>144907.74631294474</v>
      </c>
      <c r="I18" s="285">
        <f ca="1">IF(I$11=IF($D18=$A$5, $D$5, IF(OR($D18="ESV observed compliance", $D18 = $A$7),$D$7, $D$6)), SUMPRODUCT(ART_volumes!$Q18:$U18,ART_volumes!$Q$13:$U$13)+ART_volumes!$O18,0)</f>
        <v>827412.62369506597</v>
      </c>
      <c r="J18" s="286">
        <f>IF(J$11=$D$6, ART_volumes!$M18,0)</f>
        <v>0</v>
      </c>
      <c r="K18" s="285">
        <f>IF(K$11=$D$6, ART_volumes!$J18*ART_volumes!$K18,0)</f>
        <v>0</v>
      </c>
      <c r="L18" s="285">
        <f>IF(L$11=IF($D18=$A$5, $D$5, IF(OR($D18="ESV observed compliance", $D18 = $A$7),$D$7, $D$6)), SUMPRODUCT(ART_volumes!$Q18:$U18,ART_volumes!$Q$13:$U$13)+ART_volumes!$O18,0)</f>
        <v>0</v>
      </c>
      <c r="M18" s="286">
        <f>IF(M$11=$D$6, ART_volumes!$M18,0)</f>
        <v>0</v>
      </c>
      <c r="N18" s="285">
        <f>IF(N$11=$D$6, ART_volumes!$J18*ART_volumes!$K18,0)</f>
        <v>0</v>
      </c>
      <c r="O18" s="285">
        <f>IF(O$11=IF($D18=$A$5, $D$5, IF(OR($D18="ESV observed compliance", $D18 = $A$7),$D$7, $D$6)), SUMPRODUCT(ART_volumes!$Q18:$U18,ART_volumes!$Q$13:$U$13)+ART_volumes!$O18,0)</f>
        <v>0</v>
      </c>
      <c r="P18" s="286">
        <f>IF(P$11=$D$6, ART_volumes!$M18,0)</f>
        <v>0</v>
      </c>
      <c r="Q18" s="285">
        <f>IF(Q$11=$D$6, ART_volumes!$J18*ART_volumes!$K18,0)</f>
        <v>0</v>
      </c>
      <c r="R18" s="285">
        <f>IF(R$11=IF($D18=$A$5, $D$5, IF(OR($D18="ESV observed compliance", $D18 = $A$7),$D$7, $D$6)), SUMPRODUCT(ART_volumes!$Q18:$U18,ART_volumes!$Q$13:$U$13)+ART_volumes!$O18,0)</f>
        <v>0</v>
      </c>
      <c r="S18" s="286">
        <f>IF(S$11=$D$6, ART_volumes!$M18,0)</f>
        <v>0</v>
      </c>
      <c r="T18" s="285">
        <f>IF(T$11=$D$6, ART_volumes!$J18*ART_volumes!$K18,0)</f>
        <v>0</v>
      </c>
      <c r="U18" s="285">
        <f>IF(U$11=IF($D18=$A$5, $D$5, IF(OR($D18="ESV observed compliance", $D18 = $A$7),$D$7, $D$6)), SUMPRODUCT(ART_volumes!$Q18:$U18,ART_volumes!$Q$13:$U$13)+ART_volumes!$O18,0)</f>
        <v>0</v>
      </c>
      <c r="V18" s="286">
        <f>IF(V$11=$D$6, ART_volumes!$M18,0)</f>
        <v>0</v>
      </c>
      <c r="W18" s="285">
        <f>IF(W$11=$D$6, ART_volumes!$J18*ART_volumes!$K18,0)</f>
        <v>0</v>
      </c>
      <c r="X18" s="285">
        <f>IF(X$11=IF($D18=$A$5, $D$5, IF(OR($D18="ESV observed compliance", $D18 = $A$7),$D$7, $D$6)), SUMPRODUCT(ART_volumes!$Q18:$U18,ART_volumes!$Q$13:$U$13)+ART_volumes!$O18,0)</f>
        <v>0</v>
      </c>
      <c r="Y18" s="286">
        <f>IF(Y$11=$D$6, ART_volumes!$M18,0)</f>
        <v>0</v>
      </c>
      <c r="Z18" s="285">
        <f>IF(Z$11=$D$6, ART_volumes!$J18*ART_volumes!$K18,0)</f>
        <v>0</v>
      </c>
      <c r="AA18" s="285">
        <f>IF(AA$11=IF($D18=$A$5, $D$5, IF(OR($D18="ESV observed compliance", $D18 = $A$7),$D$7, $D$6)), SUMPRODUCT(ART_volumes!$Q18:$U18,ART_volumes!$Q$13:$U$13)+ART_volumes!$O18,0)</f>
        <v>0</v>
      </c>
      <c r="AB18" s="286">
        <f>IF(AB$11=$D$6, ART_volumes!$M18,0)</f>
        <v>0</v>
      </c>
      <c r="AC18" s="131"/>
      <c r="AD18" s="287">
        <f t="shared" ref="AD18:AJ23" ca="1" si="18">SUMIF($H$11:$AB$11,AD$11, $H18:$AB18)</f>
        <v>972320.37000801065</v>
      </c>
      <c r="AE18" s="287">
        <f t="shared" si="18"/>
        <v>0</v>
      </c>
      <c r="AF18" s="287">
        <f t="shared" si="18"/>
        <v>0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:AL23" ca="1" si="19">SUM(AD18:AJ18)</f>
        <v>972320.37000801065</v>
      </c>
    </row>
    <row r="19" spans="2:38">
      <c r="D19" s="17" t="s">
        <v>116</v>
      </c>
      <c r="E19" s="12"/>
      <c r="F19" s="12"/>
      <c r="G19" s="107"/>
      <c r="H19" s="288">
        <f>IF(H$11=$D$6, ART_volumes!$J19*ART_volumes!$K19,0)</f>
        <v>184136.36223494544</v>
      </c>
      <c r="I19" s="285">
        <f ca="1">IF(I$11=IF($D19=$A$5, $D$5, IF(OR($D19="ESV observed compliance", $D19 = $A$7),$D$7, $D$6)), SUMPRODUCT(ART_volumes!$Q19:$U19,ART_volumes!$Q$13:$U$13)+ART_volumes!$O19,0)</f>
        <v>570601.29647698381</v>
      </c>
      <c r="J19" s="286">
        <f>IF(J$11=$D$6, ART_volumes!$M19,0)</f>
        <v>0</v>
      </c>
      <c r="K19" s="285">
        <f>IF(K$11=$D$6, ART_volumes!$J19*ART_volumes!$K19,0)</f>
        <v>0</v>
      </c>
      <c r="L19" s="285">
        <f>IF(L$11=IF($D19=$A$5, $D$5, IF(OR($D19="ESV observed compliance", $D19 = $A$7),$D$7, $D$6)), SUMPRODUCT(ART_volumes!$Q19:$U19,ART_volumes!$Q$13:$U$13)+ART_volumes!$O19,0)</f>
        <v>0</v>
      </c>
      <c r="M19" s="286">
        <f>IF(M$11=$D$6, ART_volumes!$M19,0)</f>
        <v>0</v>
      </c>
      <c r="N19" s="285">
        <f>IF(N$11=$D$6, ART_volumes!$J19*ART_volumes!$K19,0)</f>
        <v>0</v>
      </c>
      <c r="O19" s="285">
        <f>IF(O$11=IF($D19=$A$5, $D$5, IF(OR($D19="ESV observed compliance", $D19 = $A$7),$D$7, $D$6)), SUMPRODUCT(ART_volumes!$Q19:$U19,ART_volumes!$Q$13:$U$13)+ART_volumes!$O19,0)</f>
        <v>0</v>
      </c>
      <c r="P19" s="286">
        <f>IF(P$11=$D$6, ART_volumes!$M19,0)</f>
        <v>0</v>
      </c>
      <c r="Q19" s="285">
        <f>IF(Q$11=$D$6, ART_volumes!$J19*ART_volumes!$K19,0)</f>
        <v>0</v>
      </c>
      <c r="R19" s="285">
        <f>IF(R$11=IF($D19=$A$5, $D$5, IF(OR($D19="ESV observed compliance", $D19 = $A$7),$D$7, $D$6)), SUMPRODUCT(ART_volumes!$Q19:$U19,ART_volumes!$Q$13:$U$13)+ART_volumes!$O19,0)</f>
        <v>0</v>
      </c>
      <c r="S19" s="286">
        <f>IF(S$11=$D$6, ART_volumes!$M19,0)</f>
        <v>0</v>
      </c>
      <c r="T19" s="285">
        <f>IF(T$11=$D$6, ART_volumes!$J19*ART_volumes!$K19,0)</f>
        <v>0</v>
      </c>
      <c r="U19" s="285">
        <f>IF(U$11=IF($D19=$A$5, $D$5, IF(OR($D19="ESV observed compliance", $D19 = $A$7),$D$7, $D$6)), SUMPRODUCT(ART_volumes!$Q19:$U19,ART_volumes!$Q$13:$U$13)+ART_volumes!$O19,0)</f>
        <v>0</v>
      </c>
      <c r="V19" s="286">
        <f>IF(V$11=$D$6, ART_volumes!$M19,0)</f>
        <v>0</v>
      </c>
      <c r="W19" s="285">
        <f>IF(W$11=$D$6, ART_volumes!$J19*ART_volumes!$K19,0)</f>
        <v>0</v>
      </c>
      <c r="X19" s="285">
        <f>IF(X$11=IF($D19=$A$5, $D$5, IF(OR($D19="ESV observed compliance", $D19 = $A$7),$D$7, $D$6)), SUMPRODUCT(ART_volumes!$Q19:$U19,ART_volumes!$Q$13:$U$13)+ART_volumes!$O19,0)</f>
        <v>0</v>
      </c>
      <c r="Y19" s="286">
        <f>IF(Y$11=$D$6, ART_volumes!$M19,0)</f>
        <v>0</v>
      </c>
      <c r="Z19" s="285">
        <f>IF(Z$11=$D$6, ART_volumes!$J19*ART_volumes!$K19,0)</f>
        <v>0</v>
      </c>
      <c r="AA19" s="285">
        <f>IF(AA$11=IF($D19=$A$5, $D$5, IF(OR($D19="ESV observed compliance", $D19 = $A$7),$D$7, $D$6)), SUMPRODUCT(ART_volumes!$Q19:$U19,ART_volumes!$Q$13:$U$13)+ART_volumes!$O19,0)</f>
        <v>0</v>
      </c>
      <c r="AB19" s="286">
        <f>IF(AB$11=$D$6, ART_volumes!$M19,0)</f>
        <v>0</v>
      </c>
      <c r="AC19" s="131"/>
      <c r="AD19" s="287">
        <f t="shared" ca="1" si="18"/>
        <v>754737.65871192922</v>
      </c>
      <c r="AE19" s="287">
        <f t="shared" si="18"/>
        <v>0</v>
      </c>
      <c r="AF19" s="287">
        <f t="shared" si="18"/>
        <v>0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ca="1" si="19"/>
        <v>754737.65871192922</v>
      </c>
    </row>
    <row r="20" spans="2:38">
      <c r="D20" t="s">
        <v>79</v>
      </c>
      <c r="E20" s="12"/>
      <c r="F20" s="12"/>
      <c r="G20" s="103"/>
      <c r="H20" s="288">
        <f>IF(H$11=$D$6, ART_volumes!$J20*ART_volumes!$K20,0)</f>
        <v>24346.744850257252</v>
      </c>
      <c r="I20" s="285">
        <f ca="1">IF(I$11=IF($D20=$A$5, $D$5, IF(OR($D20="ESV observed compliance", $D20 = $A$7),$D$7, $D$6)), SUMPRODUCT(ART_volumes!$Q20:$U20,ART_volumes!$Q$13:$U$13)+ART_volumes!$O20,0)</f>
        <v>36341.832050932411</v>
      </c>
      <c r="J20" s="286">
        <f>IF(J$11=$D$6, ART_volumes!$M20,0)</f>
        <v>0</v>
      </c>
      <c r="K20" s="285">
        <f>IF(K$11=$D$6, ART_volumes!$J20*ART_volumes!$K20,0)</f>
        <v>0</v>
      </c>
      <c r="L20" s="285">
        <f>IF(L$11=IF($D20=$A$5, $D$5, IF(OR($D20="ESV observed compliance", $D20 = $A$7),$D$7, $D$6)), SUMPRODUCT(ART_volumes!$Q20:$U20,ART_volumes!$Q$13:$U$13)+ART_volumes!$O20,0)</f>
        <v>0</v>
      </c>
      <c r="M20" s="286">
        <f>IF(M$11=$D$6, ART_volumes!$M20,0)</f>
        <v>0</v>
      </c>
      <c r="N20" s="285">
        <f>IF(N$11=$D$6, ART_volumes!$J20*ART_volumes!$K20,0)</f>
        <v>0</v>
      </c>
      <c r="O20" s="285">
        <f>IF(O$11=IF($D20=$A$5, $D$5, IF(OR($D20="ESV observed compliance", $D20 = $A$7),$D$7, $D$6)), SUMPRODUCT(ART_volumes!$Q20:$U20,ART_volumes!$Q$13:$U$13)+ART_volumes!$O20,0)</f>
        <v>0</v>
      </c>
      <c r="P20" s="286">
        <f>IF(P$11=$D$6, ART_volumes!$M20,0)</f>
        <v>0</v>
      </c>
      <c r="Q20" s="285">
        <f>IF(Q$11=$D$6, ART_volumes!$J20*ART_volumes!$K20,0)</f>
        <v>0</v>
      </c>
      <c r="R20" s="285">
        <f>IF(R$11=IF($D20=$A$5, $D$5, IF(OR($D20="ESV observed compliance", $D20 = $A$7),$D$7, $D$6)), SUMPRODUCT(ART_volumes!$Q20:$U20,ART_volumes!$Q$13:$U$13)+ART_volumes!$O20,0)</f>
        <v>0</v>
      </c>
      <c r="S20" s="286">
        <f>IF(S$11=$D$6, ART_volumes!$M20,0)</f>
        <v>0</v>
      </c>
      <c r="T20" s="285">
        <f>IF(T$11=$D$6, ART_volumes!$J20*ART_volumes!$K20,0)</f>
        <v>0</v>
      </c>
      <c r="U20" s="285">
        <f>IF(U$11=IF($D20=$A$5, $D$5, IF(OR($D20="ESV observed compliance", $D20 = $A$7),$D$7, $D$6)), SUMPRODUCT(ART_volumes!$Q20:$U20,ART_volumes!$Q$13:$U$13)+ART_volumes!$O20,0)</f>
        <v>0</v>
      </c>
      <c r="V20" s="286">
        <f>IF(V$11=$D$6, ART_volumes!$M20,0)</f>
        <v>0</v>
      </c>
      <c r="W20" s="285">
        <f>IF(W$11=$D$6, ART_volumes!$J20*ART_volumes!$K20,0)</f>
        <v>0</v>
      </c>
      <c r="X20" s="285">
        <f>IF(X$11=IF($D20=$A$5, $D$5, IF(OR($D20="ESV observed compliance", $D20 = $A$7),$D$7, $D$6)), SUMPRODUCT(ART_volumes!$Q20:$U20,ART_volumes!$Q$13:$U$13)+ART_volumes!$O20,0)</f>
        <v>0</v>
      </c>
      <c r="Y20" s="286">
        <f>IF(Y$11=$D$6, ART_volumes!$M20,0)</f>
        <v>0</v>
      </c>
      <c r="Z20" s="285">
        <f>IF(Z$11=$D$6, ART_volumes!$J20*ART_volumes!$K20,0)</f>
        <v>0</v>
      </c>
      <c r="AA20" s="285">
        <f>IF(AA$11=IF($D20=$A$5, $D$5, IF(OR($D20="ESV observed compliance", $D20 = $A$7),$D$7, $D$6)), SUMPRODUCT(ART_volumes!$Q20:$U20,ART_volumes!$Q$13:$U$13)+ART_volumes!$O20,0)</f>
        <v>0</v>
      </c>
      <c r="AB20" s="286">
        <f>IF(AB$11=$D$6, ART_volumes!$M20,0)</f>
        <v>0</v>
      </c>
      <c r="AC20" s="131"/>
      <c r="AD20" s="287">
        <f t="shared" ca="1" si="18"/>
        <v>60688.576901189663</v>
      </c>
      <c r="AE20" s="287">
        <f t="shared" si="18"/>
        <v>0</v>
      </c>
      <c r="AF20" s="287">
        <f t="shared" si="18"/>
        <v>0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19"/>
        <v>60688.576901189663</v>
      </c>
    </row>
    <row r="21" spans="2:38">
      <c r="D21" s="17" t="s">
        <v>71</v>
      </c>
      <c r="E21" s="12"/>
      <c r="F21" s="12"/>
      <c r="G21" s="103"/>
      <c r="H21" s="288">
        <f>IF(H$11=$D$6, ART_volumes!$J21*ART_volumes!$K21,0)</f>
        <v>0</v>
      </c>
      <c r="I21" s="285">
        <f ca="1">IF(I$11=IF($D21=$A$5, $D$5, IF(OR($D21="ESV observed compliance", $D21 = $A$7),$D$7, $D$6)), SUMPRODUCT(ART_volumes!$Q21:$U21,ART_volumes!$Q$13:$U$13)+ART_volumes!$O21,0)</f>
        <v>0</v>
      </c>
      <c r="J21" s="286">
        <f>IF(J$11=$D$6, ART_volumes!$M21,0)</f>
        <v>0</v>
      </c>
      <c r="K21" s="285">
        <f>IF(K$11=$D$6, ART_volumes!$J21*ART_volumes!$K21,0)</f>
        <v>0</v>
      </c>
      <c r="L21" s="285">
        <f>IF(L$11=IF($D21=$A$5, $D$5, IF(OR($D21="ESV observed compliance", $D21 = $A$7),$D$7, $D$6)), SUMPRODUCT(ART_volumes!$Q21:$U21,ART_volumes!$Q$13:$U$13)+ART_volumes!$O21,0)</f>
        <v>0</v>
      </c>
      <c r="M21" s="286">
        <f>IF(M$11=$D$6, ART_volumes!$M21,0)</f>
        <v>0</v>
      </c>
      <c r="N21" s="285">
        <f>IF(N$11=$D$6, ART_volumes!$J21*ART_volumes!$K21,0)</f>
        <v>0</v>
      </c>
      <c r="O21" s="285">
        <f>IF(O$11=IF($D21=$A$5, $D$5, IF(OR($D21="ESV observed compliance", $D21 = $A$7),$D$7, $D$6)), SUMPRODUCT(ART_volumes!$Q21:$U21,ART_volumes!$Q$13:$U$13)+ART_volumes!$O21,0)</f>
        <v>0</v>
      </c>
      <c r="P21" s="286">
        <f>IF(P$11=$D$6, ART_volumes!$M21,0)</f>
        <v>0</v>
      </c>
      <c r="Q21" s="285">
        <f>IF(Q$11=$D$6, ART_volumes!$J21*ART_volumes!$K21,0)</f>
        <v>0</v>
      </c>
      <c r="R21" s="285">
        <f>IF(R$11=IF($D21=$A$5, $D$5, IF(OR($D21="ESV observed compliance", $D21 = $A$7),$D$7, $D$6)), SUMPRODUCT(ART_volumes!$Q21:$U21,ART_volumes!$Q$13:$U$13)+ART_volumes!$O21,0)</f>
        <v>0</v>
      </c>
      <c r="S21" s="286">
        <f>IF(S$11=$D$6, ART_volumes!$M21,0)</f>
        <v>0</v>
      </c>
      <c r="T21" s="285">
        <f>IF(T$11=$D$6, ART_volumes!$J21*ART_volumes!$K21,0)</f>
        <v>0</v>
      </c>
      <c r="U21" s="285">
        <f>IF(U$11=IF($D21=$A$5, $D$5, IF(OR($D21="ESV observed compliance", $D21 = $A$7),$D$7, $D$6)), SUMPRODUCT(ART_volumes!$Q21:$U21,ART_volumes!$Q$13:$U$13)+ART_volumes!$O21,0)</f>
        <v>0</v>
      </c>
      <c r="V21" s="286">
        <f>IF(V$11=$D$6, ART_volumes!$M21,0)</f>
        <v>0</v>
      </c>
      <c r="W21" s="285">
        <f>IF(W$11=$D$6, ART_volumes!$J21*ART_volumes!$K21,0)</f>
        <v>0</v>
      </c>
      <c r="X21" s="285">
        <f>IF(X$11=IF($D21=$A$5, $D$5, IF(OR($D21="ESV observed compliance", $D21 = $A$7),$D$7, $D$6)), SUMPRODUCT(ART_volumes!$Q21:$U21,ART_volumes!$Q$13:$U$13)+ART_volumes!$O21,0)</f>
        <v>0</v>
      </c>
      <c r="Y21" s="286">
        <f>IF(Y$11=$D$6, ART_volumes!$M21,0)</f>
        <v>0</v>
      </c>
      <c r="Z21" s="285">
        <f>IF(Z$11=$D$6, ART_volumes!$J21*ART_volumes!$K21,0)</f>
        <v>0</v>
      </c>
      <c r="AA21" s="285">
        <f>IF(AA$11=IF($D21=$A$5, $D$5, IF(OR($D21="ESV observed compliance", $D21 = $A$7),$D$7, $D$6)), SUMPRODUCT(ART_volumes!$Q21:$U21,ART_volumes!$Q$13:$U$13)+ART_volumes!$O21,0)</f>
        <v>0</v>
      </c>
      <c r="AB21" s="286">
        <f>IF(AB$11=$D$6, ART_volumes!$M21,0)</f>
        <v>0</v>
      </c>
      <c r="AC21" s="131"/>
      <c r="AD21" s="287">
        <f t="shared" ca="1" si="18"/>
        <v>0</v>
      </c>
      <c r="AE21" s="287">
        <f t="shared" si="18"/>
        <v>0</v>
      </c>
      <c r="AF21" s="287">
        <f t="shared" si="18"/>
        <v>0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19"/>
        <v>0</v>
      </c>
    </row>
    <row r="22" spans="2:38">
      <c r="D22" t="s">
        <v>5</v>
      </c>
      <c r="E22" s="12"/>
      <c r="F22" s="12"/>
      <c r="G22" s="103"/>
      <c r="H22" s="288">
        <f>IF(H$11=$D$6, ART_volumes!$J22*ART_volumes!$K22,0)</f>
        <v>329205.82881445828</v>
      </c>
      <c r="I22" s="285">
        <f ca="1">IF(I$11=IF($D22=$A$5, $D$5, IF(OR($D22="ESV observed compliance", $D22 = $A$7),$D$7, $D$6)), SUMPRODUCT(ART_volumes!$Q22:$U22,ART_volumes!$Q$13:$U$13)+ART_volumes!$O22,0)</f>
        <v>365581.52062542678</v>
      </c>
      <c r="J22" s="286">
        <f>IF(J$11=$D$6, ART_volumes!$M22,0)</f>
        <v>0</v>
      </c>
      <c r="K22" s="285">
        <f>IF(K$11=$D$6, ART_volumes!$J22*ART_volumes!$K22,0)</f>
        <v>0</v>
      </c>
      <c r="L22" s="285">
        <f>IF(L$11=IF($D22=$A$5, $D$5, IF(OR($D22="ESV observed compliance", $D22 = $A$7),$D$7, $D$6)), SUMPRODUCT(ART_volumes!$Q22:$U22,ART_volumes!$Q$13:$U$13)+ART_volumes!$O22,0)</f>
        <v>0</v>
      </c>
      <c r="M22" s="286">
        <f>IF(M$11=$D$6, ART_volumes!$M22,0)</f>
        <v>0</v>
      </c>
      <c r="N22" s="285">
        <f>IF(N$11=$D$6, ART_volumes!$J22*ART_volumes!$K22,0)</f>
        <v>0</v>
      </c>
      <c r="O22" s="285">
        <f>IF(O$11=IF($D22=$A$5, $D$5, IF(OR($D22="ESV observed compliance", $D22 = $A$7),$D$7, $D$6)), SUMPRODUCT(ART_volumes!$Q22:$U22,ART_volumes!$Q$13:$U$13)+ART_volumes!$O22,0)</f>
        <v>0</v>
      </c>
      <c r="P22" s="286">
        <f>IF(P$11=$D$6, ART_volumes!$M22,0)</f>
        <v>0</v>
      </c>
      <c r="Q22" s="285">
        <f>IF(Q$11=$D$6, ART_volumes!$J22*ART_volumes!$K22,0)</f>
        <v>0</v>
      </c>
      <c r="R22" s="285">
        <f>IF(R$11=IF($D22=$A$5, $D$5, IF(OR($D22="ESV observed compliance", $D22 = $A$7),$D$7, $D$6)), SUMPRODUCT(ART_volumes!$Q22:$U22,ART_volumes!$Q$13:$U$13)+ART_volumes!$O22,0)</f>
        <v>0</v>
      </c>
      <c r="S22" s="286">
        <f>IF(S$11=$D$6, ART_volumes!$M22,0)</f>
        <v>0</v>
      </c>
      <c r="T22" s="285">
        <f>IF(T$11=$D$6, ART_volumes!$J22*ART_volumes!$K22,0)</f>
        <v>0</v>
      </c>
      <c r="U22" s="285">
        <f>IF(U$11=IF($D22=$A$5, $D$5, IF(OR($D22="ESV observed compliance", $D22 = $A$7),$D$7, $D$6)), SUMPRODUCT(ART_volumes!$Q22:$U22,ART_volumes!$Q$13:$U$13)+ART_volumes!$O22,0)</f>
        <v>0</v>
      </c>
      <c r="V22" s="286">
        <f>IF(V$11=$D$6, ART_volumes!$M22,0)</f>
        <v>0</v>
      </c>
      <c r="W22" s="285">
        <f>IF(W$11=$D$6, ART_volumes!$J22*ART_volumes!$K22,0)</f>
        <v>0</v>
      </c>
      <c r="X22" s="285">
        <f>IF(X$11=IF($D22=$A$5, $D$5, IF(OR($D22="ESV observed compliance", $D22 = $A$7),$D$7, $D$6)), SUMPRODUCT(ART_volumes!$Q22:$U22,ART_volumes!$Q$13:$U$13)+ART_volumes!$O22,0)</f>
        <v>0</v>
      </c>
      <c r="Y22" s="286">
        <f>IF(Y$11=$D$6, ART_volumes!$M22,0)</f>
        <v>0</v>
      </c>
      <c r="Z22" s="285">
        <f>IF(Z$11=$D$6, ART_volumes!$J22*ART_volumes!$K22,0)</f>
        <v>0</v>
      </c>
      <c r="AA22" s="285">
        <f>IF(AA$11=IF($D22=$A$5, $D$5, IF(OR($D22="ESV observed compliance", $D22 = $A$7),$D$7, $D$6)), SUMPRODUCT(ART_volumes!$Q22:$U22,ART_volumes!$Q$13:$U$13)+ART_volumes!$O22,0)</f>
        <v>0</v>
      </c>
      <c r="AB22" s="286">
        <f>IF(AB$11=$D$6, ART_volumes!$M22,0)</f>
        <v>0</v>
      </c>
      <c r="AC22" s="131"/>
      <c r="AD22" s="287">
        <f t="shared" ca="1" si="18"/>
        <v>694787.349439885</v>
      </c>
      <c r="AE22" s="287">
        <f t="shared" si="18"/>
        <v>0</v>
      </c>
      <c r="AF22" s="287">
        <f t="shared" si="18"/>
        <v>0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19"/>
        <v>694787.349439885</v>
      </c>
    </row>
    <row r="23" spans="2:38">
      <c r="D23" t="s">
        <v>6</v>
      </c>
      <c r="E23" s="12"/>
      <c r="F23" s="12"/>
      <c r="G23" s="103"/>
      <c r="H23" s="288">
        <f>IF(H$11=$D$6, ART_volumes!$J23*ART_volumes!$K23,0)</f>
        <v>371196.97767141293</v>
      </c>
      <c r="I23" s="285">
        <f ca="1">IF(I$11=IF($D23=$A$5, $D$5, IF(OR($D23="ESV observed compliance", $D23 = $A$7),$D$7, $D$6)), SUMPRODUCT(ART_volumes!$Q23:$U23,ART_volumes!$Q$13:$U$13)+ART_volumes!$O23,0)</f>
        <v>144675.94429167206</v>
      </c>
      <c r="J23" s="286">
        <f>IF(J$11=$D$6, ART_volumes!$M23,0)</f>
        <v>0</v>
      </c>
      <c r="K23" s="285">
        <f>IF(K$11=$D$6, ART_volumes!$J23*ART_volumes!$K23,0)</f>
        <v>0</v>
      </c>
      <c r="L23" s="285">
        <f>IF(L$11=IF($D23=$A$5, $D$5, IF(OR($D23="ESV observed compliance", $D23 = $A$7),$D$7, $D$6)), SUMPRODUCT(ART_volumes!$Q23:$U23,ART_volumes!$Q$13:$U$13)+ART_volumes!$O23,0)</f>
        <v>0</v>
      </c>
      <c r="M23" s="286">
        <f>IF(M$11=$D$6, ART_volumes!$M23,0)</f>
        <v>0</v>
      </c>
      <c r="N23" s="285">
        <f>IF(N$11=$D$6, ART_volumes!$J23*ART_volumes!$K23,0)</f>
        <v>0</v>
      </c>
      <c r="O23" s="285">
        <f>IF(O$11=IF($D23=$A$5, $D$5, IF(OR($D23="ESV observed compliance", $D23 = $A$7),$D$7, $D$6)), SUMPRODUCT(ART_volumes!$Q23:$U23,ART_volumes!$Q$13:$U$13)+ART_volumes!$O23,0)</f>
        <v>0</v>
      </c>
      <c r="P23" s="286">
        <f>IF(P$11=$D$6, ART_volumes!$M23,0)</f>
        <v>0</v>
      </c>
      <c r="Q23" s="285">
        <f>IF(Q$11=$D$6, ART_volumes!$J23*ART_volumes!$K23,0)</f>
        <v>0</v>
      </c>
      <c r="R23" s="285">
        <f>IF(R$11=IF($D23=$A$5, $D$5, IF(OR($D23="ESV observed compliance", $D23 = $A$7),$D$7, $D$6)), SUMPRODUCT(ART_volumes!$Q23:$U23,ART_volumes!$Q$13:$U$13)+ART_volumes!$O23,0)</f>
        <v>0</v>
      </c>
      <c r="S23" s="286">
        <f>IF(S$11=$D$6, ART_volumes!$M23,0)</f>
        <v>0</v>
      </c>
      <c r="T23" s="285">
        <f>IF(T$11=$D$6, ART_volumes!$J23*ART_volumes!$K23,0)</f>
        <v>0</v>
      </c>
      <c r="U23" s="285">
        <f>IF(U$11=IF($D23=$A$5, $D$5, IF(OR($D23="ESV observed compliance", $D23 = $A$7),$D$7, $D$6)), SUMPRODUCT(ART_volumes!$Q23:$U23,ART_volumes!$Q$13:$U$13)+ART_volumes!$O23,0)</f>
        <v>0</v>
      </c>
      <c r="V23" s="286">
        <f>IF(V$11=$D$6, ART_volumes!$M23,0)</f>
        <v>0</v>
      </c>
      <c r="W23" s="285">
        <f>IF(W$11=$D$6, ART_volumes!$J23*ART_volumes!$K23,0)</f>
        <v>0</v>
      </c>
      <c r="X23" s="285">
        <f>IF(X$11=IF($D23=$A$5, $D$5, IF(OR($D23="ESV observed compliance", $D23 = $A$7),$D$7, $D$6)), SUMPRODUCT(ART_volumes!$Q23:$U23,ART_volumes!$Q$13:$U$13)+ART_volumes!$O23,0)</f>
        <v>0</v>
      </c>
      <c r="Y23" s="286">
        <f>IF(Y$11=$D$6, ART_volumes!$M23,0)</f>
        <v>0</v>
      </c>
      <c r="Z23" s="285">
        <f>IF(Z$11=$D$6, ART_volumes!$J23*ART_volumes!$K23,0)</f>
        <v>0</v>
      </c>
      <c r="AA23" s="285">
        <f>IF(AA$11=IF($D23=$A$5, $D$5, IF(OR($D23="ESV observed compliance", $D23 = $A$7),$D$7, $D$6)), SUMPRODUCT(ART_volumes!$Q23:$U23,ART_volumes!$Q$13:$U$13)+ART_volumes!$O23,0)</f>
        <v>0</v>
      </c>
      <c r="AB23" s="286">
        <f>IF(AB$11=$D$6, ART_volumes!$M23,0)</f>
        <v>0</v>
      </c>
      <c r="AC23" s="131"/>
      <c r="AD23" s="287">
        <f t="shared" ca="1" si="18"/>
        <v>515872.92196308495</v>
      </c>
      <c r="AE23" s="287">
        <f t="shared" si="18"/>
        <v>0</v>
      </c>
      <c r="AF23" s="287">
        <f t="shared" si="18"/>
        <v>0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19"/>
        <v>515872.92196308495</v>
      </c>
    </row>
    <row r="24" spans="2:38">
      <c r="D24" t="s">
        <v>20</v>
      </c>
      <c r="E24" s="12"/>
      <c r="F24" s="12"/>
      <c r="G24" s="103"/>
      <c r="H24" s="288">
        <f>IF(H$11=$D$6, ART_volumes!$J24*ART_volumes!$K24,0)</f>
        <v>9015.4244650089677</v>
      </c>
      <c r="I24" s="285">
        <f ca="1">IF(I$11=IF($D24=$A$5, $D$5, IF(OR($D24="ESV observed compliance", $D24 = $A$7),$D$7, $D$6)), SUMPRODUCT(ART_volumes!$Q24:$U24,ART_volumes!$Q$13:$U$13)+ART_volumes!$O24,0)</f>
        <v>89761.733116010189</v>
      </c>
      <c r="J24" s="286">
        <f>IF(J$11=$D$6, ART_volumes!$M24,0)</f>
        <v>0</v>
      </c>
      <c r="K24" s="285">
        <f>IF(K$11=$D$6, ART_volumes!$J24*ART_volumes!$K24,0)</f>
        <v>0</v>
      </c>
      <c r="L24" s="285">
        <f>IF(L$11=IF($D24=$A$5, $D$5, IF(OR($D24="ESV observed compliance", $D24 = $A$7),$D$7, $D$6)), SUMPRODUCT(ART_volumes!$Q24:$U24,ART_volumes!$Q$13:$U$13)+ART_volumes!$O24,0)</f>
        <v>0</v>
      </c>
      <c r="M24" s="286">
        <f>IF(M$11=$D$6, ART_volumes!$M24,0)</f>
        <v>0</v>
      </c>
      <c r="N24" s="285">
        <f>IF(N$11=$D$6, ART_volumes!$J24*ART_volumes!$K24,0)</f>
        <v>0</v>
      </c>
      <c r="O24" s="285">
        <f>IF(O$11=IF($D24=$A$5, $D$5, IF(OR($D24="ESV observed compliance", $D24 = $A$7),$D$7, $D$6)), SUMPRODUCT(ART_volumes!$Q24:$U24,ART_volumes!$Q$13:$U$13)+ART_volumes!$O24,0)</f>
        <v>0</v>
      </c>
      <c r="P24" s="286">
        <f>IF(P$11=$D$6, ART_volumes!$M24,0)</f>
        <v>0</v>
      </c>
      <c r="Q24" s="285">
        <f>IF(Q$11=$D$6, ART_volumes!$J24*ART_volumes!$K24,0)</f>
        <v>0</v>
      </c>
      <c r="R24" s="285">
        <f>IF(R$11=IF($D24=$A$5, $D$5, IF(OR($D24="ESV observed compliance", $D24 = $A$7),$D$7, $D$6)), SUMPRODUCT(ART_volumes!$Q24:$U24,ART_volumes!$Q$13:$U$13)+ART_volumes!$O24,0)</f>
        <v>0</v>
      </c>
      <c r="S24" s="286">
        <f>IF(S$11=$D$6, ART_volumes!$M24,0)</f>
        <v>0</v>
      </c>
      <c r="T24" s="285">
        <f>IF(T$11=$D$6, ART_volumes!$J24*ART_volumes!$K24,0)</f>
        <v>0</v>
      </c>
      <c r="U24" s="285">
        <f>IF(U$11=IF($D24=$A$5, $D$5, IF(OR($D24="ESV observed compliance", $D24 = $A$7),$D$7, $D$6)), SUMPRODUCT(ART_volumes!$Q24:$U24,ART_volumes!$Q$13:$U$13)+ART_volumes!$O24,0)</f>
        <v>0</v>
      </c>
      <c r="V24" s="286">
        <f>IF(V$11=$D$6, ART_volumes!$M24,0)</f>
        <v>0</v>
      </c>
      <c r="W24" s="285">
        <f>IF(W$11=$D$6, ART_volumes!$J24*ART_volumes!$K24,0)</f>
        <v>0</v>
      </c>
      <c r="X24" s="285">
        <f>IF(X$11=IF($D24=$A$5, $D$5, IF(OR($D24="ESV observed compliance", $D24 = $A$7),$D$7, $D$6)), SUMPRODUCT(ART_volumes!$Q24:$U24,ART_volumes!$Q$13:$U$13)+ART_volumes!$O24,0)</f>
        <v>0</v>
      </c>
      <c r="Y24" s="286">
        <f>IF(Y$11=$D$6, ART_volumes!$M24,0)</f>
        <v>0</v>
      </c>
      <c r="Z24" s="285">
        <f>IF(Z$11=$D$6, ART_volumes!$J24*ART_volumes!$K24,0)</f>
        <v>0</v>
      </c>
      <c r="AA24" s="285">
        <f>IF(AA$11=IF($D24=$A$5, $D$5, IF(OR($D24="ESV observed compliance", $D24 = $A$7),$D$7, $D$6)), SUMPRODUCT(ART_volumes!$Q24:$U24,ART_volumes!$Q$13:$U$13)+ART_volumes!$O24,0)</f>
        <v>0</v>
      </c>
      <c r="AB24" s="286">
        <f>IF(AB$11=$D$6, ART_volumes!$M24,0)</f>
        <v>0</v>
      </c>
      <c r="AC24" s="131"/>
      <c r="AD24" s="287">
        <f t="shared" ref="AD24:AJ38" ca="1" si="20">SUMIF($H$11:$AB$11,AD$11, $H24:$AB24)</f>
        <v>98777.157581019157</v>
      </c>
      <c r="AE24" s="287">
        <f t="shared" si="20"/>
        <v>0</v>
      </c>
      <c r="AF24" s="287">
        <f t="shared" si="20"/>
        <v>0</v>
      </c>
      <c r="AG24" s="287">
        <f t="shared" si="20"/>
        <v>0</v>
      </c>
      <c r="AH24" s="287">
        <f t="shared" si="20"/>
        <v>0</v>
      </c>
      <c r="AI24" s="287">
        <f t="shared" si="20"/>
        <v>0</v>
      </c>
      <c r="AJ24" s="287">
        <f t="shared" si="20"/>
        <v>0</v>
      </c>
      <c r="AK24" s="131"/>
      <c r="AL24" s="287">
        <f t="shared" ref="AL24:AL38" ca="1" si="21">SUM(AD24:AJ24)</f>
        <v>98777.157581019157</v>
      </c>
    </row>
    <row r="25" spans="2:38">
      <c r="D25" t="s">
        <v>105</v>
      </c>
      <c r="E25" s="12"/>
      <c r="F25" s="12"/>
      <c r="G25" s="103"/>
      <c r="H25" s="288">
        <f>IF(H$11=$D$6, ART_volumes!$J25*ART_volumes!$K25,0)</f>
        <v>394259.58162594202</v>
      </c>
      <c r="I25" s="285">
        <f ca="1">IF(I$11=IF($D25=$A$5, $D$5, IF(OR($D25="ESV observed compliance", $D25 = $A$7),$D$7, $D$6)), SUMPRODUCT(ART_volumes!$Q25:$U25,ART_volumes!$Q$13:$U$13)+ART_volumes!$O25,0)</f>
        <v>174383.47872118739</v>
      </c>
      <c r="J25" s="286">
        <f>IF(J$11=$D$6, ART_volumes!$M25,0)</f>
        <v>0</v>
      </c>
      <c r="K25" s="285">
        <f>IF(K$11=$D$6, ART_volumes!$J25*ART_volumes!$K25,0)</f>
        <v>0</v>
      </c>
      <c r="L25" s="285">
        <f>IF(L$11=IF($D25=$A$5, $D$5, IF(OR($D25="ESV observed compliance", $D25 = $A$7),$D$7, $D$6)), SUMPRODUCT(ART_volumes!$Q25:$U25,ART_volumes!$Q$13:$U$13)+ART_volumes!$O25,0)</f>
        <v>0</v>
      </c>
      <c r="M25" s="286">
        <f>IF(M$11=$D$6, ART_volumes!$M25,0)</f>
        <v>0</v>
      </c>
      <c r="N25" s="285">
        <f>IF(N$11=$D$6, ART_volumes!$J25*ART_volumes!$K25,0)</f>
        <v>0</v>
      </c>
      <c r="O25" s="285">
        <f>IF(O$11=IF($D25=$A$5, $D$5, IF(OR($D25="ESV observed compliance", $D25 = $A$7),$D$7, $D$6)), SUMPRODUCT(ART_volumes!$Q25:$U25,ART_volumes!$Q$13:$U$13)+ART_volumes!$O25,0)</f>
        <v>0</v>
      </c>
      <c r="P25" s="286">
        <f>IF(P$11=$D$6, ART_volumes!$M25,0)</f>
        <v>0</v>
      </c>
      <c r="Q25" s="285">
        <f>IF(Q$11=$D$6, ART_volumes!$J25*ART_volumes!$K25,0)</f>
        <v>0</v>
      </c>
      <c r="R25" s="285">
        <f>IF(R$11=IF($D25=$A$5, $D$5, IF(OR($D25="ESV observed compliance", $D25 = $A$7),$D$7, $D$6)), SUMPRODUCT(ART_volumes!$Q25:$U25,ART_volumes!$Q$13:$U$13)+ART_volumes!$O25,0)</f>
        <v>0</v>
      </c>
      <c r="S25" s="286">
        <f>IF(S$11=$D$6, ART_volumes!$M25,0)</f>
        <v>0</v>
      </c>
      <c r="T25" s="285">
        <f>IF(T$11=$D$6, ART_volumes!$J25*ART_volumes!$K25,0)</f>
        <v>0</v>
      </c>
      <c r="U25" s="285">
        <f>IF(U$11=IF($D25=$A$5, $D$5, IF(OR($D25="ESV observed compliance", $D25 = $A$7),$D$7, $D$6)), SUMPRODUCT(ART_volumes!$Q25:$U25,ART_volumes!$Q$13:$U$13)+ART_volumes!$O25,0)</f>
        <v>0</v>
      </c>
      <c r="V25" s="286">
        <f>IF(V$11=$D$6, ART_volumes!$M25,0)</f>
        <v>0</v>
      </c>
      <c r="W25" s="285">
        <f>IF(W$11=$D$6, ART_volumes!$J25*ART_volumes!$K25,0)</f>
        <v>0</v>
      </c>
      <c r="X25" s="285">
        <f>IF(X$11=IF($D25=$A$5, $D$5, IF(OR($D25="ESV observed compliance", $D25 = $A$7),$D$7, $D$6)), SUMPRODUCT(ART_volumes!$Q25:$U25,ART_volumes!$Q$13:$U$13)+ART_volumes!$O25,0)</f>
        <v>0</v>
      </c>
      <c r="Y25" s="286">
        <f>IF(Y$11=$D$6, ART_volumes!$M25,0)</f>
        <v>0</v>
      </c>
      <c r="Z25" s="285">
        <f>IF(Z$11=$D$6, ART_volumes!$J25*ART_volumes!$K25,0)</f>
        <v>0</v>
      </c>
      <c r="AA25" s="285">
        <f>IF(AA$11=IF($D25=$A$5, $D$5, IF(OR($D25="ESV observed compliance", $D25 = $A$7),$D$7, $D$6)), SUMPRODUCT(ART_volumes!$Q25:$U25,ART_volumes!$Q$13:$U$13)+ART_volumes!$O25,0)</f>
        <v>0</v>
      </c>
      <c r="AB25" s="286">
        <f>IF(AB$11=$D$6, ART_volumes!$M25,0)</f>
        <v>0</v>
      </c>
      <c r="AC25" s="131"/>
      <c r="AD25" s="287">
        <f t="shared" ca="1" si="20"/>
        <v>568643.06034712936</v>
      </c>
      <c r="AE25" s="287">
        <f t="shared" si="20"/>
        <v>0</v>
      </c>
      <c r="AF25" s="287">
        <f t="shared" si="20"/>
        <v>0</v>
      </c>
      <c r="AG25" s="287">
        <f t="shared" si="20"/>
        <v>0</v>
      </c>
      <c r="AH25" s="287">
        <f t="shared" si="20"/>
        <v>0</v>
      </c>
      <c r="AI25" s="287">
        <f t="shared" si="20"/>
        <v>0</v>
      </c>
      <c r="AJ25" s="287">
        <f t="shared" si="20"/>
        <v>0</v>
      </c>
      <c r="AK25" s="131"/>
      <c r="AL25" s="287">
        <f t="shared" ca="1" si="21"/>
        <v>568643.06034712936</v>
      </c>
    </row>
    <row r="26" spans="2:38">
      <c r="D26" t="s">
        <v>106</v>
      </c>
      <c r="E26" s="12"/>
      <c r="F26" s="12"/>
      <c r="G26" s="103"/>
      <c r="H26" s="288">
        <f>IF(H$11=$D$6, ART_volumes!$J26*ART_volumes!$K26,0)</f>
        <v>13958.422692315415</v>
      </c>
      <c r="I26" s="285">
        <f ca="1">IF(I$11=IF($D26=$A$5, $D$5, IF(OR($D26="ESV observed compliance", $D26 = $A$7),$D$7, $D$6)), SUMPRODUCT(ART_volumes!$Q26:$U26,ART_volumes!$Q$13:$U$13)+ART_volumes!$O26,0)</f>
        <v>8349.9537854597147</v>
      </c>
      <c r="J26" s="286">
        <f>IF(J$11=$D$6, ART_volumes!$M26,0)</f>
        <v>0</v>
      </c>
      <c r="K26" s="285">
        <f>IF(K$11=$D$6, ART_volumes!$J26*ART_volumes!$K26,0)</f>
        <v>0</v>
      </c>
      <c r="L26" s="285">
        <f>IF(L$11=IF($D26=$A$5, $D$5, IF(OR($D26="ESV observed compliance", $D26 = $A$7),$D$7, $D$6)), SUMPRODUCT(ART_volumes!$Q26:$U26,ART_volumes!$Q$13:$U$13)+ART_volumes!$O26,0)</f>
        <v>0</v>
      </c>
      <c r="M26" s="286">
        <f>IF(M$11=$D$6, ART_volumes!$M26,0)</f>
        <v>0</v>
      </c>
      <c r="N26" s="285">
        <f>IF(N$11=$D$6, ART_volumes!$J26*ART_volumes!$K26,0)</f>
        <v>0</v>
      </c>
      <c r="O26" s="285">
        <f>IF(O$11=IF($D26=$A$5, $D$5, IF(OR($D26="ESV observed compliance", $D26 = $A$7),$D$7, $D$6)), SUMPRODUCT(ART_volumes!$Q26:$U26,ART_volumes!$Q$13:$U$13)+ART_volumes!$O26,0)</f>
        <v>0</v>
      </c>
      <c r="P26" s="286">
        <f>IF(P$11=$D$6, ART_volumes!$M26,0)</f>
        <v>0</v>
      </c>
      <c r="Q26" s="285">
        <f>IF(Q$11=$D$6, ART_volumes!$J26*ART_volumes!$K26,0)</f>
        <v>0</v>
      </c>
      <c r="R26" s="285">
        <f>IF(R$11=IF($D26=$A$5, $D$5, IF(OR($D26="ESV observed compliance", $D26 = $A$7),$D$7, $D$6)), SUMPRODUCT(ART_volumes!$Q26:$U26,ART_volumes!$Q$13:$U$13)+ART_volumes!$O26,0)</f>
        <v>0</v>
      </c>
      <c r="S26" s="286">
        <f>IF(S$11=$D$6, ART_volumes!$M26,0)</f>
        <v>0</v>
      </c>
      <c r="T26" s="285">
        <f>IF(T$11=$D$6, ART_volumes!$J26*ART_volumes!$K26,0)</f>
        <v>0</v>
      </c>
      <c r="U26" s="285">
        <f>IF(U$11=IF($D26=$A$5, $D$5, IF(OR($D26="ESV observed compliance", $D26 = $A$7),$D$7, $D$6)), SUMPRODUCT(ART_volumes!$Q26:$U26,ART_volumes!$Q$13:$U$13)+ART_volumes!$O26,0)</f>
        <v>0</v>
      </c>
      <c r="V26" s="286">
        <f>IF(V$11=$D$6, ART_volumes!$M26,0)</f>
        <v>0</v>
      </c>
      <c r="W26" s="285">
        <f>IF(W$11=$D$6, ART_volumes!$J26*ART_volumes!$K26,0)</f>
        <v>0</v>
      </c>
      <c r="X26" s="285">
        <f>IF(X$11=IF($D26=$A$5, $D$5, IF(OR($D26="ESV observed compliance", $D26 = $A$7),$D$7, $D$6)), SUMPRODUCT(ART_volumes!$Q26:$U26,ART_volumes!$Q$13:$U$13)+ART_volumes!$O26,0)</f>
        <v>0</v>
      </c>
      <c r="Y26" s="286">
        <f>IF(Y$11=$D$6, ART_volumes!$M26,0)</f>
        <v>0</v>
      </c>
      <c r="Z26" s="285">
        <f>IF(Z$11=$D$6, ART_volumes!$J26*ART_volumes!$K26,0)</f>
        <v>0</v>
      </c>
      <c r="AA26" s="285">
        <f>IF(AA$11=IF($D26=$A$5, $D$5, IF(OR($D26="ESV observed compliance", $D26 = $A$7),$D$7, $D$6)), SUMPRODUCT(ART_volumes!$Q26:$U26,ART_volumes!$Q$13:$U$13)+ART_volumes!$O26,0)</f>
        <v>0</v>
      </c>
      <c r="AB26" s="286">
        <f>IF(AB$11=$D$6, ART_volumes!$M26,0)</f>
        <v>0</v>
      </c>
      <c r="AC26" s="131"/>
      <c r="AD26" s="287">
        <f t="shared" ca="1" si="20"/>
        <v>22308.376477775128</v>
      </c>
      <c r="AE26" s="287">
        <f t="shared" si="20"/>
        <v>0</v>
      </c>
      <c r="AF26" s="287">
        <f t="shared" si="20"/>
        <v>0</v>
      </c>
      <c r="AG26" s="287">
        <f t="shared" si="20"/>
        <v>0</v>
      </c>
      <c r="AH26" s="287">
        <f t="shared" si="20"/>
        <v>0</v>
      </c>
      <c r="AI26" s="287">
        <f t="shared" si="20"/>
        <v>0</v>
      </c>
      <c r="AJ26" s="287">
        <f t="shared" si="20"/>
        <v>0</v>
      </c>
      <c r="AK26" s="131"/>
      <c r="AL26" s="287">
        <f t="shared" ca="1" si="21"/>
        <v>22308.376477775128</v>
      </c>
    </row>
    <row r="27" spans="2:38">
      <c r="D27" t="s">
        <v>107</v>
      </c>
      <c r="E27" s="12"/>
      <c r="F27" s="12"/>
      <c r="G27" s="103"/>
      <c r="H27" s="288">
        <f>IF(H$11=$D$6, ART_volumes!$J27*ART_volumes!$K27,0)</f>
        <v>291388.56522315642</v>
      </c>
      <c r="I27" s="285">
        <f ca="1">IF(I$11=IF($D27=$A$5, $D$5, IF(OR($D27="ESV observed compliance", $D27 = $A$7),$D$7, $D$6)), SUMPRODUCT(ART_volumes!$Q27:$U27,ART_volumes!$Q$13:$U$13)+ART_volumes!$O27,0)</f>
        <v>204833.12996701858</v>
      </c>
      <c r="J27" s="286">
        <f>IF(J$11=$D$6, ART_volumes!$M27,0)</f>
        <v>0</v>
      </c>
      <c r="K27" s="285">
        <f>IF(K$11=$D$6, ART_volumes!$J27*ART_volumes!$K27,0)</f>
        <v>0</v>
      </c>
      <c r="L27" s="285">
        <f>IF(L$11=IF($D27=$A$5, $D$5, IF(OR($D27="ESV observed compliance", $D27 = $A$7),$D$7, $D$6)), SUMPRODUCT(ART_volumes!$Q27:$U27,ART_volumes!$Q$13:$U$13)+ART_volumes!$O27,0)</f>
        <v>0</v>
      </c>
      <c r="M27" s="286">
        <f>IF(M$11=$D$6, ART_volumes!$M27,0)</f>
        <v>0</v>
      </c>
      <c r="N27" s="285">
        <f>IF(N$11=$D$6, ART_volumes!$J27*ART_volumes!$K27,0)</f>
        <v>0</v>
      </c>
      <c r="O27" s="285">
        <f>IF(O$11=IF($D27=$A$5, $D$5, IF(OR($D27="ESV observed compliance", $D27 = $A$7),$D$7, $D$6)), SUMPRODUCT(ART_volumes!$Q27:$U27,ART_volumes!$Q$13:$U$13)+ART_volumes!$O27,0)</f>
        <v>0</v>
      </c>
      <c r="P27" s="286">
        <f>IF(P$11=$D$6, ART_volumes!$M27,0)</f>
        <v>0</v>
      </c>
      <c r="Q27" s="285">
        <f>IF(Q$11=$D$6, ART_volumes!$J27*ART_volumes!$K27,0)</f>
        <v>0</v>
      </c>
      <c r="R27" s="285">
        <f>IF(R$11=IF($D27=$A$5, $D$5, IF(OR($D27="ESV observed compliance", $D27 = $A$7),$D$7, $D$6)), SUMPRODUCT(ART_volumes!$Q27:$U27,ART_volumes!$Q$13:$U$13)+ART_volumes!$O27,0)</f>
        <v>0</v>
      </c>
      <c r="S27" s="286">
        <f>IF(S$11=$D$6, ART_volumes!$M27,0)</f>
        <v>0</v>
      </c>
      <c r="T27" s="285">
        <f>IF(T$11=$D$6, ART_volumes!$J27*ART_volumes!$K27,0)</f>
        <v>0</v>
      </c>
      <c r="U27" s="285">
        <f>IF(U$11=IF($D27=$A$5, $D$5, IF(OR($D27="ESV observed compliance", $D27 = $A$7),$D$7, $D$6)), SUMPRODUCT(ART_volumes!$Q27:$U27,ART_volumes!$Q$13:$U$13)+ART_volumes!$O27,0)</f>
        <v>0</v>
      </c>
      <c r="V27" s="286">
        <f>IF(V$11=$D$6, ART_volumes!$M27,0)</f>
        <v>0</v>
      </c>
      <c r="W27" s="285">
        <f>IF(W$11=$D$6, ART_volumes!$J27*ART_volumes!$K27,0)</f>
        <v>0</v>
      </c>
      <c r="X27" s="285">
        <f>IF(X$11=IF($D27=$A$5, $D$5, IF(OR($D27="ESV observed compliance", $D27 = $A$7),$D$7, $D$6)), SUMPRODUCT(ART_volumes!$Q27:$U27,ART_volumes!$Q$13:$U$13)+ART_volumes!$O27,0)</f>
        <v>0</v>
      </c>
      <c r="Y27" s="286">
        <f>IF(Y$11=$D$6, ART_volumes!$M27,0)</f>
        <v>0</v>
      </c>
      <c r="Z27" s="285">
        <f>IF(Z$11=$D$6, ART_volumes!$J27*ART_volumes!$K27,0)</f>
        <v>0</v>
      </c>
      <c r="AA27" s="285">
        <f>IF(AA$11=IF($D27=$A$5, $D$5, IF(OR($D27="ESV observed compliance", $D27 = $A$7),$D$7, $D$6)), SUMPRODUCT(ART_volumes!$Q27:$U27,ART_volumes!$Q$13:$U$13)+ART_volumes!$O27,0)</f>
        <v>0</v>
      </c>
      <c r="AB27" s="286">
        <f>IF(AB$11=$D$6, ART_volumes!$M27,0)</f>
        <v>0</v>
      </c>
      <c r="AC27" s="131"/>
      <c r="AD27" s="287">
        <f t="shared" ca="1" si="20"/>
        <v>496221.69519017497</v>
      </c>
      <c r="AE27" s="287">
        <f t="shared" si="20"/>
        <v>0</v>
      </c>
      <c r="AF27" s="287">
        <f t="shared" si="20"/>
        <v>0</v>
      </c>
      <c r="AG27" s="287">
        <f t="shared" si="20"/>
        <v>0</v>
      </c>
      <c r="AH27" s="287">
        <f t="shared" si="20"/>
        <v>0</v>
      </c>
      <c r="AI27" s="287">
        <f t="shared" si="20"/>
        <v>0</v>
      </c>
      <c r="AJ27" s="287">
        <f t="shared" si="20"/>
        <v>0</v>
      </c>
      <c r="AK27" s="131"/>
      <c r="AL27" s="287">
        <f t="shared" ca="1" si="21"/>
        <v>496221.69519017497</v>
      </c>
    </row>
    <row r="28" spans="2:38">
      <c r="D28" t="s">
        <v>126</v>
      </c>
      <c r="E28" s="12"/>
      <c r="F28" s="12"/>
      <c r="G28" s="103"/>
      <c r="H28" s="288">
        <f>IF(H$11=$D$6, ART_volumes!$J28*ART_volumes!$K28,0)</f>
        <v>772911.99999999639</v>
      </c>
      <c r="I28" s="285">
        <f ca="1">IF(I$11=IF($D28=$A$5, $D$5, IF(OR($D28="ESV observed compliance", $D28 = $A$7),$D$7, $D$6)), SUMPRODUCT(ART_volumes!$Q28:$U28,ART_volumes!$Q$13:$U$13)+ART_volumes!$O28,0)</f>
        <v>0</v>
      </c>
      <c r="J28" s="286">
        <f>IF(J$11=$D$6, ART_volumes!$M28,0)</f>
        <v>0</v>
      </c>
      <c r="K28" s="285">
        <f>IF(K$11=$D$6, ART_volumes!$J28*ART_volumes!$K28,0)</f>
        <v>0</v>
      </c>
      <c r="L28" s="285">
        <f>IF(L$11=IF($D28=$A$5, $D$5, IF(OR($D28="ESV observed compliance", $D28 = $A$7),$D$7, $D$6)), SUMPRODUCT(ART_volumes!$Q28:$U28,ART_volumes!$Q$13:$U$13)+ART_volumes!$O28,0)</f>
        <v>0</v>
      </c>
      <c r="M28" s="286">
        <f>IF(M$11=$D$6, ART_volumes!$M28,0)</f>
        <v>0</v>
      </c>
      <c r="N28" s="285">
        <f>IF(N$11=$D$6, ART_volumes!$J28*ART_volumes!$K28,0)</f>
        <v>0</v>
      </c>
      <c r="O28" s="285">
        <f>IF(O$11=IF($D28=$A$5, $D$5, IF(OR($D28="ESV observed compliance", $D28 = $A$7),$D$7, $D$6)), SUMPRODUCT(ART_volumes!$Q28:$U28,ART_volumes!$Q$13:$U$13)+ART_volumes!$O28,0)</f>
        <v>0</v>
      </c>
      <c r="P28" s="286">
        <f>IF(P$11=$D$6, ART_volumes!$M28,0)</f>
        <v>0</v>
      </c>
      <c r="Q28" s="285">
        <f>IF(Q$11=$D$6, ART_volumes!$J28*ART_volumes!$K28,0)</f>
        <v>0</v>
      </c>
      <c r="R28" s="285">
        <f>IF(R$11=IF($D28=$A$5, $D$5, IF(OR($D28="ESV observed compliance", $D28 = $A$7),$D$7, $D$6)), SUMPRODUCT(ART_volumes!$Q28:$U28,ART_volumes!$Q$13:$U$13)+ART_volumes!$O28,0)</f>
        <v>0</v>
      </c>
      <c r="S28" s="286">
        <f>IF(S$11=$D$6, ART_volumes!$M28,0)</f>
        <v>0</v>
      </c>
      <c r="T28" s="285">
        <f>IF(T$11=$D$6, ART_volumes!$J28*ART_volumes!$K28,0)</f>
        <v>0</v>
      </c>
      <c r="U28" s="285">
        <f>IF(U$11=IF($D28=$A$5, $D$5, IF(OR($D28="ESV observed compliance", $D28 = $A$7),$D$7, $D$6)), SUMPRODUCT(ART_volumes!$Q28:$U28,ART_volumes!$Q$13:$U$13)+ART_volumes!$O28,0)</f>
        <v>0</v>
      </c>
      <c r="V28" s="286">
        <f>IF(V$11=$D$6, ART_volumes!$M28,0)</f>
        <v>0</v>
      </c>
      <c r="W28" s="285">
        <f>IF(W$11=$D$6, ART_volumes!$J28*ART_volumes!$K28,0)</f>
        <v>0</v>
      </c>
      <c r="X28" s="285">
        <f>IF(X$11=IF($D28=$A$5, $D$5, IF(OR($D28="ESV observed compliance", $D28 = $A$7),$D$7, $D$6)), SUMPRODUCT(ART_volumes!$Q28:$U28,ART_volumes!$Q$13:$U$13)+ART_volumes!$O28,0)</f>
        <v>0</v>
      </c>
      <c r="Y28" s="286">
        <f>IF(Y$11=$D$6, ART_volumes!$M28,0)</f>
        <v>0</v>
      </c>
      <c r="Z28" s="285">
        <f>IF(Z$11=$D$6, ART_volumes!$J28*ART_volumes!$K28,0)</f>
        <v>0</v>
      </c>
      <c r="AA28" s="285">
        <f>IF(AA$11=IF($D28=$A$5, $D$5, IF(OR($D28="ESV observed compliance", $D28 = $A$7),$D$7, $D$6)), SUMPRODUCT(ART_volumes!$Q28:$U28,ART_volumes!$Q$13:$U$13)+ART_volumes!$O28,0)</f>
        <v>0</v>
      </c>
      <c r="AB28" s="286">
        <f>IF(AB$11=$D$6, ART_volumes!$M28,0)</f>
        <v>0</v>
      </c>
      <c r="AC28" s="131"/>
      <c r="AD28" s="287">
        <f t="shared" ca="1" si="20"/>
        <v>772911.99999999639</v>
      </c>
      <c r="AE28" s="287">
        <f t="shared" si="20"/>
        <v>0</v>
      </c>
      <c r="AF28" s="287">
        <f t="shared" si="20"/>
        <v>0</v>
      </c>
      <c r="AG28" s="287">
        <f t="shared" si="20"/>
        <v>0</v>
      </c>
      <c r="AH28" s="287">
        <f t="shared" si="20"/>
        <v>0</v>
      </c>
      <c r="AI28" s="287">
        <f t="shared" si="20"/>
        <v>0</v>
      </c>
      <c r="AJ28" s="287">
        <f t="shared" si="20"/>
        <v>0</v>
      </c>
      <c r="AK28" s="131"/>
      <c r="AL28" s="287">
        <f t="shared" ca="1" si="21"/>
        <v>772911.99999999639</v>
      </c>
    </row>
    <row r="29" spans="2:38">
      <c r="D29" t="s">
        <v>137</v>
      </c>
      <c r="E29" s="12"/>
      <c r="F29" s="12"/>
      <c r="G29" s="103"/>
      <c r="H29" s="288">
        <f>IF(H$11=$D$6, ART_volumes!$J29*ART_volumes!$K29,0)</f>
        <v>615254.56445327238</v>
      </c>
      <c r="I29" s="285">
        <f ca="1">IF(I$11=IF($D29=$A$5, $D$5, IF(OR($D29="ESV observed compliance", $D29 = $A$7),$D$7, $D$6)), SUMPRODUCT(ART_volumes!$Q29:$U29,ART_volumes!$Q$13:$U$13)+ART_volumes!$O29,0)</f>
        <v>0</v>
      </c>
      <c r="J29" s="286">
        <f>IF(J$11=$D$6, ART_volumes!$M29,0)</f>
        <v>0</v>
      </c>
      <c r="K29" s="285">
        <f>IF(K$11=$D$6, ART_volumes!$J29*ART_volumes!$K29,0)</f>
        <v>0</v>
      </c>
      <c r="L29" s="285">
        <f>IF(L$11=IF($D29=$A$5, $D$5, IF(OR($D29="ESV observed compliance", $D29 = $A$7),$D$7, $D$6)), SUMPRODUCT(ART_volumes!$Q29:$U29,ART_volumes!$Q$13:$U$13)+ART_volumes!$O29,0)</f>
        <v>0</v>
      </c>
      <c r="M29" s="286">
        <f>IF(M$11=$D$6, ART_volumes!$M29,0)</f>
        <v>0</v>
      </c>
      <c r="N29" s="285">
        <f>IF(N$11=$D$6, ART_volumes!$J29*ART_volumes!$K29,0)</f>
        <v>0</v>
      </c>
      <c r="O29" s="285">
        <f>IF(O$11=IF($D29=$A$5, $D$5, IF(OR($D29="ESV observed compliance", $D29 = $A$7),$D$7, $D$6)), SUMPRODUCT(ART_volumes!$Q29:$U29,ART_volumes!$Q$13:$U$13)+ART_volumes!$O29,0)</f>
        <v>0</v>
      </c>
      <c r="P29" s="286">
        <f>IF(P$11=$D$6, ART_volumes!$M29,0)</f>
        <v>0</v>
      </c>
      <c r="Q29" s="285">
        <f>IF(Q$11=$D$6, ART_volumes!$J29*ART_volumes!$K29,0)</f>
        <v>0</v>
      </c>
      <c r="R29" s="285">
        <f>IF(R$11=IF($D29=$A$5, $D$5, IF(OR($D29="ESV observed compliance", $D29 = $A$7),$D$7, $D$6)), SUMPRODUCT(ART_volumes!$Q29:$U29,ART_volumes!$Q$13:$U$13)+ART_volumes!$O29,0)</f>
        <v>0</v>
      </c>
      <c r="S29" s="286">
        <f>IF(S$11=$D$6, ART_volumes!$M29,0)</f>
        <v>0</v>
      </c>
      <c r="T29" s="285">
        <f>IF(T$11=$D$6, ART_volumes!$J29*ART_volumes!$K29,0)</f>
        <v>0</v>
      </c>
      <c r="U29" s="285">
        <f>IF(U$11=IF($D29=$A$5, $D$5, IF(OR($D29="ESV observed compliance", $D29 = $A$7),$D$7, $D$6)), SUMPRODUCT(ART_volumes!$Q29:$U29,ART_volumes!$Q$13:$U$13)+ART_volumes!$O29,0)</f>
        <v>0</v>
      </c>
      <c r="V29" s="286">
        <f>IF(V$11=$D$6, ART_volumes!$M29,0)</f>
        <v>0</v>
      </c>
      <c r="W29" s="285">
        <f>IF(W$11=$D$6, ART_volumes!$J29*ART_volumes!$K29,0)</f>
        <v>0</v>
      </c>
      <c r="X29" s="285">
        <f>IF(X$11=IF($D29=$A$5, $D$5, IF(OR($D29="ESV observed compliance", $D29 = $A$7),$D$7, $D$6)), SUMPRODUCT(ART_volumes!$Q29:$U29,ART_volumes!$Q$13:$U$13)+ART_volumes!$O29,0)</f>
        <v>0</v>
      </c>
      <c r="Y29" s="286">
        <f>IF(Y$11=$D$6, ART_volumes!$M29,0)</f>
        <v>0</v>
      </c>
      <c r="Z29" s="285">
        <f>IF(Z$11=$D$6, ART_volumes!$J29*ART_volumes!$K29,0)</f>
        <v>0</v>
      </c>
      <c r="AA29" s="285">
        <f>IF(AA$11=IF($D29=$A$5, $D$5, IF(OR($D29="ESV observed compliance", $D29 = $A$7),$D$7, $D$6)), SUMPRODUCT(ART_volumes!$Q29:$U29,ART_volumes!$Q$13:$U$13)+ART_volumes!$O29,0)</f>
        <v>0</v>
      </c>
      <c r="AB29" s="286">
        <f>IF(AB$11=$D$6, ART_volumes!$M29,0)</f>
        <v>0</v>
      </c>
      <c r="AC29" s="131"/>
      <c r="AD29" s="287">
        <f t="shared" ca="1" si="20"/>
        <v>615254.56445327238</v>
      </c>
      <c r="AE29" s="287">
        <f t="shared" si="20"/>
        <v>0</v>
      </c>
      <c r="AF29" s="287">
        <f t="shared" si="20"/>
        <v>0</v>
      </c>
      <c r="AG29" s="287">
        <f t="shared" si="20"/>
        <v>0</v>
      </c>
      <c r="AH29" s="287">
        <f t="shared" si="20"/>
        <v>0</v>
      </c>
      <c r="AI29" s="287">
        <f t="shared" si="20"/>
        <v>0</v>
      </c>
      <c r="AJ29" s="287">
        <f t="shared" si="20"/>
        <v>0</v>
      </c>
      <c r="AK29" s="131"/>
      <c r="AL29" s="287">
        <f t="shared" ca="1" si="21"/>
        <v>615254.56445327238</v>
      </c>
    </row>
    <row r="30" spans="2:38" s="265" customFormat="1">
      <c r="D30" s="265" t="s">
        <v>165</v>
      </c>
      <c r="E30" s="12"/>
      <c r="F30" s="12"/>
      <c r="G30" s="103"/>
      <c r="H30" s="288">
        <f>IF(H$11=$D$6, ART_volumes!$J30*ART_volumes!$K30,0)</f>
        <v>5025.1926868455157</v>
      </c>
      <c r="I30" s="285">
        <f ca="1">IF(I$11=IF($D30=$A$5, $D$5, IF(OR($D30="ESV observed compliance", $D30 = $A$7),$D$7, $D$6)), SUMPRODUCT(ART_volumes!$Q30:$U30,ART_volumes!$Q$13:$U$13)+ART_volumes!$O30,0)</f>
        <v>11282.899414023626</v>
      </c>
      <c r="J30" s="286">
        <f>IF(J$11=$D$6, ART_volumes!$M30,0)</f>
        <v>0</v>
      </c>
      <c r="K30" s="285">
        <f>IF(K$11=$D$6, ART_volumes!$J30*ART_volumes!$K30,0)</f>
        <v>0</v>
      </c>
      <c r="L30" s="285">
        <f>IF(L$11=IF($D30=$A$5, $D$5, IF(OR($D30="ESV observed compliance", $D30 = $A$7),$D$7, $D$6)), SUMPRODUCT(ART_volumes!$Q30:$U30,ART_volumes!$Q$13:$U$13)+ART_volumes!$O30,0)</f>
        <v>0</v>
      </c>
      <c r="M30" s="286">
        <f>IF(M$11=$D$6, ART_volumes!$M30,0)</f>
        <v>0</v>
      </c>
      <c r="N30" s="285">
        <f>IF(N$11=$D$6, ART_volumes!$J30*ART_volumes!$K30,0)</f>
        <v>0</v>
      </c>
      <c r="O30" s="285">
        <f>IF(O$11=IF($D30=$A$5, $D$5, IF(OR($D30="ESV observed compliance", $D30 = $A$7),$D$7, $D$6)), SUMPRODUCT(ART_volumes!$Q30:$U30,ART_volumes!$Q$13:$U$13)+ART_volumes!$O30,0)</f>
        <v>0</v>
      </c>
      <c r="P30" s="286">
        <f>IF(P$11=$D$6, ART_volumes!$M30,0)</f>
        <v>0</v>
      </c>
      <c r="Q30" s="285">
        <f>IF(Q$11=$D$6, ART_volumes!$J30*ART_volumes!$K30,0)</f>
        <v>0</v>
      </c>
      <c r="R30" s="285">
        <f>IF(R$11=IF($D30=$A$5, $D$5, IF(OR($D30="ESV observed compliance", $D30 = $A$7),$D$7, $D$6)), SUMPRODUCT(ART_volumes!$Q30:$U30,ART_volumes!$Q$13:$U$13)+ART_volumes!$O30,0)</f>
        <v>0</v>
      </c>
      <c r="S30" s="286">
        <f>IF(S$11=$D$6, ART_volumes!$M30,0)</f>
        <v>0</v>
      </c>
      <c r="T30" s="285">
        <f>IF(T$11=$D$6, ART_volumes!$J30*ART_volumes!$K30,0)</f>
        <v>0</v>
      </c>
      <c r="U30" s="285">
        <f>IF(U$11=IF($D30=$A$5, $D$5, IF(OR($D30="ESV observed compliance", $D30 = $A$7),$D$7, $D$6)), SUMPRODUCT(ART_volumes!$Q30:$U30,ART_volumes!$Q$13:$U$13)+ART_volumes!$O30,0)</f>
        <v>0</v>
      </c>
      <c r="V30" s="286">
        <f>IF(V$11=$D$6, ART_volumes!$M30,0)</f>
        <v>0</v>
      </c>
      <c r="W30" s="285">
        <f>IF(W$11=$D$6, ART_volumes!$J30*ART_volumes!$K30,0)</f>
        <v>0</v>
      </c>
      <c r="X30" s="285">
        <f>IF(X$11=IF($D30=$A$5, $D$5, IF(OR($D30="ESV observed compliance", $D30 = $A$7),$D$7, $D$6)), SUMPRODUCT(ART_volumes!$Q30:$U30,ART_volumes!$Q$13:$U$13)+ART_volumes!$O30,0)</f>
        <v>0</v>
      </c>
      <c r="Y30" s="286">
        <f>IF(Y$11=$D$6, ART_volumes!$M30,0)</f>
        <v>0</v>
      </c>
      <c r="Z30" s="285">
        <f>IF(Z$11=$D$6, ART_volumes!$J30*ART_volumes!$K30,0)</f>
        <v>0</v>
      </c>
      <c r="AA30" s="285">
        <f>IF(AA$11=IF($D30=$A$5, $D$5, IF(OR($D30="ESV observed compliance", $D30 = $A$7),$D$7, $D$6)), SUMPRODUCT(ART_volumes!$Q30:$U30,ART_volumes!$Q$13:$U$13)+ART_volumes!$O30,0)</f>
        <v>0</v>
      </c>
      <c r="AB30" s="286">
        <f>IF(AB$11=$D$6, ART_volumes!$M30,0)</f>
        <v>0</v>
      </c>
      <c r="AC30" s="131"/>
      <c r="AD30" s="287">
        <f t="shared" ref="AD30:AJ30" ca="1" si="22">SUMIF($H$11:$AB$11,AD$11, $H30:$AB30)</f>
        <v>16308.092100869142</v>
      </c>
      <c r="AE30" s="287">
        <f t="shared" si="22"/>
        <v>0</v>
      </c>
      <c r="AF30" s="287">
        <f t="shared" si="22"/>
        <v>0</v>
      </c>
      <c r="AG30" s="287">
        <f t="shared" si="22"/>
        <v>0</v>
      </c>
      <c r="AH30" s="287">
        <f t="shared" si="22"/>
        <v>0</v>
      </c>
      <c r="AI30" s="287">
        <f t="shared" si="22"/>
        <v>0</v>
      </c>
      <c r="AJ30" s="287">
        <f t="shared" si="22"/>
        <v>0</v>
      </c>
      <c r="AK30" s="131"/>
      <c r="AL30" s="287">
        <f ca="1">SUM(AD30:AJ30)</f>
        <v>16308.092100869142</v>
      </c>
    </row>
    <row r="31" spans="2:38">
      <c r="D31" s="267" t="s">
        <v>179</v>
      </c>
      <c r="E31" s="12"/>
      <c r="F31" s="12"/>
      <c r="G31" s="103"/>
      <c r="H31" s="288">
        <f>IF(H$11=$D$6, ART_volumes!$J31*ART_volumes!$K31,0)</f>
        <v>24346.744850257252</v>
      </c>
      <c r="I31" s="285">
        <f ca="1">IF(I$11=IF($D31=$A$5, $D$5, IF(OR($D31="ESV observed compliance", $D31 = $A$7),$D$7, $D$6)), SUMPRODUCT(ART_volumes!$Q31:$U31,ART_volumes!$Q$13:$U$13)+ART_volumes!$O31,0)</f>
        <v>38488.218268633878</v>
      </c>
      <c r="J31" s="286">
        <f>IF(J$11=$D$6, ART_volumes!$M31,0)</f>
        <v>9442.2124685891995</v>
      </c>
      <c r="K31" s="285">
        <f>IF(K$11=$D$6, ART_volumes!$J31*ART_volumes!$K31,0)</f>
        <v>0</v>
      </c>
      <c r="L31" s="285">
        <f>IF(L$11=IF($D31=$A$5, $D$5, IF(OR($D31="ESV observed compliance", $D31 = $A$7),$D$7, $D$6)), SUMPRODUCT(ART_volumes!$Q31:$U31,ART_volumes!$Q$13:$U$13)+ART_volumes!$O31,0)</f>
        <v>0</v>
      </c>
      <c r="M31" s="286">
        <f>IF(M$11=$D$6, ART_volumes!$M31,0)</f>
        <v>0</v>
      </c>
      <c r="N31" s="285">
        <f>IF(N$11=$D$6, ART_volumes!$J31*ART_volumes!$K31,0)</f>
        <v>0</v>
      </c>
      <c r="O31" s="285">
        <f>IF(O$11=IF($D31=$A$5, $D$5, IF(OR($D31="ESV observed compliance", $D31 = $A$7),$D$7, $D$6)), SUMPRODUCT(ART_volumes!$Q31:$U31,ART_volumes!$Q$13:$U$13)+ART_volumes!$O31,0)</f>
        <v>0</v>
      </c>
      <c r="P31" s="286">
        <f>IF(P$11=$D$6, ART_volumes!$M31,0)</f>
        <v>0</v>
      </c>
      <c r="Q31" s="285">
        <f>IF(Q$11=$D$6, ART_volumes!$J31*ART_volumes!$K31,0)</f>
        <v>0</v>
      </c>
      <c r="R31" s="285">
        <f>IF(R$11=IF($D31=$A$5, $D$5, IF(OR($D31="ESV observed compliance", $D31 = $A$7),$D$7, $D$6)), SUMPRODUCT(ART_volumes!$Q31:$U31,ART_volumes!$Q$13:$U$13)+ART_volumes!$O31,0)</f>
        <v>0</v>
      </c>
      <c r="S31" s="286">
        <f>IF(S$11=$D$6, ART_volumes!$M31,0)</f>
        <v>0</v>
      </c>
      <c r="T31" s="285">
        <f>IF(T$11=$D$6, ART_volumes!$J31*ART_volumes!$K31,0)</f>
        <v>0</v>
      </c>
      <c r="U31" s="285">
        <f>IF(U$11=IF($D31=$A$5, $D$5, IF(OR($D31="ESV observed compliance", $D31 = $A$7),$D$7, $D$6)), SUMPRODUCT(ART_volumes!$Q31:$U31,ART_volumes!$Q$13:$U$13)+ART_volumes!$O31,0)</f>
        <v>0</v>
      </c>
      <c r="V31" s="286">
        <f>IF(V$11=$D$6, ART_volumes!$M31,0)</f>
        <v>0</v>
      </c>
      <c r="W31" s="285">
        <f>IF(W$11=$D$6, ART_volumes!$J31*ART_volumes!$K31,0)</f>
        <v>0</v>
      </c>
      <c r="X31" s="285">
        <f>IF(X$11=IF($D31=$A$5, $D$5, IF(OR($D31="ESV observed compliance", $D31 = $A$7),$D$7, $D$6)), SUMPRODUCT(ART_volumes!$Q31:$U31,ART_volumes!$Q$13:$U$13)+ART_volumes!$O31,0)</f>
        <v>0</v>
      </c>
      <c r="Y31" s="286">
        <f>IF(Y$11=$D$6, ART_volumes!$M31,0)</f>
        <v>0</v>
      </c>
      <c r="Z31" s="285">
        <f>IF(Z$11=$D$6, ART_volumes!$J31*ART_volumes!$K31,0)</f>
        <v>0</v>
      </c>
      <c r="AA31" s="285">
        <f>IF(AA$11=IF($D31=$A$5, $D$5, IF(OR($D31="ESV observed compliance", $D31 = $A$7),$D$7, $D$6)), SUMPRODUCT(ART_volumes!$Q31:$U31,ART_volumes!$Q$13:$U$13)+ART_volumes!$O31,0)</f>
        <v>0</v>
      </c>
      <c r="AB31" s="286">
        <f>IF(AB$11=$D$6, ART_volumes!$M31,0)</f>
        <v>0</v>
      </c>
      <c r="AC31" s="131"/>
      <c r="AD31" s="287">
        <f t="shared" ca="1" si="20"/>
        <v>72277.175587480335</v>
      </c>
      <c r="AE31" s="287">
        <f t="shared" si="20"/>
        <v>0</v>
      </c>
      <c r="AF31" s="287">
        <f t="shared" si="20"/>
        <v>0</v>
      </c>
      <c r="AG31" s="287">
        <f t="shared" si="20"/>
        <v>0</v>
      </c>
      <c r="AH31" s="287">
        <f t="shared" si="20"/>
        <v>0</v>
      </c>
      <c r="AI31" s="287">
        <f t="shared" si="20"/>
        <v>0</v>
      </c>
      <c r="AJ31" s="287">
        <f t="shared" si="20"/>
        <v>0</v>
      </c>
      <c r="AK31" s="131"/>
      <c r="AL31" s="287">
        <f t="shared" ca="1" si="21"/>
        <v>72277.175587480335</v>
      </c>
    </row>
    <row r="32" spans="2:38">
      <c r="D32" s="267" t="s">
        <v>180</v>
      </c>
      <c r="E32" s="12"/>
      <c r="F32" s="12"/>
      <c r="G32" s="103"/>
      <c r="H32" s="288">
        <f>IF(H$11=$D$6, ART_volumes!$J32*ART_volumes!$K32,0)</f>
        <v>61452.751409319091</v>
      </c>
      <c r="I32" s="285">
        <f ca="1">IF(I$11=IF($D32=$A$5, $D$5, IF(OR($D32="ESV observed compliance", $D32 = $A$7),$D$7, $D$6)), SUMPRODUCT(ART_volumes!$Q32:$U32,ART_volumes!$Q$13:$U$13)+ART_volumes!$O32,0)</f>
        <v>40894.109372017061</v>
      </c>
      <c r="J32" s="286">
        <f>IF(J$11=$D$6, ART_volumes!$M32,0)</f>
        <v>0</v>
      </c>
      <c r="K32" s="285">
        <f>IF(K$11=$D$6, ART_volumes!$J32*ART_volumes!$K32,0)</f>
        <v>0</v>
      </c>
      <c r="L32" s="285">
        <f>IF(L$11=IF($D32=$A$5, $D$5, IF(OR($D32="ESV observed compliance", $D32 = $A$7),$D$7, $D$6)), SUMPRODUCT(ART_volumes!$Q32:$U32,ART_volumes!$Q$13:$U$13)+ART_volumes!$O32,0)</f>
        <v>0</v>
      </c>
      <c r="M32" s="286">
        <f>IF(M$11=$D$6, ART_volumes!$M32,0)</f>
        <v>0</v>
      </c>
      <c r="N32" s="285">
        <f>IF(N$11=$D$6, ART_volumes!$J32*ART_volumes!$K32,0)</f>
        <v>0</v>
      </c>
      <c r="O32" s="285">
        <f>IF(O$11=IF($D32=$A$5, $D$5, IF(OR($D32="ESV observed compliance", $D32 = $A$7),$D$7, $D$6)), SUMPRODUCT(ART_volumes!$Q32:$U32,ART_volumes!$Q$13:$U$13)+ART_volumes!$O32,0)</f>
        <v>0</v>
      </c>
      <c r="P32" s="286">
        <f>IF(P$11=$D$6, ART_volumes!$M32,0)</f>
        <v>0</v>
      </c>
      <c r="Q32" s="285">
        <f>IF(Q$11=$D$6, ART_volumes!$J32*ART_volumes!$K32,0)</f>
        <v>0</v>
      </c>
      <c r="R32" s="285">
        <f>IF(R$11=IF($D32=$A$5, $D$5, IF(OR($D32="ESV observed compliance", $D32 = $A$7),$D$7, $D$6)), SUMPRODUCT(ART_volumes!$Q32:$U32,ART_volumes!$Q$13:$U$13)+ART_volumes!$O32,0)</f>
        <v>0</v>
      </c>
      <c r="S32" s="286">
        <f>IF(S$11=$D$6, ART_volumes!$M32,0)</f>
        <v>0</v>
      </c>
      <c r="T32" s="285">
        <f>IF(T$11=$D$6, ART_volumes!$J32*ART_volumes!$K32,0)</f>
        <v>0</v>
      </c>
      <c r="U32" s="285">
        <f>IF(U$11=IF($D32=$A$5, $D$5, IF(OR($D32="ESV observed compliance", $D32 = $A$7),$D$7, $D$6)), SUMPRODUCT(ART_volumes!$Q32:$U32,ART_volumes!$Q$13:$U$13)+ART_volumes!$O32,0)</f>
        <v>0</v>
      </c>
      <c r="V32" s="286">
        <f>IF(V$11=$D$6, ART_volumes!$M32,0)</f>
        <v>0</v>
      </c>
      <c r="W32" s="285">
        <f>IF(W$11=$D$6, ART_volumes!$J32*ART_volumes!$K32,0)</f>
        <v>0</v>
      </c>
      <c r="X32" s="285">
        <f>IF(X$11=IF($D32=$A$5, $D$5, IF(OR($D32="ESV observed compliance", $D32 = $A$7),$D$7, $D$6)), SUMPRODUCT(ART_volumes!$Q32:$U32,ART_volumes!$Q$13:$U$13)+ART_volumes!$O32,0)</f>
        <v>0</v>
      </c>
      <c r="Y32" s="286">
        <f>IF(Y$11=$D$6, ART_volumes!$M32,0)</f>
        <v>0</v>
      </c>
      <c r="Z32" s="285">
        <f>IF(Z$11=$D$6, ART_volumes!$J32*ART_volumes!$K32,0)</f>
        <v>0</v>
      </c>
      <c r="AA32" s="285">
        <f>IF(AA$11=IF($D32=$A$5, $D$5, IF(OR($D32="ESV observed compliance", $D32 = $A$7),$D$7, $D$6)), SUMPRODUCT(ART_volumes!$Q32:$U32,ART_volumes!$Q$13:$U$13)+ART_volumes!$O32,0)</f>
        <v>0</v>
      </c>
      <c r="AB32" s="286">
        <f>IF(AB$11=$D$6, ART_volumes!$M32,0)</f>
        <v>0</v>
      </c>
      <c r="AC32" s="131"/>
      <c r="AD32" s="287">
        <f t="shared" ca="1" si="20"/>
        <v>102346.86078133615</v>
      </c>
      <c r="AE32" s="287">
        <f t="shared" si="20"/>
        <v>0</v>
      </c>
      <c r="AF32" s="287">
        <f t="shared" si="20"/>
        <v>0</v>
      </c>
      <c r="AG32" s="287">
        <f t="shared" si="20"/>
        <v>0</v>
      </c>
      <c r="AH32" s="287">
        <f t="shared" si="20"/>
        <v>0</v>
      </c>
      <c r="AI32" s="287">
        <f t="shared" si="20"/>
        <v>0</v>
      </c>
      <c r="AJ32" s="287">
        <f t="shared" si="20"/>
        <v>0</v>
      </c>
      <c r="AK32" s="131"/>
      <c r="AL32" s="287">
        <f t="shared" ca="1" si="21"/>
        <v>102346.86078133615</v>
      </c>
    </row>
    <row r="33" spans="1:38" s="265" customFormat="1">
      <c r="E33" s="12"/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E34" s="12"/>
      <c r="F34" s="12"/>
      <c r="G34" s="103"/>
      <c r="H34" s="288">
        <f>IF(H$11=$D$6, ART_volumes!$J34*ART_volumes!$K34,0)</f>
        <v>0</v>
      </c>
      <c r="I34" s="285">
        <f ca="1">IF(I$11=IF($D34=$A$5, $D$5, IF(OR($D34="ESV observed compliance", $D34 = $A$7),$D$7, $D$6)), SUMPRODUCT(ART_volumes!$Q34:$U34,ART_volumes!$Q$13:$U$13)+ART_volumes!$O34,0)</f>
        <v>0</v>
      </c>
      <c r="J34" s="286">
        <f>IF(J$11=$D$6, ART_volumes!$M34,0)</f>
        <v>0</v>
      </c>
      <c r="K34" s="285">
        <f>IF(K$11=$D$6, ART_volumes!$J34*ART_volumes!$K34,0)</f>
        <v>0</v>
      </c>
      <c r="L34" s="285">
        <f>IF(L$11=IF($D34=$A$5, $D$5, IF(OR($D34="ESV observed compliance", $D34 = $A$7),$D$7, $D$6)), SUMPRODUCT(ART_volumes!$Q34:$U34,ART_volumes!$Q$13:$U$13)+ART_volumes!$O34,0)</f>
        <v>0</v>
      </c>
      <c r="M34" s="286">
        <f>IF(M$11=$D$6, ART_volumes!$M34,0)</f>
        <v>0</v>
      </c>
      <c r="N34" s="285">
        <f>IF(N$11=$D$6, ART_volumes!$J34*ART_volumes!$K34,0)</f>
        <v>0</v>
      </c>
      <c r="O34" s="285">
        <f>IF(O$11=IF($D34=$A$5, $D$5, IF(OR($D34="ESV observed compliance", $D34 = $A$7),$D$7, $D$6)), SUMPRODUCT(ART_volumes!$Q34:$U34,ART_volumes!$Q$13:$U$13)+ART_volumes!$O34,0)</f>
        <v>0</v>
      </c>
      <c r="P34" s="286">
        <f>IF(P$11=$D$6, ART_volumes!$M34,0)</f>
        <v>0</v>
      </c>
      <c r="Q34" s="285">
        <f>IF(Q$11=$D$6, ART_volumes!$J34*ART_volumes!$K34,0)</f>
        <v>0</v>
      </c>
      <c r="R34" s="285">
        <f>IF(R$11=IF($D34=$A$5, $D$5, IF(OR($D34="ESV observed compliance", $D34 = $A$7),$D$7, $D$6)), SUMPRODUCT(ART_volumes!$Q34:$U34,ART_volumes!$Q$13:$U$13)+ART_volumes!$O34,0)</f>
        <v>0</v>
      </c>
      <c r="S34" s="286">
        <f>IF(S$11=$D$6, ART_volumes!$M34,0)</f>
        <v>0</v>
      </c>
      <c r="T34" s="285">
        <f>IF(T$11=$D$6, ART_volumes!$J34*ART_volumes!$K34,0)</f>
        <v>0</v>
      </c>
      <c r="U34" s="285">
        <f>IF(U$11=IF($D34=$A$5, $D$5, IF(OR($D34="ESV observed compliance", $D34 = $A$7),$D$7, $D$6)), SUMPRODUCT(ART_volumes!$Q34:$U34,ART_volumes!$Q$13:$U$13)+ART_volumes!$O34,0)</f>
        <v>0</v>
      </c>
      <c r="V34" s="286">
        <f>IF(V$11=$D$6, ART_volumes!$M34,0)</f>
        <v>0</v>
      </c>
      <c r="W34" s="285">
        <f>IF(W$11=$D$6, ART_volumes!$J34*ART_volumes!$K34,0)</f>
        <v>0</v>
      </c>
      <c r="X34" s="285">
        <f>IF(X$11=IF($D34=$A$5, $D$5, IF(OR($D34="ESV observed compliance", $D34 = $A$7),$D$7, $D$6)), SUMPRODUCT(ART_volumes!$Q34:$U34,ART_volumes!$Q$13:$U$13)+ART_volumes!$O34,0)</f>
        <v>0</v>
      </c>
      <c r="Y34" s="286">
        <f>IF(Y$11=$D$6, ART_volumes!$M34,0)</f>
        <v>0</v>
      </c>
      <c r="Z34" s="285">
        <f>IF(Z$11=$D$6, ART_volumes!$J34*ART_volumes!$K34,0)</f>
        <v>0</v>
      </c>
      <c r="AA34" s="285">
        <f>IF(AA$11=IF($D34=$A$5, $D$5, IF(OR($D34="ESV observed compliance", $D34 = $A$7),$D$7, $D$6)), SUMPRODUCT(ART_volumes!$Q34:$U34,ART_volumes!$Q$13:$U$13)+ART_volumes!$O34,0)</f>
        <v>0</v>
      </c>
      <c r="AB34" s="286">
        <f>IF(AB$11=$D$6, ART_volumes!$M34,0)</f>
        <v>0</v>
      </c>
      <c r="AC34" s="131"/>
      <c r="AD34" s="287">
        <f t="shared" ca="1" si="20"/>
        <v>0</v>
      </c>
      <c r="AE34" s="287">
        <f t="shared" si="20"/>
        <v>0</v>
      </c>
      <c r="AF34" s="287">
        <f t="shared" si="20"/>
        <v>0</v>
      </c>
      <c r="AG34" s="287">
        <f t="shared" si="20"/>
        <v>0</v>
      </c>
      <c r="AH34" s="287">
        <f t="shared" si="20"/>
        <v>0</v>
      </c>
      <c r="AI34" s="287">
        <f t="shared" si="20"/>
        <v>0</v>
      </c>
      <c r="AJ34" s="287">
        <f t="shared" si="20"/>
        <v>0</v>
      </c>
      <c r="AK34" s="131"/>
      <c r="AL34" s="287">
        <f t="shared" ca="1" si="21"/>
        <v>0</v>
      </c>
    </row>
    <row r="35" spans="1:38" s="265" customFormat="1">
      <c r="D35" s="265" t="s">
        <v>171</v>
      </c>
      <c r="E35" s="12"/>
      <c r="F35" s="12"/>
      <c r="G35" s="103"/>
      <c r="H35" s="288">
        <f>IF(H$11=$D$6, ART_volumes!$J35*ART_volumes!$K35,0)</f>
        <v>292821.48990619497</v>
      </c>
      <c r="I35" s="285">
        <f ca="1">IF(I$11=IF($D35=$A$5, $D$5, IF(OR($D35="ESV observed compliance", $D35 = $A$7),$D$7, $D$6)), SUMPRODUCT(ART_volumes!$Q35:$U35,ART_volumes!$Q$13:$U$13)+ART_volumes!$O35,0)</f>
        <v>200568.20968369071</v>
      </c>
      <c r="J35" s="286">
        <f>IF(J$11=$D$6, ART_volumes!$M35,0)</f>
        <v>0</v>
      </c>
      <c r="K35" s="285">
        <f>IF(K$11=$D$6, ART_volumes!$J35*ART_volumes!$K35,0)</f>
        <v>0</v>
      </c>
      <c r="L35" s="285">
        <f>IF(L$11=IF($D35=$A$5, $D$5, IF(OR($D35="ESV observed compliance", $D35 = $A$7),$D$7, $D$6)), SUMPRODUCT(ART_volumes!$Q35:$U35,ART_volumes!$Q$13:$U$13)+ART_volumes!$O35,0)</f>
        <v>0</v>
      </c>
      <c r="M35" s="286">
        <f>IF(M$11=$D$6, ART_volumes!$M35,0)</f>
        <v>0</v>
      </c>
      <c r="N35" s="285">
        <f>IF(N$11=$D$6, ART_volumes!$J35*ART_volumes!$K35,0)</f>
        <v>0</v>
      </c>
      <c r="O35" s="285">
        <f>IF(O$11=IF($D35=$A$5, $D$5, IF(OR($D35="ESV observed compliance", $D35 = $A$7),$D$7, $D$6)), SUMPRODUCT(ART_volumes!$Q35:$U35,ART_volumes!$Q$13:$U$13)+ART_volumes!$O35,0)</f>
        <v>0</v>
      </c>
      <c r="P35" s="286">
        <f>IF(P$11=$D$6, ART_volumes!$M35,0)</f>
        <v>0</v>
      </c>
      <c r="Q35" s="285">
        <f>IF(Q$11=$D$6, ART_volumes!$J35*ART_volumes!$K35,0)</f>
        <v>0</v>
      </c>
      <c r="R35" s="285">
        <f>IF(R$11=IF($D35=$A$5, $D$5, IF(OR($D35="ESV observed compliance", $D35 = $A$7),$D$7, $D$6)), SUMPRODUCT(ART_volumes!$Q35:$U35,ART_volumes!$Q$13:$U$13)+ART_volumes!$O35,0)</f>
        <v>0</v>
      </c>
      <c r="S35" s="286">
        <f>IF(S$11=$D$6, ART_volumes!$M35,0)</f>
        <v>0</v>
      </c>
      <c r="T35" s="285">
        <f>IF(T$11=$D$6, ART_volumes!$J35*ART_volumes!$K35,0)</f>
        <v>0</v>
      </c>
      <c r="U35" s="285">
        <f>IF(U$11=IF($D35=$A$5, $D$5, IF(OR($D35="ESV observed compliance", $D35 = $A$7),$D$7, $D$6)), SUMPRODUCT(ART_volumes!$Q35:$U35,ART_volumes!$Q$13:$U$13)+ART_volumes!$O35,0)</f>
        <v>0</v>
      </c>
      <c r="V35" s="286">
        <f>IF(V$11=$D$6, ART_volumes!$M35,0)</f>
        <v>0</v>
      </c>
      <c r="W35" s="285">
        <f>IF(W$11=$D$6, ART_volumes!$J35*ART_volumes!$K35,0)</f>
        <v>0</v>
      </c>
      <c r="X35" s="285">
        <f>IF(X$11=IF($D35=$A$5, $D$5, IF(OR($D35="ESV observed compliance", $D35 = $A$7),$D$7, $D$6)), SUMPRODUCT(ART_volumes!$Q35:$U35,ART_volumes!$Q$13:$U$13)+ART_volumes!$O35,0)</f>
        <v>0</v>
      </c>
      <c r="Y35" s="286">
        <f>IF(Y$11=$D$6, ART_volumes!$M35,0)</f>
        <v>0</v>
      </c>
      <c r="Z35" s="285">
        <f>IF(Z$11=$D$6, ART_volumes!$J35*ART_volumes!$K35,0)</f>
        <v>0</v>
      </c>
      <c r="AA35" s="285">
        <f>IF(AA$11=IF($D35=$A$5, $D$5, IF(OR($D35="ESV observed compliance", $D35 = $A$7),$D$7, $D$6)), SUMPRODUCT(ART_volumes!$Q35:$U35,ART_volumes!$Q$13:$U$13)+ART_volumes!$O35,0)</f>
        <v>0</v>
      </c>
      <c r="AB35" s="286">
        <f>IF(AB$11=$D$6, ART_volumes!$M35,0)</f>
        <v>0</v>
      </c>
      <c r="AC35" s="131"/>
      <c r="AD35" s="287">
        <f t="shared" ref="AD35:AJ37" ca="1" si="23">SUMIF($H$11:$AB$11,AD$11, $H35:$AB35)</f>
        <v>493389.69958988565</v>
      </c>
      <c r="AE35" s="287">
        <f t="shared" si="23"/>
        <v>0</v>
      </c>
      <c r="AF35" s="287">
        <f t="shared" si="23"/>
        <v>0</v>
      </c>
      <c r="AG35" s="287">
        <f t="shared" si="23"/>
        <v>0</v>
      </c>
      <c r="AH35" s="287">
        <f t="shared" si="23"/>
        <v>0</v>
      </c>
      <c r="AI35" s="287">
        <f t="shared" si="23"/>
        <v>0</v>
      </c>
      <c r="AJ35" s="287">
        <f t="shared" si="23"/>
        <v>0</v>
      </c>
      <c r="AK35" s="131"/>
      <c r="AL35" s="287">
        <f ca="1">SUM(AD35:AJ35)</f>
        <v>493389.69958988565</v>
      </c>
    </row>
    <row r="36" spans="1:38">
      <c r="D36" t="s">
        <v>170</v>
      </c>
      <c r="E36" s="12"/>
      <c r="F36" s="12"/>
      <c r="G36" s="103"/>
      <c r="H36" s="288">
        <f>IF(H$11=$D$6, ART_volumes!$J36*ART_volumes!$K36,0)</f>
        <v>272397.84619857901</v>
      </c>
      <c r="I36" s="285">
        <f ca="1">IF(I$11=IF($D36=$A$5, $D$5, IF(OR($D36="ESV observed compliance", $D36 = $A$7),$D$7, $D$6)), SUMPRODUCT(ART_volumes!$Q36:$U36,ART_volumes!$Q$13:$U$13)+ART_volumes!$O36,0)</f>
        <v>0</v>
      </c>
      <c r="J36" s="286">
        <f>IF(J$11=$D$6, ART_volumes!$M36,0)</f>
        <v>0</v>
      </c>
      <c r="K36" s="285">
        <f>IF(K$11=$D$6, ART_volumes!$J36*ART_volumes!$K36,0)</f>
        <v>0</v>
      </c>
      <c r="L36" s="285">
        <f>IF(L$11=IF($D36=$A$5, $D$5, IF(OR($D36="ESV observed compliance", $D36 = $A$7),$D$7, $D$6)), SUMPRODUCT(ART_volumes!$Q36:$U36,ART_volumes!$Q$13:$U$13)+ART_volumes!$O36,0)</f>
        <v>0</v>
      </c>
      <c r="M36" s="286">
        <f>IF(M$11=$D$6, ART_volumes!$M36,0)</f>
        <v>0</v>
      </c>
      <c r="N36" s="285">
        <f>IF(N$11=$D$6, ART_volumes!$J36*ART_volumes!$K36,0)</f>
        <v>0</v>
      </c>
      <c r="O36" s="285">
        <f>IF(O$11=IF($D36=$A$5, $D$5, IF(OR($D36="ESV observed compliance", $D36 = $A$7),$D$7, $D$6)), SUMPRODUCT(ART_volumes!$Q36:$U36,ART_volumes!$Q$13:$U$13)+ART_volumes!$O36,0)</f>
        <v>0</v>
      </c>
      <c r="P36" s="286">
        <f>IF(P$11=$D$6, ART_volumes!$M36,0)</f>
        <v>0</v>
      </c>
      <c r="Q36" s="285">
        <f>IF(Q$11=$D$6, ART_volumes!$J36*ART_volumes!$K36,0)</f>
        <v>0</v>
      </c>
      <c r="R36" s="285">
        <f>IF(R$11=IF($D36=$A$5, $D$5, IF(OR($D36="ESV observed compliance", $D36 = $A$7),$D$7, $D$6)), SUMPRODUCT(ART_volumes!$Q36:$U36,ART_volumes!$Q$13:$U$13)+ART_volumes!$O36,0)</f>
        <v>0</v>
      </c>
      <c r="S36" s="286">
        <f>IF(S$11=$D$6, ART_volumes!$M36,0)</f>
        <v>0</v>
      </c>
      <c r="T36" s="285">
        <f>IF(T$11=$D$6, ART_volumes!$J36*ART_volumes!$K36,0)</f>
        <v>0</v>
      </c>
      <c r="U36" s="285">
        <f>IF(U$11=IF($D36=$A$5, $D$5, IF(OR($D36="ESV observed compliance", $D36 = $A$7),$D$7, $D$6)), SUMPRODUCT(ART_volumes!$Q36:$U36,ART_volumes!$Q$13:$U$13)+ART_volumes!$O36,0)</f>
        <v>0</v>
      </c>
      <c r="V36" s="286">
        <f>IF(V$11=$D$6, ART_volumes!$M36,0)</f>
        <v>0</v>
      </c>
      <c r="W36" s="285">
        <f>IF(W$11=$D$6, ART_volumes!$J36*ART_volumes!$K36,0)</f>
        <v>0</v>
      </c>
      <c r="X36" s="285">
        <f>IF(X$11=IF($D36=$A$5, $D$5, IF(OR($D36="ESV observed compliance", $D36 = $A$7),$D$7, $D$6)), SUMPRODUCT(ART_volumes!$Q36:$U36,ART_volumes!$Q$13:$U$13)+ART_volumes!$O36,0)</f>
        <v>0</v>
      </c>
      <c r="Y36" s="286">
        <f>IF(Y$11=$D$6, ART_volumes!$M36,0)</f>
        <v>0</v>
      </c>
      <c r="Z36" s="285">
        <f>IF(Z$11=$D$6, ART_volumes!$J36*ART_volumes!$K36,0)</f>
        <v>0</v>
      </c>
      <c r="AA36" s="285">
        <f>IF(AA$11=IF($D36=$A$5, $D$5, IF(OR($D36="ESV observed compliance", $D36 = $A$7),$D$7, $D$6)), SUMPRODUCT(ART_volumes!$Q36:$U36,ART_volumes!$Q$13:$U$13)+ART_volumes!$O36,0)</f>
        <v>0</v>
      </c>
      <c r="AB36" s="286">
        <f>IF(AB$11=$D$6, ART_volumes!$M36,0)</f>
        <v>0</v>
      </c>
      <c r="AC36" s="131"/>
      <c r="AD36" s="287">
        <f t="shared" ca="1" si="23"/>
        <v>272397.84619857901</v>
      </c>
      <c r="AE36" s="287">
        <f t="shared" si="23"/>
        <v>0</v>
      </c>
      <c r="AF36" s="287">
        <f t="shared" si="23"/>
        <v>0</v>
      </c>
      <c r="AG36" s="287">
        <f t="shared" si="23"/>
        <v>0</v>
      </c>
      <c r="AH36" s="287">
        <f t="shared" si="23"/>
        <v>0</v>
      </c>
      <c r="AI36" s="287">
        <f t="shared" si="23"/>
        <v>0</v>
      </c>
      <c r="AJ36" s="287">
        <f t="shared" si="23"/>
        <v>0</v>
      </c>
      <c r="AK36" s="131"/>
      <c r="AL36" s="287">
        <f ca="1">SUM(AD36:AJ36)</f>
        <v>272397.84619857901</v>
      </c>
    </row>
    <row r="37" spans="1:38">
      <c r="D37" s="265" t="s">
        <v>166</v>
      </c>
      <c r="E37" s="12"/>
      <c r="F37" s="12"/>
      <c r="G37" s="103"/>
      <c r="H37" s="288">
        <f>IF(H$11=$D$6, ART_volumes!$J37*ART_volumes!$K37,0)</f>
        <v>51932.168577240598</v>
      </c>
      <c r="I37" s="285">
        <f ca="1">IF(I$11=IF($D37=$A$5, $D$5, IF(OR($D37="ESV observed compliance", $D37 = $A$7),$D$7, $D$6)), SUMPRODUCT(ART_volumes!$Q37:$U37,ART_volumes!$Q$13:$U$13)+ART_volumes!$O37,0)</f>
        <v>37731.081024482446</v>
      </c>
      <c r="J37" s="286">
        <f>IF(J$11=$D$6, ART_volumes!$M37,0)</f>
        <v>0</v>
      </c>
      <c r="K37" s="285">
        <f>IF(K$11=$D$6, ART_volumes!$J37*ART_volumes!$K37,0)</f>
        <v>0</v>
      </c>
      <c r="L37" s="285">
        <f>IF(L$11=IF($D37=$A$5, $D$5, IF(OR($D37="ESV observed compliance", $D37 = $A$7),$D$7, $D$6)), SUMPRODUCT(ART_volumes!$Q37:$U37,ART_volumes!$Q$13:$U$13)+ART_volumes!$O37,0)</f>
        <v>0</v>
      </c>
      <c r="M37" s="286">
        <f>IF(M$11=$D$6, ART_volumes!$M37,0)</f>
        <v>0</v>
      </c>
      <c r="N37" s="285">
        <f>IF(N$11=$D$6, ART_volumes!$J37*ART_volumes!$K37,0)</f>
        <v>0</v>
      </c>
      <c r="O37" s="285">
        <f>IF(O$11=IF($D37=$A$5, $D$5, IF(OR($D37="ESV observed compliance", $D37 = $A$7),$D$7, $D$6)), SUMPRODUCT(ART_volumes!$Q37:$U37,ART_volumes!$Q$13:$U$13)+ART_volumes!$O37,0)</f>
        <v>0</v>
      </c>
      <c r="P37" s="286">
        <f>IF(P$11=$D$6, ART_volumes!$M37,0)</f>
        <v>0</v>
      </c>
      <c r="Q37" s="285">
        <f>IF(Q$11=$D$6, ART_volumes!$J37*ART_volumes!$K37,0)</f>
        <v>0</v>
      </c>
      <c r="R37" s="285">
        <f>IF(R$11=IF($D37=$A$5, $D$5, IF(OR($D37="ESV observed compliance", $D37 = $A$7),$D$7, $D$6)), SUMPRODUCT(ART_volumes!$Q37:$U37,ART_volumes!$Q$13:$U$13)+ART_volumes!$O37,0)</f>
        <v>0</v>
      </c>
      <c r="S37" s="286">
        <f>IF(S$11=$D$6, ART_volumes!$M37,0)</f>
        <v>0</v>
      </c>
      <c r="T37" s="285">
        <f>IF(T$11=$D$6, ART_volumes!$J37*ART_volumes!$K37,0)</f>
        <v>0</v>
      </c>
      <c r="U37" s="285">
        <f>IF(U$11=IF($D37=$A$5, $D$5, IF(OR($D37="ESV observed compliance", $D37 = $A$7),$D$7, $D$6)), SUMPRODUCT(ART_volumes!$Q37:$U37,ART_volumes!$Q$13:$U$13)+ART_volumes!$O37,0)</f>
        <v>0</v>
      </c>
      <c r="V37" s="286">
        <f>IF(V$11=$D$6, ART_volumes!$M37,0)</f>
        <v>0</v>
      </c>
      <c r="W37" s="285">
        <f>IF(W$11=$D$6, ART_volumes!$J37*ART_volumes!$K37,0)</f>
        <v>0</v>
      </c>
      <c r="X37" s="285">
        <f>IF(X$11=IF($D37=$A$5, $D$5, IF(OR($D37="ESV observed compliance", $D37 = $A$7),$D$7, $D$6)), SUMPRODUCT(ART_volumes!$Q37:$U37,ART_volumes!$Q$13:$U$13)+ART_volumes!$O37,0)</f>
        <v>0</v>
      </c>
      <c r="Y37" s="286">
        <f>IF(Y$11=$D$6, ART_volumes!$M37,0)</f>
        <v>0</v>
      </c>
      <c r="Z37" s="285">
        <f>IF(Z$11=$D$6, ART_volumes!$J37*ART_volumes!$K37,0)</f>
        <v>0</v>
      </c>
      <c r="AA37" s="285">
        <f>IF(AA$11=IF($D37=$A$5, $D$5, IF(OR($D37="ESV observed compliance", $D37 = $A$7),$D$7, $D$6)), SUMPRODUCT(ART_volumes!$Q37:$U37,ART_volumes!$Q$13:$U$13)+ART_volumes!$O37,0)</f>
        <v>0</v>
      </c>
      <c r="AB37" s="286">
        <f>IF(AB$11=$D$6, ART_volumes!$M37,0)</f>
        <v>0</v>
      </c>
      <c r="AC37" s="131"/>
      <c r="AD37" s="287">
        <f t="shared" ca="1" si="23"/>
        <v>89663.249601723044</v>
      </c>
      <c r="AE37" s="287">
        <f t="shared" si="23"/>
        <v>0</v>
      </c>
      <c r="AF37" s="287">
        <f t="shared" si="23"/>
        <v>0</v>
      </c>
      <c r="AG37" s="287">
        <f t="shared" si="23"/>
        <v>0</v>
      </c>
      <c r="AH37" s="287">
        <f t="shared" si="23"/>
        <v>0</v>
      </c>
      <c r="AI37" s="287">
        <f t="shared" si="23"/>
        <v>0</v>
      </c>
      <c r="AJ37" s="287">
        <f t="shared" si="23"/>
        <v>0</v>
      </c>
      <c r="AK37" s="131"/>
      <c r="AL37" s="287">
        <f ca="1">SUM(AD37:AJ37)</f>
        <v>89663.249601723044</v>
      </c>
    </row>
    <row r="38" spans="1:38">
      <c r="A38" t="s">
        <v>149</v>
      </c>
      <c r="D38" s="265" t="s">
        <v>187</v>
      </c>
      <c r="E38" s="12"/>
      <c r="F38" s="12"/>
      <c r="G38" s="103"/>
      <c r="H38" s="288">
        <f>IF(H$11=$D$6, ART_volumes!$J38*ART_volumes!$K38,0)</f>
        <v>134562.20725696249</v>
      </c>
      <c r="I38" s="285">
        <f ca="1">IF(I$11=IF($D38=$A$5, $D$5, IF(OR($D38="ESV observed compliance", $D38 = $A$7),$D$7, $D$6)), SUMPRODUCT(ART_volumes!$Q38:$U38,ART_volumes!$Q$13:$U$13)+ART_volumes!$O38,0)</f>
        <v>0</v>
      </c>
      <c r="J38" s="286">
        <f>IF(J$11=$D$6, ART_volumes!$M38,0)</f>
        <v>0</v>
      </c>
      <c r="K38" s="285">
        <f>IF(K$11=$D$6, ART_volumes!$J38*ART_volumes!$K38,0)</f>
        <v>0</v>
      </c>
      <c r="L38" s="285">
        <f>IF(L$11=IF($D38=$A$5, $D$5, IF(OR($D38="ESV observed compliance", $D38 = $A$7),$D$7, $D$6)), SUMPRODUCT(ART_volumes!$Q38:$U38,ART_volumes!$Q$13:$U$13)+ART_volumes!$O38,0)</f>
        <v>0</v>
      </c>
      <c r="M38" s="286">
        <f>IF(M$11=$D$6, ART_volumes!$M38,0)</f>
        <v>0</v>
      </c>
      <c r="N38" s="285">
        <f>IF(N$11=$D$6, ART_volumes!$J38*ART_volumes!$K38,0)</f>
        <v>0</v>
      </c>
      <c r="O38" s="285">
        <f>IF(O$11=IF($D38=$A$5, $D$5, IF(OR($D38="ESV observed compliance", $D38 = $A$7),$D$7, $D$6)), SUMPRODUCT(ART_volumes!$Q38:$U38,ART_volumes!$Q$13:$U$13)+ART_volumes!$O38,0)</f>
        <v>0</v>
      </c>
      <c r="P38" s="286">
        <f>IF(P$11=$D$6, ART_volumes!$M38,0)</f>
        <v>0</v>
      </c>
      <c r="Q38" s="285">
        <f>IF(Q$11=$D$6, ART_volumes!$J38*ART_volumes!$K38,0)</f>
        <v>0</v>
      </c>
      <c r="R38" s="285">
        <f>IF(R$11=IF($D38=$A$5, $D$5, IF(OR($D38="ESV observed compliance", $D38 = $A$7),$D$7, $D$6)), SUMPRODUCT(ART_volumes!$Q38:$U38,ART_volumes!$Q$13:$U$13)+ART_volumes!$O38,0)</f>
        <v>0</v>
      </c>
      <c r="S38" s="286">
        <f>IF(S$11=$D$6, ART_volumes!$M38,0)</f>
        <v>0</v>
      </c>
      <c r="T38" s="285">
        <f>IF(T$11=$D$6, ART_volumes!$J38*ART_volumes!$K38,0)</f>
        <v>0</v>
      </c>
      <c r="U38" s="285">
        <f>IF(U$11=IF($D38=$A$5, $D$5, IF(OR($D38="ESV observed compliance", $D38 = $A$7),$D$7, $D$6)), SUMPRODUCT(ART_volumes!$Q38:$U38,ART_volumes!$Q$13:$U$13)+ART_volumes!$O38,0)</f>
        <v>0</v>
      </c>
      <c r="V38" s="286">
        <f>IF(V$11=$D$6, ART_volumes!$M38,0)</f>
        <v>0</v>
      </c>
      <c r="W38" s="285">
        <f>IF(W$11=$D$6, ART_volumes!$J38*ART_volumes!$K38,0)</f>
        <v>0</v>
      </c>
      <c r="X38" s="285">
        <f>IF(X$11=IF($D38=$A$5, $D$5, IF(OR($D38="ESV observed compliance", $D38 = $A$7),$D$7, $D$6)), SUMPRODUCT(ART_volumes!$Q38:$U38,ART_volumes!$Q$13:$U$13)+ART_volumes!$O38,0)</f>
        <v>0</v>
      </c>
      <c r="Y38" s="286">
        <f>IF(Y$11=$D$6, ART_volumes!$M38,0)</f>
        <v>0</v>
      </c>
      <c r="Z38" s="285">
        <f>IF(Z$11=$D$6, ART_volumes!$J38*ART_volumes!$K38,0)</f>
        <v>0</v>
      </c>
      <c r="AA38" s="285">
        <f>IF(AA$11=IF($D38=$A$5, $D$5, IF(OR($D38="ESV observed compliance", $D38 = $A$7),$D$7, $D$6)), SUMPRODUCT(ART_volumes!$Q38:$U38,ART_volumes!$Q$13:$U$13)+ART_volumes!$O38,0)</f>
        <v>0</v>
      </c>
      <c r="AB38" s="286">
        <f>IF(AB$11=$D$6, ART_volumes!$M38,0)</f>
        <v>0</v>
      </c>
      <c r="AC38" s="131"/>
      <c r="AD38" s="287">
        <f t="shared" ca="1" si="20"/>
        <v>134562.20725696249</v>
      </c>
      <c r="AE38" s="287">
        <f t="shared" si="20"/>
        <v>0</v>
      </c>
      <c r="AF38" s="287">
        <f t="shared" si="20"/>
        <v>0</v>
      </c>
      <c r="AG38" s="287">
        <f t="shared" si="20"/>
        <v>0</v>
      </c>
      <c r="AH38" s="287">
        <f t="shared" si="20"/>
        <v>0</v>
      </c>
      <c r="AI38" s="287">
        <f t="shared" si="20"/>
        <v>0</v>
      </c>
      <c r="AJ38" s="287">
        <f t="shared" si="20"/>
        <v>0</v>
      </c>
      <c r="AK38" s="131"/>
      <c r="AL38" s="287">
        <f t="shared" ca="1" si="21"/>
        <v>134562.20725696249</v>
      </c>
    </row>
    <row r="39" spans="1:38" s="265" customFormat="1">
      <c r="E39" s="12"/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E40" s="12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D40" s="110"/>
      <c r="AE40" s="110"/>
      <c r="AF40" s="110"/>
      <c r="AG40" s="110"/>
      <c r="AH40" s="110"/>
      <c r="AI40" s="110"/>
      <c r="AJ40" s="110"/>
      <c r="AL40" s="110"/>
    </row>
    <row r="41" spans="1:38" ht="14.5">
      <c r="A41" s="18"/>
      <c r="B41" s="9" t="s">
        <v>7</v>
      </c>
      <c r="C41" s="18"/>
      <c r="D41" s="18"/>
      <c r="E41" s="12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D41" s="110"/>
      <c r="AE41" s="110"/>
      <c r="AF41" s="110"/>
      <c r="AG41" s="110"/>
      <c r="AH41" s="110"/>
      <c r="AI41" s="110"/>
      <c r="AJ41" s="110"/>
      <c r="AL41" s="110"/>
    </row>
    <row r="42" spans="1:38">
      <c r="C42" s="10" t="s">
        <v>8</v>
      </c>
      <c r="D42" s="265"/>
      <c r="E42" s="12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D42" s="110"/>
      <c r="AE42" s="110"/>
      <c r="AF42" s="110"/>
      <c r="AG42" s="110"/>
      <c r="AH42" s="110"/>
      <c r="AI42" s="110"/>
      <c r="AJ42" s="110"/>
      <c r="AL42" s="110"/>
    </row>
    <row r="43" spans="1:38">
      <c r="D43" s="265" t="s">
        <v>9</v>
      </c>
      <c r="E43" s="12"/>
      <c r="F43" s="12"/>
      <c r="G43" s="103"/>
      <c r="H43" s="288">
        <f>IF(H$11=$D$6, ART_volumes!$J43*ART_volumes!$K43,0)</f>
        <v>1159366.9999999946</v>
      </c>
      <c r="I43" s="285">
        <f ca="1">IF(I$11=IF($D43=$A$5, $D$5, IF(OR($D43="ESV observed compliance", $D43 = $A$7),$D$7, $D$6)), SUMPRODUCT(ART_volumes!$Q43:$U43,ART_volumes!$Q$13:$U$13)+ART_volumes!$O43,0)</f>
        <v>971928.54555683921</v>
      </c>
      <c r="J43" s="286">
        <f>IF(J$11=$D$6, ART_volumes!$M43,0)</f>
        <v>0</v>
      </c>
      <c r="K43" s="285">
        <f>IF(K$11=$D$6, ART_volumes!$J43*ART_volumes!$K43,0)</f>
        <v>0</v>
      </c>
      <c r="L43" s="285">
        <f>IF(L$11=IF($D43=$A$5, $D$5, IF(OR($D43="ESV observed compliance", $D43 = $A$7),$D$7, $D$6)), SUMPRODUCT(ART_volumes!$Q43:$U43,ART_volumes!$Q$13:$U$13)+ART_volumes!$O43,0)</f>
        <v>0</v>
      </c>
      <c r="M43" s="286">
        <f>IF(M$11=$D$6, ART_volumes!$M43,0)</f>
        <v>0</v>
      </c>
      <c r="N43" s="285">
        <f>IF(N$11=$D$6, ART_volumes!$J43*ART_volumes!$K43,0)</f>
        <v>0</v>
      </c>
      <c r="O43" s="285">
        <f>IF(O$11=IF($D43=$A$5, $D$5, IF(OR($D43="ESV observed compliance", $D43 = $A$7),$D$7, $D$6)), SUMPRODUCT(ART_volumes!$Q43:$U43,ART_volumes!$Q$13:$U$13)+ART_volumes!$O43,0)</f>
        <v>0</v>
      </c>
      <c r="P43" s="286">
        <f>IF(P$11=$D$6, ART_volumes!$M43,0)</f>
        <v>0</v>
      </c>
      <c r="Q43" s="285">
        <f>IF(Q$11=$D$6, ART_volumes!$J43*ART_volumes!$K43,0)</f>
        <v>0</v>
      </c>
      <c r="R43" s="285">
        <f>IF(R$11=IF($D43=$A$5, $D$5, IF(OR($D43="ESV observed compliance", $D43 = $A$7),$D$7, $D$6)), SUMPRODUCT(ART_volumes!$Q43:$U43,ART_volumes!$Q$13:$U$13)+ART_volumes!$O43,0)</f>
        <v>0</v>
      </c>
      <c r="S43" s="286">
        <f>IF(S$11=$D$6, ART_volumes!$M43,0)</f>
        <v>0</v>
      </c>
      <c r="T43" s="285">
        <f>IF(T$11=$D$6, ART_volumes!$J43*ART_volumes!$K43,0)</f>
        <v>0</v>
      </c>
      <c r="U43" s="285">
        <f>IF(U$11=IF($D43=$A$5, $D$5, IF(OR($D43="ESV observed compliance", $D43 = $A$7),$D$7, $D$6)), SUMPRODUCT(ART_volumes!$Q43:$U43,ART_volumes!$Q$13:$U$13)+ART_volumes!$O43,0)</f>
        <v>0</v>
      </c>
      <c r="V43" s="286">
        <f>IF(V$11=$D$6, ART_volumes!$M43,0)</f>
        <v>0</v>
      </c>
      <c r="W43" s="285">
        <f>IF(W$11=$D$6, ART_volumes!$J43*ART_volumes!$K43,0)</f>
        <v>0</v>
      </c>
      <c r="X43" s="285">
        <f>IF(X$11=IF($D43=$A$5, $D$5, IF(OR($D43="ESV observed compliance", $D43 = $A$7),$D$7, $D$6)), SUMPRODUCT(ART_volumes!$Q43:$U43,ART_volumes!$Q$13:$U$13)+ART_volumes!$O43,0)</f>
        <v>0</v>
      </c>
      <c r="Y43" s="286">
        <f>IF(Y$11=$D$6, ART_volumes!$M43,0)</f>
        <v>0</v>
      </c>
      <c r="Z43" s="285">
        <f>IF(Z$11=$D$6, ART_volumes!$J43*ART_volumes!$K43,0)</f>
        <v>0</v>
      </c>
      <c r="AA43" s="285">
        <f>IF(AA$11=IF($D43=$A$5, $D$5, IF(OR($D43="ESV observed compliance", $D43 = $A$7),$D$7, $D$6)), SUMPRODUCT(ART_volumes!$Q43:$U43,ART_volumes!$Q$13:$U$13)+ART_volumes!$O43,0)</f>
        <v>0</v>
      </c>
      <c r="AB43" s="286">
        <f>IF(AB$11=$D$6, ART_volumes!$M43,0)</f>
        <v>0</v>
      </c>
      <c r="AC43" s="131"/>
      <c r="AD43" s="287">
        <f t="shared" ref="AD43:AJ57" ca="1" si="24">SUMIF($H$11:$AB$11,AD$11, $H43:$AB43)</f>
        <v>2131295.545556834</v>
      </c>
      <c r="AE43" s="287">
        <f t="shared" ref="AE43:AJ47" si="25">SUMIF($H$11:$AB$11,AE$11, $H43:$AB43)</f>
        <v>0</v>
      </c>
      <c r="AF43" s="287">
        <f t="shared" si="25"/>
        <v>0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:AL47" ca="1" si="26">SUM(AD43:AJ43)</f>
        <v>2131295.545556834</v>
      </c>
    </row>
    <row r="44" spans="1:38">
      <c r="D44" s="265" t="s">
        <v>10</v>
      </c>
      <c r="E44" s="12"/>
      <c r="F44" s="12"/>
      <c r="G44" s="103"/>
      <c r="H44" s="288">
        <f>IF(H$11=$D$6, ART_volumes!$J44*ART_volumes!$K44,0)</f>
        <v>144920.96541040076</v>
      </c>
      <c r="I44" s="285">
        <f ca="1">IF(I$11=IF($D44=$A$5, $D$5, IF(OR($D44="ESV observed compliance", $D44 = $A$7),$D$7, $D$6)), SUMPRODUCT(ART_volumes!$Q44:$U44,ART_volumes!$Q$13:$U$13)+ART_volumes!$O44,0)</f>
        <v>0</v>
      </c>
      <c r="J44" s="286">
        <f>IF(J$11=$D$6, ART_volumes!$M44,0)</f>
        <v>0</v>
      </c>
      <c r="K44" s="285">
        <f>IF(K$11=$D$6, ART_volumes!$J44*ART_volumes!$K44,0)</f>
        <v>0</v>
      </c>
      <c r="L44" s="285">
        <f>IF(L$11=IF($D44=$A$5, $D$5, IF(OR($D44="ESV observed compliance", $D44 = $A$7),$D$7, $D$6)), SUMPRODUCT(ART_volumes!$Q44:$U44,ART_volumes!$Q$13:$U$13)+ART_volumes!$O44,0)</f>
        <v>0</v>
      </c>
      <c r="M44" s="286">
        <f>IF(M$11=$D$6, ART_volumes!$M44,0)</f>
        <v>0</v>
      </c>
      <c r="N44" s="285">
        <f>IF(N$11=$D$6, ART_volumes!$J44*ART_volumes!$K44,0)</f>
        <v>0</v>
      </c>
      <c r="O44" s="285">
        <f>IF(O$11=IF($D44=$A$5, $D$5, IF(OR($D44="ESV observed compliance", $D44 = $A$7),$D$7, $D$6)), SUMPRODUCT(ART_volumes!$Q44:$U44,ART_volumes!$Q$13:$U$13)+ART_volumes!$O44,0)</f>
        <v>0</v>
      </c>
      <c r="P44" s="286">
        <f>IF(P$11=$D$6, ART_volumes!$M44,0)</f>
        <v>0</v>
      </c>
      <c r="Q44" s="285">
        <f>IF(Q$11=$D$6, ART_volumes!$J44*ART_volumes!$K44,0)</f>
        <v>0</v>
      </c>
      <c r="R44" s="285">
        <f>IF(R$11=IF($D44=$A$5, $D$5, IF(OR($D44="ESV observed compliance", $D44 = $A$7),$D$7, $D$6)), SUMPRODUCT(ART_volumes!$Q44:$U44,ART_volumes!$Q$13:$U$13)+ART_volumes!$O44,0)</f>
        <v>0</v>
      </c>
      <c r="S44" s="286">
        <f>IF(S$11=$D$6, ART_volumes!$M44,0)</f>
        <v>0</v>
      </c>
      <c r="T44" s="285">
        <f>IF(T$11=$D$6, ART_volumes!$J44*ART_volumes!$K44,0)</f>
        <v>0</v>
      </c>
      <c r="U44" s="285">
        <f>IF(U$11=IF($D44=$A$5, $D$5, IF(OR($D44="ESV observed compliance", $D44 = $A$7),$D$7, $D$6)), SUMPRODUCT(ART_volumes!$Q44:$U44,ART_volumes!$Q$13:$U$13)+ART_volumes!$O44,0)</f>
        <v>0</v>
      </c>
      <c r="V44" s="286">
        <f>IF(V$11=$D$6, ART_volumes!$M44,0)</f>
        <v>0</v>
      </c>
      <c r="W44" s="285">
        <f>IF(W$11=$D$6, ART_volumes!$J44*ART_volumes!$K44,0)</f>
        <v>0</v>
      </c>
      <c r="X44" s="285">
        <f>IF(X$11=IF($D44=$A$5, $D$5, IF(OR($D44="ESV observed compliance", $D44 = $A$7),$D$7, $D$6)), SUMPRODUCT(ART_volumes!$Q44:$U44,ART_volumes!$Q$13:$U$13)+ART_volumes!$O44,0)</f>
        <v>0</v>
      </c>
      <c r="Y44" s="286">
        <f>IF(Y$11=$D$6, ART_volumes!$M44,0)</f>
        <v>0</v>
      </c>
      <c r="Z44" s="285">
        <f>IF(Z$11=$D$6, ART_volumes!$J44*ART_volumes!$K44,0)</f>
        <v>0</v>
      </c>
      <c r="AA44" s="285">
        <f>IF(AA$11=IF($D44=$A$5, $D$5, IF(OR($D44="ESV observed compliance", $D44 = $A$7),$D$7, $D$6)), SUMPRODUCT(ART_volumes!$Q44:$U44,ART_volumes!$Q$13:$U$13)+ART_volumes!$O44,0)</f>
        <v>0</v>
      </c>
      <c r="AB44" s="286">
        <f>IF(AB$11=$D$6, ART_volumes!$M44,0)</f>
        <v>0</v>
      </c>
      <c r="AC44" s="131"/>
      <c r="AD44" s="287">
        <f t="shared" ca="1" si="24"/>
        <v>144920.96541040076</v>
      </c>
      <c r="AE44" s="287">
        <f t="shared" si="25"/>
        <v>0</v>
      </c>
      <c r="AF44" s="287">
        <f t="shared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ca="1" si="26"/>
        <v>144920.96541040076</v>
      </c>
    </row>
    <row r="45" spans="1:38">
      <c r="D45" s="265" t="s">
        <v>167</v>
      </c>
      <c r="E45" s="12"/>
      <c r="F45" s="12"/>
      <c r="G45" s="103"/>
      <c r="H45" s="288">
        <f>IF(H$11=$D$6, ART_volumes!$J45*ART_volumes!$K45,0)</f>
        <v>0</v>
      </c>
      <c r="I45" s="285">
        <f ca="1">IF(I$11=IF($D45=$A$5, $D$5, IF(OR($D45="ESV observed compliance", $D45 = $A$7),$D$7, $D$6)), SUMPRODUCT(ART_volumes!$Q45:$U45,ART_volumes!$Q$13:$U$13)+ART_volumes!$O45,0)</f>
        <v>0</v>
      </c>
      <c r="J45" s="286">
        <f>IF(J$11=$D$6, ART_volumes!$M45,0)</f>
        <v>0</v>
      </c>
      <c r="K45" s="285">
        <f>IF(K$11=$D$6, ART_volumes!$J45*ART_volumes!$K45,0)</f>
        <v>0</v>
      </c>
      <c r="L45" s="285">
        <f>IF(L$11=IF($D45=$A$5, $D$5, IF(OR($D45="ESV observed compliance", $D45 = $A$7),$D$7, $D$6)), SUMPRODUCT(ART_volumes!$Q45:$U45,ART_volumes!$Q$13:$U$13)+ART_volumes!$O45,0)</f>
        <v>0</v>
      </c>
      <c r="M45" s="286">
        <f>IF(M$11=$D$6, ART_volumes!$M45,0)</f>
        <v>0</v>
      </c>
      <c r="N45" s="285">
        <f>IF(N$11=$D$6, ART_volumes!$J45*ART_volumes!$K45,0)</f>
        <v>0</v>
      </c>
      <c r="O45" s="285">
        <f>IF(O$11=IF($D45=$A$5, $D$5, IF(OR($D45="ESV observed compliance", $D45 = $A$7),$D$7, $D$6)), SUMPRODUCT(ART_volumes!$Q45:$U45,ART_volumes!$Q$13:$U$13)+ART_volumes!$O45,0)</f>
        <v>0</v>
      </c>
      <c r="P45" s="286">
        <f>IF(P$11=$D$6, ART_volumes!$M45,0)</f>
        <v>0</v>
      </c>
      <c r="Q45" s="285">
        <f>IF(Q$11=$D$6, ART_volumes!$J45*ART_volumes!$K45,0)</f>
        <v>0</v>
      </c>
      <c r="R45" s="285">
        <f>IF(R$11=IF($D45=$A$5, $D$5, IF(OR($D45="ESV observed compliance", $D45 = $A$7),$D$7, $D$6)), SUMPRODUCT(ART_volumes!$Q45:$U45,ART_volumes!$Q$13:$U$13)+ART_volumes!$O45,0)</f>
        <v>0</v>
      </c>
      <c r="S45" s="286">
        <f>IF(S$11=$D$6, ART_volumes!$M45,0)</f>
        <v>0</v>
      </c>
      <c r="T45" s="285">
        <f>IF(T$11=$D$6, ART_volumes!$J45*ART_volumes!$K45,0)</f>
        <v>0</v>
      </c>
      <c r="U45" s="285">
        <f>IF(U$11=IF($D45=$A$5, $D$5, IF(OR($D45="ESV observed compliance", $D45 = $A$7),$D$7, $D$6)), SUMPRODUCT(ART_volumes!$Q45:$U45,ART_volumes!$Q$13:$U$13)+ART_volumes!$O45,0)</f>
        <v>0</v>
      </c>
      <c r="V45" s="286">
        <f>IF(V$11=$D$6, ART_volumes!$M45,0)</f>
        <v>0</v>
      </c>
      <c r="W45" s="285">
        <f>IF(W$11=$D$6, ART_volumes!$J45*ART_volumes!$K45,0)</f>
        <v>0</v>
      </c>
      <c r="X45" s="285">
        <f>IF(X$11=IF($D45=$A$5, $D$5, IF(OR($D45="ESV observed compliance", $D45 = $A$7),$D$7, $D$6)), SUMPRODUCT(ART_volumes!$Q45:$U45,ART_volumes!$Q$13:$U$13)+ART_volumes!$O45,0)</f>
        <v>0</v>
      </c>
      <c r="Y45" s="286">
        <f>IF(Y$11=$D$6, ART_volumes!$M45,0)</f>
        <v>0</v>
      </c>
      <c r="Z45" s="285">
        <f>IF(Z$11=$D$6, ART_volumes!$J45*ART_volumes!$K45,0)</f>
        <v>0</v>
      </c>
      <c r="AA45" s="285">
        <f>IF(AA$11=IF($D45=$A$5, $D$5, IF(OR($D45="ESV observed compliance", $D45 = $A$7),$D$7, $D$6)), SUMPRODUCT(ART_volumes!$Q45:$U45,ART_volumes!$Q$13:$U$13)+ART_volumes!$O45,0)</f>
        <v>0</v>
      </c>
      <c r="AB45" s="286">
        <f>IF(AB$11=$D$6, ART_volumes!$M45,0)</f>
        <v>0</v>
      </c>
      <c r="AC45" s="131"/>
      <c r="AD45" s="287">
        <f t="shared" ca="1" si="24"/>
        <v>0</v>
      </c>
      <c r="AE45" s="287">
        <f t="shared" si="25"/>
        <v>0</v>
      </c>
      <c r="AF45" s="287">
        <f t="shared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6"/>
        <v>0</v>
      </c>
    </row>
    <row r="46" spans="1:38">
      <c r="D46" s="265" t="s">
        <v>11</v>
      </c>
      <c r="E46" s="12"/>
      <c r="F46" s="12"/>
      <c r="G46" s="103"/>
      <c r="H46" s="288">
        <f>IF(H$11=$D$6, ART_volumes!$J46*ART_volumes!$K46,0)</f>
        <v>66809.318542749752</v>
      </c>
      <c r="I46" s="285">
        <f ca="1">IF(I$11=IF($D46=$A$5, $D$5, IF(OR($D46="ESV observed compliance", $D46 = $A$7),$D$7, $D$6)), SUMPRODUCT(ART_volumes!$Q46:$U46,ART_volumes!$Q$13:$U$13)+ART_volumes!$O46,0)</f>
        <v>0</v>
      </c>
      <c r="J46" s="286">
        <f>IF(J$11=$D$6, ART_volumes!$M46,0)</f>
        <v>0</v>
      </c>
      <c r="K46" s="285">
        <f>IF(K$11=$D$6, ART_volumes!$J46*ART_volumes!$K46,0)</f>
        <v>0</v>
      </c>
      <c r="L46" s="285">
        <f>IF(L$11=IF($D46=$A$5, $D$5, IF(OR($D46="ESV observed compliance", $D46 = $A$7),$D$7, $D$6)), SUMPRODUCT(ART_volumes!$Q46:$U46,ART_volumes!$Q$13:$U$13)+ART_volumes!$O46,0)</f>
        <v>0</v>
      </c>
      <c r="M46" s="286">
        <f>IF(M$11=$D$6, ART_volumes!$M46,0)</f>
        <v>0</v>
      </c>
      <c r="N46" s="285">
        <f>IF(N$11=$D$6, ART_volumes!$J46*ART_volumes!$K46,0)</f>
        <v>0</v>
      </c>
      <c r="O46" s="285">
        <f>IF(O$11=IF($D46=$A$5, $D$5, IF(OR($D46="ESV observed compliance", $D46 = $A$7),$D$7, $D$6)), SUMPRODUCT(ART_volumes!$Q46:$U46,ART_volumes!$Q$13:$U$13)+ART_volumes!$O46,0)</f>
        <v>0</v>
      </c>
      <c r="P46" s="286">
        <f>IF(P$11=$D$6, ART_volumes!$M46,0)</f>
        <v>0</v>
      </c>
      <c r="Q46" s="285">
        <f>IF(Q$11=$D$6, ART_volumes!$J46*ART_volumes!$K46,0)</f>
        <v>0</v>
      </c>
      <c r="R46" s="285">
        <f>IF(R$11=IF($D46=$A$5, $D$5, IF(OR($D46="ESV observed compliance", $D46 = $A$7),$D$7, $D$6)), SUMPRODUCT(ART_volumes!$Q46:$U46,ART_volumes!$Q$13:$U$13)+ART_volumes!$O46,0)</f>
        <v>0</v>
      </c>
      <c r="S46" s="286">
        <f>IF(S$11=$D$6, ART_volumes!$M46,0)</f>
        <v>0</v>
      </c>
      <c r="T46" s="285">
        <f>IF(T$11=$D$6, ART_volumes!$J46*ART_volumes!$K46,0)</f>
        <v>0</v>
      </c>
      <c r="U46" s="285">
        <f>IF(U$11=IF($D46=$A$5, $D$5, IF(OR($D46="ESV observed compliance", $D46 = $A$7),$D$7, $D$6)), SUMPRODUCT(ART_volumes!$Q46:$U46,ART_volumes!$Q$13:$U$13)+ART_volumes!$O46,0)</f>
        <v>0</v>
      </c>
      <c r="V46" s="286">
        <f>IF(V$11=$D$6, ART_volumes!$M46,0)</f>
        <v>0</v>
      </c>
      <c r="W46" s="285">
        <f>IF(W$11=$D$6, ART_volumes!$J46*ART_volumes!$K46,0)</f>
        <v>0</v>
      </c>
      <c r="X46" s="285">
        <f>IF(X$11=IF($D46=$A$5, $D$5, IF(OR($D46="ESV observed compliance", $D46 = $A$7),$D$7, $D$6)), SUMPRODUCT(ART_volumes!$Q46:$U46,ART_volumes!$Q$13:$U$13)+ART_volumes!$O46,0)</f>
        <v>0</v>
      </c>
      <c r="Y46" s="286">
        <f>IF(Y$11=$D$6, ART_volumes!$M46,0)</f>
        <v>0</v>
      </c>
      <c r="Z46" s="285">
        <f>IF(Z$11=$D$6, ART_volumes!$J46*ART_volumes!$K46,0)</f>
        <v>0</v>
      </c>
      <c r="AA46" s="285">
        <f>IF(AA$11=IF($D46=$A$5, $D$5, IF(OR($D46="ESV observed compliance", $D46 = $A$7),$D$7, $D$6)), SUMPRODUCT(ART_volumes!$Q46:$U46,ART_volumes!$Q$13:$U$13)+ART_volumes!$O46,0)</f>
        <v>0</v>
      </c>
      <c r="AB46" s="286">
        <f>IF(AB$11=$D$6, ART_volumes!$M46,0)</f>
        <v>0</v>
      </c>
      <c r="AC46" s="131"/>
      <c r="AD46" s="287">
        <f t="shared" ca="1" si="24"/>
        <v>66809.318542749752</v>
      </c>
      <c r="AE46" s="287">
        <f t="shared" si="25"/>
        <v>0</v>
      </c>
      <c r="AF46" s="287">
        <f t="shared" si="25"/>
        <v>0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6"/>
        <v>66809.318542749752</v>
      </c>
    </row>
    <row r="47" spans="1:38">
      <c r="D47" s="265" t="s">
        <v>21</v>
      </c>
      <c r="E47" s="12"/>
      <c r="F47" s="12"/>
      <c r="G47" s="103"/>
      <c r="H47" s="288">
        <f>IF(H$11=$D$6, ART_volumes!$J47*ART_volumes!$K47,0)</f>
        <v>65730.073657589994</v>
      </c>
      <c r="I47" s="285">
        <f ca="1">IF(I$11=IF($D47=$A$5, $D$5, IF(OR($D47="ESV observed compliance", $D47 = $A$7),$D$7, $D$6)), SUMPRODUCT(ART_volumes!$Q47:$U47,ART_volumes!$Q$13:$U$13)+ART_volumes!$O47,0)</f>
        <v>0</v>
      </c>
      <c r="J47" s="286">
        <f>IF(J$11=$D$6, ART_volumes!$M47,0)</f>
        <v>0</v>
      </c>
      <c r="K47" s="285">
        <f>IF(K$11=$D$6, ART_volumes!$J47*ART_volumes!$K47,0)</f>
        <v>0</v>
      </c>
      <c r="L47" s="285">
        <f>IF(L$11=IF($D47=$A$5, $D$5, IF(OR($D47="ESV observed compliance", $D47 = $A$7),$D$7, $D$6)), SUMPRODUCT(ART_volumes!$Q47:$U47,ART_volumes!$Q$13:$U$13)+ART_volumes!$O47,0)</f>
        <v>0</v>
      </c>
      <c r="M47" s="286">
        <f>IF(M$11=$D$6, ART_volumes!$M47,0)</f>
        <v>0</v>
      </c>
      <c r="N47" s="285">
        <f>IF(N$11=$D$6, ART_volumes!$J47*ART_volumes!$K47,0)</f>
        <v>0</v>
      </c>
      <c r="O47" s="285">
        <f>IF(O$11=IF($D47=$A$5, $D$5, IF(OR($D47="ESV observed compliance", $D47 = $A$7),$D$7, $D$6)), SUMPRODUCT(ART_volumes!$Q47:$U47,ART_volumes!$Q$13:$U$13)+ART_volumes!$O47,0)</f>
        <v>0</v>
      </c>
      <c r="P47" s="286">
        <f>IF(P$11=$D$6, ART_volumes!$M47,0)</f>
        <v>0</v>
      </c>
      <c r="Q47" s="285">
        <f>IF(Q$11=$D$6, ART_volumes!$J47*ART_volumes!$K47,0)</f>
        <v>0</v>
      </c>
      <c r="R47" s="285">
        <f>IF(R$11=IF($D47=$A$5, $D$5, IF(OR($D47="ESV observed compliance", $D47 = $A$7),$D$7, $D$6)), SUMPRODUCT(ART_volumes!$Q47:$U47,ART_volumes!$Q$13:$U$13)+ART_volumes!$O47,0)</f>
        <v>0</v>
      </c>
      <c r="S47" s="286">
        <f>IF(S$11=$D$6, ART_volumes!$M47,0)</f>
        <v>0</v>
      </c>
      <c r="T47" s="285">
        <f>IF(T$11=$D$6, ART_volumes!$J47*ART_volumes!$K47,0)</f>
        <v>0</v>
      </c>
      <c r="U47" s="285">
        <f>IF(U$11=IF($D47=$A$5, $D$5, IF(OR($D47="ESV observed compliance", $D47 = $A$7),$D$7, $D$6)), SUMPRODUCT(ART_volumes!$Q47:$U47,ART_volumes!$Q$13:$U$13)+ART_volumes!$O47,0)</f>
        <v>0</v>
      </c>
      <c r="V47" s="286">
        <f>IF(V$11=$D$6, ART_volumes!$M47,0)</f>
        <v>0</v>
      </c>
      <c r="W47" s="285">
        <f>IF(W$11=$D$6, ART_volumes!$J47*ART_volumes!$K47,0)</f>
        <v>0</v>
      </c>
      <c r="X47" s="285">
        <f>IF(X$11=IF($D47=$A$5, $D$5, IF(OR($D47="ESV observed compliance", $D47 = $A$7),$D$7, $D$6)), SUMPRODUCT(ART_volumes!$Q47:$U47,ART_volumes!$Q$13:$U$13)+ART_volumes!$O47,0)</f>
        <v>0</v>
      </c>
      <c r="Y47" s="286">
        <f>IF(Y$11=$D$6, ART_volumes!$M47,0)</f>
        <v>0</v>
      </c>
      <c r="Z47" s="285">
        <f>IF(Z$11=$D$6, ART_volumes!$J47*ART_volumes!$K47,0)</f>
        <v>0</v>
      </c>
      <c r="AA47" s="285">
        <f>IF(AA$11=IF($D47=$A$5, $D$5, IF(OR($D47="ESV observed compliance", $D47 = $A$7),$D$7, $D$6)), SUMPRODUCT(ART_volumes!$Q47:$U47,ART_volumes!$Q$13:$U$13)+ART_volumes!$O47,0)</f>
        <v>0</v>
      </c>
      <c r="AB47" s="286">
        <f>IF(AB$11=$D$6, ART_volumes!$M47,0)</f>
        <v>0</v>
      </c>
      <c r="AC47" s="131"/>
      <c r="AD47" s="287">
        <f t="shared" ca="1" si="24"/>
        <v>65730.073657589994</v>
      </c>
      <c r="AE47" s="287">
        <f t="shared" si="25"/>
        <v>0</v>
      </c>
      <c r="AF47" s="287">
        <f t="shared" si="25"/>
        <v>0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6"/>
        <v>65730.073657589994</v>
      </c>
    </row>
    <row r="48" spans="1:38">
      <c r="D48" s="265" t="s">
        <v>22</v>
      </c>
      <c r="E48" s="12"/>
      <c r="F48" s="12"/>
      <c r="G48" s="103"/>
      <c r="H48" s="288">
        <f>IF(H$11=$D$6, ART_volumes!$J48*ART_volumes!$K48,0)</f>
        <v>0</v>
      </c>
      <c r="I48" s="285">
        <f ca="1">IF(I$11=IF($D48=$A$5, $D$5, IF(OR($D48="ESV observed compliance", $D48 = $A$7),$D$7, $D$6)), SUMPRODUCT(ART_volumes!$Q48:$U48,ART_volumes!$Q$13:$U$13)+ART_volumes!$O48,0)</f>
        <v>0</v>
      </c>
      <c r="J48" s="286">
        <f>IF(J$11=$D$6, ART_volumes!$M48,0)</f>
        <v>0</v>
      </c>
      <c r="K48" s="285">
        <f>IF(K$11=$D$6, ART_volumes!$J48*ART_volumes!$K48,0)</f>
        <v>0</v>
      </c>
      <c r="L48" s="285">
        <f>IF(L$11=IF($D48=$A$5, $D$5, IF(OR($D48="ESV observed compliance", $D48 = $A$7),$D$7, $D$6)), SUMPRODUCT(ART_volumes!$Q48:$U48,ART_volumes!$Q$13:$U$13)+ART_volumes!$O48,0)</f>
        <v>0</v>
      </c>
      <c r="M48" s="286">
        <f>IF(M$11=$D$6, ART_volumes!$M48,0)</f>
        <v>0</v>
      </c>
      <c r="N48" s="285">
        <f>IF(N$11=$D$6, ART_volumes!$J48*ART_volumes!$K48,0)</f>
        <v>0</v>
      </c>
      <c r="O48" s="285">
        <f>IF(O$11=IF($D48=$A$5, $D$5, IF(OR($D48="ESV observed compliance", $D48 = $A$7),$D$7, $D$6)), SUMPRODUCT(ART_volumes!$Q48:$U48,ART_volumes!$Q$13:$U$13)+ART_volumes!$O48,0)</f>
        <v>0</v>
      </c>
      <c r="P48" s="286">
        <f>IF(P$11=$D$6, ART_volumes!$M48,0)</f>
        <v>0</v>
      </c>
      <c r="Q48" s="285">
        <f>IF(Q$11=$D$6, ART_volumes!$J48*ART_volumes!$K48,0)</f>
        <v>0</v>
      </c>
      <c r="R48" s="285">
        <f>IF(R$11=IF($D48=$A$5, $D$5, IF(OR($D48="ESV observed compliance", $D48 = $A$7),$D$7, $D$6)), SUMPRODUCT(ART_volumes!$Q48:$U48,ART_volumes!$Q$13:$U$13)+ART_volumes!$O48,0)</f>
        <v>0</v>
      </c>
      <c r="S48" s="286">
        <f>IF(S$11=$D$6, ART_volumes!$M48,0)</f>
        <v>0</v>
      </c>
      <c r="T48" s="285">
        <f>IF(T$11=$D$6, ART_volumes!$J48*ART_volumes!$K48,0)</f>
        <v>0</v>
      </c>
      <c r="U48" s="285">
        <f>IF(U$11=IF($D48=$A$5, $D$5, IF(OR($D48="ESV observed compliance", $D48 = $A$7),$D$7, $D$6)), SUMPRODUCT(ART_volumes!$Q48:$U48,ART_volumes!$Q$13:$U$13)+ART_volumes!$O48,0)</f>
        <v>0</v>
      </c>
      <c r="V48" s="286">
        <f>IF(V$11=$D$6, ART_volumes!$M48,0)</f>
        <v>0</v>
      </c>
      <c r="W48" s="285">
        <f>IF(W$11=$D$6, ART_volumes!$J48*ART_volumes!$K48,0)</f>
        <v>0</v>
      </c>
      <c r="X48" s="285">
        <f>IF(X$11=IF($D48=$A$5, $D$5, IF(OR($D48="ESV observed compliance", $D48 = $A$7),$D$7, $D$6)), SUMPRODUCT(ART_volumes!$Q48:$U48,ART_volumes!$Q$13:$U$13)+ART_volumes!$O48,0)</f>
        <v>0</v>
      </c>
      <c r="Y48" s="286">
        <f>IF(Y$11=$D$6, ART_volumes!$M48,0)</f>
        <v>0</v>
      </c>
      <c r="Z48" s="285">
        <f>IF(Z$11=$D$6, ART_volumes!$J48*ART_volumes!$K48,0)</f>
        <v>0</v>
      </c>
      <c r="AA48" s="285">
        <f>IF(AA$11=IF($D48=$A$5, $D$5, IF(OR($D48="ESV observed compliance", $D48 = $A$7),$D$7, $D$6)), SUMPRODUCT(ART_volumes!$Q48:$U48,ART_volumes!$Q$13:$U$13)+ART_volumes!$O48,0)</f>
        <v>0</v>
      </c>
      <c r="AB48" s="286">
        <f>IF(AB$11=$D$6, ART_volumes!$M48,0)</f>
        <v>0</v>
      </c>
      <c r="AC48" s="131"/>
      <c r="AD48" s="287">
        <f t="shared" ca="1" si="24"/>
        <v>0</v>
      </c>
      <c r="AE48" s="287">
        <f t="shared" si="24"/>
        <v>0</v>
      </c>
      <c r="AF48" s="287">
        <f t="shared" si="24"/>
        <v>0</v>
      </c>
      <c r="AG48" s="287">
        <f t="shared" si="24"/>
        <v>0</v>
      </c>
      <c r="AH48" s="287">
        <f t="shared" si="24"/>
        <v>0</v>
      </c>
      <c r="AI48" s="287">
        <f t="shared" si="24"/>
        <v>0</v>
      </c>
      <c r="AJ48" s="287">
        <f t="shared" si="24"/>
        <v>0</v>
      </c>
      <c r="AK48" s="131"/>
      <c r="AL48" s="287">
        <f t="shared" ref="AL48:AL61" ca="1" si="27">SUM(AD48:AJ48)</f>
        <v>0</v>
      </c>
    </row>
    <row r="49" spans="1:16373">
      <c r="D49" s="265" t="s">
        <v>12</v>
      </c>
      <c r="E49" s="12"/>
      <c r="F49" s="12"/>
      <c r="G49" s="103"/>
      <c r="H49" s="288">
        <f>IF(H$11=$D$6, ART_volumes!$J49*ART_volumes!$K49,0)</f>
        <v>0</v>
      </c>
      <c r="I49" s="285">
        <f ca="1">IF(I$11=IF($D49=$A$5, $D$5, IF(OR($D49="ESV observed compliance", $D49 = $A$7),$D$7, $D$6)), SUMPRODUCT(ART_volumes!$Q49:$U49,ART_volumes!$Q$13:$U$13)+ART_volumes!$O49,0)</f>
        <v>0</v>
      </c>
      <c r="J49" s="286">
        <f>IF(J$11=$D$6, ART_volumes!$M49,0)</f>
        <v>0</v>
      </c>
      <c r="K49" s="285">
        <f>IF(K$11=$D$6, ART_volumes!$J49*ART_volumes!$K49,0)</f>
        <v>0</v>
      </c>
      <c r="L49" s="285">
        <f>IF(L$11=IF($D49=$A$5, $D$5, IF(OR($D49="ESV observed compliance", $D49 = $A$7),$D$7, $D$6)), SUMPRODUCT(ART_volumes!$Q49:$U49,ART_volumes!$Q$13:$U$13)+ART_volumes!$O49,0)</f>
        <v>0</v>
      </c>
      <c r="M49" s="286">
        <f>IF(M$11=$D$6, ART_volumes!$M49,0)</f>
        <v>0</v>
      </c>
      <c r="N49" s="285">
        <f>IF(N$11=$D$6, ART_volumes!$J49*ART_volumes!$K49,0)</f>
        <v>0</v>
      </c>
      <c r="O49" s="285">
        <f>IF(O$11=IF($D49=$A$5, $D$5, IF(OR($D49="ESV observed compliance", $D49 = $A$7),$D$7, $D$6)), SUMPRODUCT(ART_volumes!$Q49:$U49,ART_volumes!$Q$13:$U$13)+ART_volumes!$O49,0)</f>
        <v>0</v>
      </c>
      <c r="P49" s="286">
        <f>IF(P$11=$D$6, ART_volumes!$M49,0)</f>
        <v>0</v>
      </c>
      <c r="Q49" s="285">
        <f>IF(Q$11=$D$6, ART_volumes!$J49*ART_volumes!$K49,0)</f>
        <v>0</v>
      </c>
      <c r="R49" s="285">
        <f>IF(R$11=IF($D49=$A$5, $D$5, IF(OR($D49="ESV observed compliance", $D49 = $A$7),$D$7, $D$6)), SUMPRODUCT(ART_volumes!$Q49:$U49,ART_volumes!$Q$13:$U$13)+ART_volumes!$O49,0)</f>
        <v>0</v>
      </c>
      <c r="S49" s="286">
        <f>IF(S$11=$D$6, ART_volumes!$M49,0)</f>
        <v>0</v>
      </c>
      <c r="T49" s="285">
        <f>IF(T$11=$D$6, ART_volumes!$J49*ART_volumes!$K49,0)</f>
        <v>0</v>
      </c>
      <c r="U49" s="285">
        <f>IF(U$11=IF($D49=$A$5, $D$5, IF(OR($D49="ESV observed compliance", $D49 = $A$7),$D$7, $D$6)), SUMPRODUCT(ART_volumes!$Q49:$U49,ART_volumes!$Q$13:$U$13)+ART_volumes!$O49,0)</f>
        <v>0</v>
      </c>
      <c r="V49" s="286">
        <f>IF(V$11=$D$6, ART_volumes!$M49,0)</f>
        <v>0</v>
      </c>
      <c r="W49" s="285">
        <f>IF(W$11=$D$6, ART_volumes!$J49*ART_volumes!$K49,0)</f>
        <v>0</v>
      </c>
      <c r="X49" s="285">
        <f>IF(X$11=IF($D49=$A$5, $D$5, IF(OR($D49="ESV observed compliance", $D49 = $A$7),$D$7, $D$6)), SUMPRODUCT(ART_volumes!$Q49:$U49,ART_volumes!$Q$13:$U$13)+ART_volumes!$O49,0)</f>
        <v>0</v>
      </c>
      <c r="Y49" s="286">
        <f>IF(Y$11=$D$6, ART_volumes!$M49,0)</f>
        <v>0</v>
      </c>
      <c r="Z49" s="285">
        <f>IF(Z$11=$D$6, ART_volumes!$J49*ART_volumes!$K49,0)</f>
        <v>0</v>
      </c>
      <c r="AA49" s="285">
        <f>IF(AA$11=IF($D49=$A$5, $D$5, IF(OR($D49="ESV observed compliance", $D49 = $A$7),$D$7, $D$6)), SUMPRODUCT(ART_volumes!$Q49:$U49,ART_volumes!$Q$13:$U$13)+ART_volumes!$O49,0)</f>
        <v>0</v>
      </c>
      <c r="AB49" s="286">
        <f>IF(AB$11=$D$6, ART_volumes!$M49,0)</f>
        <v>0</v>
      </c>
      <c r="AC49" s="131"/>
      <c r="AD49" s="287">
        <f t="shared" ca="1" si="24"/>
        <v>0</v>
      </c>
      <c r="AE49" s="287">
        <f t="shared" si="24"/>
        <v>0</v>
      </c>
      <c r="AF49" s="287">
        <f t="shared" si="24"/>
        <v>0</v>
      </c>
      <c r="AG49" s="287">
        <f t="shared" si="24"/>
        <v>0</v>
      </c>
      <c r="AH49" s="287">
        <f t="shared" si="24"/>
        <v>0</v>
      </c>
      <c r="AI49" s="287">
        <f t="shared" si="24"/>
        <v>0</v>
      </c>
      <c r="AJ49" s="287">
        <f t="shared" si="24"/>
        <v>0</v>
      </c>
      <c r="AK49" s="131"/>
      <c r="AL49" s="287">
        <f t="shared" ca="1" si="27"/>
        <v>0</v>
      </c>
    </row>
    <row r="50" spans="1:16373">
      <c r="D50" s="265" t="s">
        <v>13</v>
      </c>
      <c r="E50" s="12"/>
      <c r="F50" s="12"/>
      <c r="G50" s="103"/>
      <c r="H50" s="288">
        <f>IF(H$11=$D$6, ART_volumes!$J50*ART_volumes!$K50,0)</f>
        <v>48307.303210549209</v>
      </c>
      <c r="I50" s="285">
        <f ca="1">IF(I$11=IF($D50=$A$5, $D$5, IF(OR($D50="ESV observed compliance", $D50 = $A$7),$D$7, $D$6)), SUMPRODUCT(ART_volumes!$Q50:$U50,ART_volumes!$Q$13:$U$13)+ART_volumes!$O50,0)</f>
        <v>0</v>
      </c>
      <c r="J50" s="286">
        <f>IF(J$11=$D$6, ART_volumes!$M50,0)</f>
        <v>0</v>
      </c>
      <c r="K50" s="285">
        <f>IF(K$11=$D$6, ART_volumes!$J50*ART_volumes!$K50,0)</f>
        <v>0</v>
      </c>
      <c r="L50" s="285">
        <f>IF(L$11=IF($D50=$A$5, $D$5, IF(OR($D50="ESV observed compliance", $D50 = $A$7),$D$7, $D$6)), SUMPRODUCT(ART_volumes!$Q50:$U50,ART_volumes!$Q$13:$U$13)+ART_volumes!$O50,0)</f>
        <v>0</v>
      </c>
      <c r="M50" s="286">
        <f>IF(M$11=$D$6, ART_volumes!$M50,0)</f>
        <v>0</v>
      </c>
      <c r="N50" s="285">
        <f>IF(N$11=$D$6, ART_volumes!$J50*ART_volumes!$K50,0)</f>
        <v>0</v>
      </c>
      <c r="O50" s="285">
        <f>IF(O$11=IF($D50=$A$5, $D$5, IF(OR($D50="ESV observed compliance", $D50 = $A$7),$D$7, $D$6)), SUMPRODUCT(ART_volumes!$Q50:$U50,ART_volumes!$Q$13:$U$13)+ART_volumes!$O50,0)</f>
        <v>0</v>
      </c>
      <c r="P50" s="286">
        <f>IF(P$11=$D$6, ART_volumes!$M50,0)</f>
        <v>0</v>
      </c>
      <c r="Q50" s="285">
        <f>IF(Q$11=$D$6, ART_volumes!$J50*ART_volumes!$K50,0)</f>
        <v>0</v>
      </c>
      <c r="R50" s="285">
        <f>IF(R$11=IF($D50=$A$5, $D$5, IF(OR($D50="ESV observed compliance", $D50 = $A$7),$D$7, $D$6)), SUMPRODUCT(ART_volumes!$Q50:$U50,ART_volumes!$Q$13:$U$13)+ART_volumes!$O50,0)</f>
        <v>0</v>
      </c>
      <c r="S50" s="286">
        <f>IF(S$11=$D$6, ART_volumes!$M50,0)</f>
        <v>0</v>
      </c>
      <c r="T50" s="285">
        <f>IF(T$11=$D$6, ART_volumes!$J50*ART_volumes!$K50,0)</f>
        <v>0</v>
      </c>
      <c r="U50" s="285">
        <f>IF(U$11=IF($D50=$A$5, $D$5, IF(OR($D50="ESV observed compliance", $D50 = $A$7),$D$7, $D$6)), SUMPRODUCT(ART_volumes!$Q50:$U50,ART_volumes!$Q$13:$U$13)+ART_volumes!$O50,0)</f>
        <v>0</v>
      </c>
      <c r="V50" s="286">
        <f>IF(V$11=$D$6, ART_volumes!$M50,0)</f>
        <v>0</v>
      </c>
      <c r="W50" s="285">
        <f>IF(W$11=$D$6, ART_volumes!$J50*ART_volumes!$K50,0)</f>
        <v>0</v>
      </c>
      <c r="X50" s="285">
        <f>IF(X$11=IF($D50=$A$5, $D$5, IF(OR($D50="ESV observed compliance", $D50 = $A$7),$D$7, $D$6)), SUMPRODUCT(ART_volumes!$Q50:$U50,ART_volumes!$Q$13:$U$13)+ART_volumes!$O50,0)</f>
        <v>0</v>
      </c>
      <c r="Y50" s="286">
        <f>IF(Y$11=$D$6, ART_volumes!$M50,0)</f>
        <v>0</v>
      </c>
      <c r="Z50" s="285">
        <f>IF(Z$11=$D$6, ART_volumes!$J50*ART_volumes!$K50,0)</f>
        <v>0</v>
      </c>
      <c r="AA50" s="285">
        <f>IF(AA$11=IF($D50=$A$5, $D$5, IF(OR($D50="ESV observed compliance", $D50 = $A$7),$D$7, $D$6)), SUMPRODUCT(ART_volumes!$Q50:$U50,ART_volumes!$Q$13:$U$13)+ART_volumes!$O50,0)</f>
        <v>0</v>
      </c>
      <c r="AB50" s="286">
        <f>IF(AB$11=$D$6, ART_volumes!$M50,0)</f>
        <v>0</v>
      </c>
      <c r="AC50" s="131"/>
      <c r="AD50" s="287">
        <f t="shared" ca="1" si="24"/>
        <v>48307.303210549209</v>
      </c>
      <c r="AE50" s="287">
        <f t="shared" si="24"/>
        <v>0</v>
      </c>
      <c r="AF50" s="287">
        <f t="shared" si="24"/>
        <v>0</v>
      </c>
      <c r="AG50" s="287">
        <f t="shared" si="24"/>
        <v>0</v>
      </c>
      <c r="AH50" s="287">
        <f t="shared" si="24"/>
        <v>0</v>
      </c>
      <c r="AI50" s="287">
        <f t="shared" si="24"/>
        <v>0</v>
      </c>
      <c r="AJ50" s="287">
        <f t="shared" si="24"/>
        <v>0</v>
      </c>
      <c r="AK50" s="131"/>
      <c r="AL50" s="287">
        <f t="shared" ca="1" si="27"/>
        <v>48307.303210549209</v>
      </c>
    </row>
    <row r="51" spans="1:16373">
      <c r="D51" s="265" t="s">
        <v>181</v>
      </c>
      <c r="E51" s="12"/>
      <c r="F51" s="12"/>
      <c r="G51" s="103"/>
      <c r="H51" s="288">
        <f>IF(H$11=$D$6, ART_volumes!$J51*ART_volumes!$K51,0)</f>
        <v>0</v>
      </c>
      <c r="I51" s="285">
        <f ca="1">IF(I$11=IF($D51=$A$5, $D$5, IF(OR($D51="ESV observed compliance", $D51 = $A$7),$D$7, $D$6)), SUMPRODUCT(ART_volumes!$Q51:$U51,ART_volumes!$Q$13:$U$13)+ART_volumes!$O51,0)</f>
        <v>0</v>
      </c>
      <c r="J51" s="286">
        <f>IF(J$11=$D$6, ART_volumes!$M51,0)</f>
        <v>0</v>
      </c>
      <c r="K51" s="285">
        <f>IF(K$11=$D$6, ART_volumes!$J51*ART_volumes!$K51,0)</f>
        <v>0</v>
      </c>
      <c r="L51" s="285">
        <f>IF(L$11=IF($D51=$A$5, $D$5, IF(OR($D51="ESV observed compliance", $D51 = $A$7),$D$7, $D$6)), SUMPRODUCT(ART_volumes!$Q51:$U51,ART_volumes!$Q$13:$U$13)+ART_volumes!$O51,0)</f>
        <v>0</v>
      </c>
      <c r="M51" s="286">
        <f>IF(M$11=$D$6, ART_volumes!$M51,0)</f>
        <v>0</v>
      </c>
      <c r="N51" s="285">
        <f>IF(N$11=$D$6, ART_volumes!$J51*ART_volumes!$K51,0)</f>
        <v>0</v>
      </c>
      <c r="O51" s="285">
        <f>IF(O$11=IF($D51=$A$5, $D$5, IF(OR($D51="ESV observed compliance", $D51 = $A$7),$D$7, $D$6)), SUMPRODUCT(ART_volumes!$Q51:$U51,ART_volumes!$Q$13:$U$13)+ART_volumes!$O51,0)</f>
        <v>0</v>
      </c>
      <c r="P51" s="286">
        <f>IF(P$11=$D$6, ART_volumes!$M51,0)</f>
        <v>0</v>
      </c>
      <c r="Q51" s="285">
        <f>IF(Q$11=$D$6, ART_volumes!$J51*ART_volumes!$K51,0)</f>
        <v>0</v>
      </c>
      <c r="R51" s="285">
        <f>IF(R$11=IF($D51=$A$5, $D$5, IF(OR($D51="ESV observed compliance", $D51 = $A$7),$D$7, $D$6)), SUMPRODUCT(ART_volumes!$Q51:$U51,ART_volumes!$Q$13:$U$13)+ART_volumes!$O51,0)</f>
        <v>0</v>
      </c>
      <c r="S51" s="286">
        <f>IF(S$11=$D$6, ART_volumes!$M51,0)</f>
        <v>0</v>
      </c>
      <c r="T51" s="285">
        <f>IF(T$11=$D$6, ART_volumes!$J51*ART_volumes!$K51,0)</f>
        <v>0</v>
      </c>
      <c r="U51" s="285">
        <f>IF(U$11=IF($D51=$A$5, $D$5, IF(OR($D51="ESV observed compliance", $D51 = $A$7),$D$7, $D$6)), SUMPRODUCT(ART_volumes!$Q51:$U51,ART_volumes!$Q$13:$U$13)+ART_volumes!$O51,0)</f>
        <v>0</v>
      </c>
      <c r="V51" s="286">
        <f>IF(V$11=$D$6, ART_volumes!$M51,0)</f>
        <v>0</v>
      </c>
      <c r="W51" s="285">
        <f>IF(W$11=$D$6, ART_volumes!$J51*ART_volumes!$K51,0)</f>
        <v>0</v>
      </c>
      <c r="X51" s="285">
        <f>IF(X$11=IF($D51=$A$5, $D$5, IF(OR($D51="ESV observed compliance", $D51 = $A$7),$D$7, $D$6)), SUMPRODUCT(ART_volumes!$Q51:$U51,ART_volumes!$Q$13:$U$13)+ART_volumes!$O51,0)</f>
        <v>0</v>
      </c>
      <c r="Y51" s="286">
        <f>IF(Y$11=$D$6, ART_volumes!$M51,0)</f>
        <v>0</v>
      </c>
      <c r="Z51" s="285">
        <f>IF(Z$11=$D$6, ART_volumes!$J51*ART_volumes!$K51,0)</f>
        <v>0</v>
      </c>
      <c r="AA51" s="285">
        <f>IF(AA$11=IF($D51=$A$5, $D$5, IF(OR($D51="ESV observed compliance", $D51 = $A$7),$D$7, $D$6)), SUMPRODUCT(ART_volumes!$Q51:$U51,ART_volumes!$Q$13:$U$13)+ART_volumes!$O51,0)</f>
        <v>0</v>
      </c>
      <c r="AB51" s="286">
        <f>IF(AB$11=$D$6, ART_volumes!$M51,0)</f>
        <v>0</v>
      </c>
      <c r="AC51" s="131"/>
      <c r="AD51" s="287">
        <f t="shared" ca="1" si="24"/>
        <v>0</v>
      </c>
      <c r="AE51" s="287">
        <f t="shared" si="24"/>
        <v>0</v>
      </c>
      <c r="AF51" s="287">
        <f t="shared" si="24"/>
        <v>0</v>
      </c>
      <c r="AG51" s="287">
        <f t="shared" si="24"/>
        <v>0</v>
      </c>
      <c r="AH51" s="287">
        <f t="shared" si="24"/>
        <v>0</v>
      </c>
      <c r="AI51" s="287">
        <f t="shared" si="24"/>
        <v>0</v>
      </c>
      <c r="AJ51" s="287">
        <f t="shared" si="24"/>
        <v>0</v>
      </c>
      <c r="AK51" s="131"/>
      <c r="AL51" s="287">
        <f t="shared" ca="1" si="27"/>
        <v>0</v>
      </c>
    </row>
    <row r="52" spans="1:16373">
      <c r="D52" t="s">
        <v>50</v>
      </c>
      <c r="E52" s="12"/>
      <c r="F52" s="12"/>
      <c r="G52" s="103"/>
      <c r="H52" s="288">
        <f>IF(H$11=$D$6, ART_volumes!$J52*ART_volumes!$K52,0)</f>
        <v>0</v>
      </c>
      <c r="I52" s="285">
        <f ca="1">IF(I$11=IF($D52=$A$5, $D$5, IF(OR($D52="ESV observed compliance", $D52 = $A$7),$D$7, $D$6)), SUMPRODUCT(ART_volumes!$Q52:$U52,ART_volumes!$Q$13:$U$13)+ART_volumes!$O52,0)</f>
        <v>0</v>
      </c>
      <c r="J52" s="286">
        <f>IF(J$11=$D$6, ART_volumes!$M52,0)</f>
        <v>0</v>
      </c>
      <c r="K52" s="285">
        <f>IF(K$11=$D$6, ART_volumes!$J52*ART_volumes!$K52,0)</f>
        <v>0</v>
      </c>
      <c r="L52" s="285">
        <f>IF(L$11=IF($D52=$A$5, $D$5, IF(OR($D52="ESV observed compliance", $D52 = $A$7),$D$7, $D$6)), SUMPRODUCT(ART_volumes!$Q52:$U52,ART_volumes!$Q$13:$U$13)+ART_volumes!$O52,0)</f>
        <v>0</v>
      </c>
      <c r="M52" s="286">
        <f>IF(M$11=$D$6, ART_volumes!$M52,0)</f>
        <v>0</v>
      </c>
      <c r="N52" s="285">
        <f>IF(N$11=$D$6, ART_volumes!$J52*ART_volumes!$K52,0)</f>
        <v>0</v>
      </c>
      <c r="O52" s="285">
        <f>IF(O$11=IF($D52=$A$5, $D$5, IF(OR($D52="ESV observed compliance", $D52 = $A$7),$D$7, $D$6)), SUMPRODUCT(ART_volumes!$Q52:$U52,ART_volumes!$Q$13:$U$13)+ART_volumes!$O52,0)</f>
        <v>0</v>
      </c>
      <c r="P52" s="286">
        <f>IF(P$11=$D$6, ART_volumes!$M52,0)</f>
        <v>0</v>
      </c>
      <c r="Q52" s="285">
        <f>IF(Q$11=$D$6, ART_volumes!$J52*ART_volumes!$K52,0)</f>
        <v>0</v>
      </c>
      <c r="R52" s="285">
        <f>IF(R$11=IF($D52=$A$5, $D$5, IF(OR($D52="ESV observed compliance", $D52 = $A$7),$D$7, $D$6)), SUMPRODUCT(ART_volumes!$Q52:$U52,ART_volumes!$Q$13:$U$13)+ART_volumes!$O52,0)</f>
        <v>0</v>
      </c>
      <c r="S52" s="286">
        <f>IF(S$11=$D$6, ART_volumes!$M52,0)</f>
        <v>0</v>
      </c>
      <c r="T52" s="285">
        <f>IF(T$11=$D$6, ART_volumes!$J52*ART_volumes!$K52,0)</f>
        <v>0</v>
      </c>
      <c r="U52" s="285">
        <f>IF(U$11=IF($D52=$A$5, $D$5, IF(OR($D52="ESV observed compliance", $D52 = $A$7),$D$7, $D$6)), SUMPRODUCT(ART_volumes!$Q52:$U52,ART_volumes!$Q$13:$U$13)+ART_volumes!$O52,0)</f>
        <v>0</v>
      </c>
      <c r="V52" s="286">
        <f>IF(V$11=$D$6, ART_volumes!$M52,0)</f>
        <v>0</v>
      </c>
      <c r="W52" s="285">
        <f>IF(W$11=$D$6, ART_volumes!$J52*ART_volumes!$K52,0)</f>
        <v>0</v>
      </c>
      <c r="X52" s="285">
        <f>IF(X$11=IF($D52=$A$5, $D$5, IF(OR($D52="ESV observed compliance", $D52 = $A$7),$D$7, $D$6)), SUMPRODUCT(ART_volumes!$Q52:$U52,ART_volumes!$Q$13:$U$13)+ART_volumes!$O52,0)</f>
        <v>0</v>
      </c>
      <c r="Y52" s="286">
        <f>IF(Y$11=$D$6, ART_volumes!$M52,0)</f>
        <v>0</v>
      </c>
      <c r="Z52" s="285">
        <f>IF(Z$11=$D$6, ART_volumes!$J52*ART_volumes!$K52,0)</f>
        <v>0</v>
      </c>
      <c r="AA52" s="285">
        <f>IF(AA$11=IF($D52=$A$5, $D$5, IF(OR($D52="ESV observed compliance", $D52 = $A$7),$D$7, $D$6)), SUMPRODUCT(ART_volumes!$Q52:$U52,ART_volumes!$Q$13:$U$13)+ART_volumes!$O52,0)</f>
        <v>0</v>
      </c>
      <c r="AB52" s="286">
        <f>IF(AB$11=$D$6, ART_volumes!$M52,0)</f>
        <v>0</v>
      </c>
      <c r="AC52" s="131"/>
      <c r="AD52" s="287">
        <f t="shared" ca="1" si="24"/>
        <v>0</v>
      </c>
      <c r="AE52" s="287">
        <f t="shared" si="24"/>
        <v>0</v>
      </c>
      <c r="AF52" s="287">
        <f t="shared" si="24"/>
        <v>0</v>
      </c>
      <c r="AG52" s="287">
        <f t="shared" si="24"/>
        <v>0</v>
      </c>
      <c r="AH52" s="287">
        <f t="shared" si="24"/>
        <v>0</v>
      </c>
      <c r="AI52" s="287">
        <f t="shared" si="24"/>
        <v>0</v>
      </c>
      <c r="AJ52" s="287">
        <f t="shared" si="24"/>
        <v>0</v>
      </c>
      <c r="AK52" s="131"/>
      <c r="AL52" s="287">
        <f t="shared" ca="1" si="27"/>
        <v>0</v>
      </c>
    </row>
    <row r="53" spans="1:16373">
      <c r="D53" t="s">
        <v>14</v>
      </c>
      <c r="E53" s="12"/>
      <c r="F53" s="12"/>
      <c r="G53" s="103"/>
      <c r="H53" s="288">
        <f>IF(H$11=$D$6, ART_volumes!$J53*ART_volumes!$K53,0)</f>
        <v>16521.039156290524</v>
      </c>
      <c r="I53" s="285">
        <f ca="1">IF(I$11=IF($D53=$A$5, $D$5, IF(OR($D53="ESV observed compliance", $D53 = $A$7),$D$7, $D$6)), SUMPRODUCT(ART_volumes!$Q53:$U53,ART_volumes!$Q$13:$U$13)+ART_volumes!$O53,0)</f>
        <v>0</v>
      </c>
      <c r="J53" s="286">
        <f>IF(J$11=$D$6, ART_volumes!$M53,0)</f>
        <v>0</v>
      </c>
      <c r="K53" s="285">
        <f>IF(K$11=$D$6, ART_volumes!$J53*ART_volumes!$K53,0)</f>
        <v>0</v>
      </c>
      <c r="L53" s="285">
        <f>IF(L$11=IF($D53=$A$5, $D$5, IF(OR($D53="ESV observed compliance", $D53 = $A$7),$D$7, $D$6)), SUMPRODUCT(ART_volumes!$Q53:$U53,ART_volumes!$Q$13:$U$13)+ART_volumes!$O53,0)</f>
        <v>0</v>
      </c>
      <c r="M53" s="286">
        <f>IF(M$11=$D$6, ART_volumes!$M53,0)</f>
        <v>0</v>
      </c>
      <c r="N53" s="285">
        <f>IF(N$11=$D$6, ART_volumes!$J53*ART_volumes!$K53,0)</f>
        <v>0</v>
      </c>
      <c r="O53" s="285">
        <f>IF(O$11=IF($D53=$A$5, $D$5, IF(OR($D53="ESV observed compliance", $D53 = $A$7),$D$7, $D$6)), SUMPRODUCT(ART_volumes!$Q53:$U53,ART_volumes!$Q$13:$U$13)+ART_volumes!$O53,0)</f>
        <v>0</v>
      </c>
      <c r="P53" s="286">
        <f>IF(P$11=$D$6, ART_volumes!$M53,0)</f>
        <v>0</v>
      </c>
      <c r="Q53" s="285">
        <f>IF(Q$11=$D$6, ART_volumes!$J53*ART_volumes!$K53,0)</f>
        <v>0</v>
      </c>
      <c r="R53" s="285">
        <f>IF(R$11=IF($D53=$A$5, $D$5, IF(OR($D53="ESV observed compliance", $D53 = $A$7),$D$7, $D$6)), SUMPRODUCT(ART_volumes!$Q53:$U53,ART_volumes!$Q$13:$U$13)+ART_volumes!$O53,0)</f>
        <v>0</v>
      </c>
      <c r="S53" s="286">
        <f>IF(S$11=$D$6, ART_volumes!$M53,0)</f>
        <v>0</v>
      </c>
      <c r="T53" s="285">
        <f>IF(T$11=$D$6, ART_volumes!$J53*ART_volumes!$K53,0)</f>
        <v>0</v>
      </c>
      <c r="U53" s="285">
        <f>IF(U$11=IF($D53=$A$5, $D$5, IF(OR($D53="ESV observed compliance", $D53 = $A$7),$D$7, $D$6)), SUMPRODUCT(ART_volumes!$Q53:$U53,ART_volumes!$Q$13:$U$13)+ART_volumes!$O53,0)</f>
        <v>0</v>
      </c>
      <c r="V53" s="286">
        <f>IF(V$11=$D$6, ART_volumes!$M53,0)</f>
        <v>0</v>
      </c>
      <c r="W53" s="285">
        <f>IF(W$11=$D$6, ART_volumes!$J53*ART_volumes!$K53,0)</f>
        <v>0</v>
      </c>
      <c r="X53" s="285">
        <f>IF(X$11=IF($D53=$A$5, $D$5, IF(OR($D53="ESV observed compliance", $D53 = $A$7),$D$7, $D$6)), SUMPRODUCT(ART_volumes!$Q53:$U53,ART_volumes!$Q$13:$U$13)+ART_volumes!$O53,0)</f>
        <v>0</v>
      </c>
      <c r="Y53" s="286">
        <f>IF(Y$11=$D$6, ART_volumes!$M53,0)</f>
        <v>0</v>
      </c>
      <c r="Z53" s="285">
        <f>IF(Z$11=$D$6, ART_volumes!$J53*ART_volumes!$K53,0)</f>
        <v>0</v>
      </c>
      <c r="AA53" s="285">
        <f>IF(AA$11=IF($D53=$A$5, $D$5, IF(OR($D53="ESV observed compliance", $D53 = $A$7),$D$7, $D$6)), SUMPRODUCT(ART_volumes!$Q53:$U53,ART_volumes!$Q$13:$U$13)+ART_volumes!$O53,0)</f>
        <v>0</v>
      </c>
      <c r="AB53" s="286">
        <f>IF(AB$11=$D$6, ART_volumes!$M53,0)</f>
        <v>0</v>
      </c>
      <c r="AC53" s="131"/>
      <c r="AD53" s="287">
        <f t="shared" ca="1" si="24"/>
        <v>16521.039156290524</v>
      </c>
      <c r="AE53" s="287">
        <f t="shared" si="24"/>
        <v>0</v>
      </c>
      <c r="AF53" s="287">
        <f t="shared" si="24"/>
        <v>0</v>
      </c>
      <c r="AG53" s="287">
        <f t="shared" si="24"/>
        <v>0</v>
      </c>
      <c r="AH53" s="287">
        <f t="shared" si="24"/>
        <v>0</v>
      </c>
      <c r="AI53" s="287">
        <f t="shared" si="24"/>
        <v>0</v>
      </c>
      <c r="AJ53" s="287">
        <f t="shared" si="24"/>
        <v>0</v>
      </c>
      <c r="AK53" s="131"/>
      <c r="AL53" s="287">
        <f t="shared" ca="1" si="27"/>
        <v>16521.039156290524</v>
      </c>
    </row>
    <row r="54" spans="1:16373" s="265" customFormat="1">
      <c r="D54" s="265" t="s">
        <v>168</v>
      </c>
      <c r="E54" s="12"/>
      <c r="F54" s="12"/>
      <c r="G54" s="103"/>
      <c r="H54" s="288">
        <f>IF(H$11=$D$6, ART_volumes!$J54*ART_volumes!$K54,0)</f>
        <v>54953.676567189148</v>
      </c>
      <c r="I54" s="285">
        <f ca="1">IF(I$11=IF($D54=$A$5, $D$5, IF(OR($D54="ESV observed compliance", $D54 = $A$7),$D$7, $D$6)), SUMPRODUCT(ART_volumes!$Q54:$U54,ART_volumes!$Q$13:$U$13)+ART_volumes!$O54,0)</f>
        <v>0</v>
      </c>
      <c r="J54" s="286">
        <f>IF(J$11=$D$6, ART_volumes!$M54,0)</f>
        <v>0</v>
      </c>
      <c r="K54" s="285">
        <f>IF(K$11=$D$6, ART_volumes!$J54*ART_volumes!$K54,0)</f>
        <v>0</v>
      </c>
      <c r="L54" s="285">
        <f>IF(L$11=IF($D54=$A$5, $D$5, IF(OR($D54="ESV observed compliance", $D54 = $A$7),$D$7, $D$6)), SUMPRODUCT(ART_volumes!$Q54:$U54,ART_volumes!$Q$13:$U$13)+ART_volumes!$O54,0)</f>
        <v>0</v>
      </c>
      <c r="M54" s="286">
        <f>IF(M$11=$D$6, ART_volumes!$M54,0)</f>
        <v>0</v>
      </c>
      <c r="N54" s="285">
        <f>IF(N$11=$D$6, ART_volumes!$J54*ART_volumes!$K54,0)</f>
        <v>0</v>
      </c>
      <c r="O54" s="285">
        <f>IF(O$11=IF($D54=$A$5, $D$5, IF(OR($D54="ESV observed compliance", $D54 = $A$7),$D$7, $D$6)), SUMPRODUCT(ART_volumes!$Q54:$U54,ART_volumes!$Q$13:$U$13)+ART_volumes!$O54,0)</f>
        <v>0</v>
      </c>
      <c r="P54" s="286">
        <f>IF(P$11=$D$6, ART_volumes!$M54,0)</f>
        <v>0</v>
      </c>
      <c r="Q54" s="285">
        <f>IF(Q$11=$D$6, ART_volumes!$J54*ART_volumes!$K54,0)</f>
        <v>0</v>
      </c>
      <c r="R54" s="285">
        <f>IF(R$11=IF($D54=$A$5, $D$5, IF(OR($D54="ESV observed compliance", $D54 = $A$7),$D$7, $D$6)), SUMPRODUCT(ART_volumes!$Q54:$U54,ART_volumes!$Q$13:$U$13)+ART_volumes!$O54,0)</f>
        <v>0</v>
      </c>
      <c r="S54" s="286">
        <f>IF(S$11=$D$6, ART_volumes!$M54,0)</f>
        <v>0</v>
      </c>
      <c r="T54" s="285">
        <f>IF(T$11=$D$6, ART_volumes!$J54*ART_volumes!$K54,0)</f>
        <v>0</v>
      </c>
      <c r="U54" s="285">
        <f>IF(U$11=IF($D54=$A$5, $D$5, IF(OR($D54="ESV observed compliance", $D54 = $A$7),$D$7, $D$6)), SUMPRODUCT(ART_volumes!$Q54:$U54,ART_volumes!$Q$13:$U$13)+ART_volumes!$O54,0)</f>
        <v>0</v>
      </c>
      <c r="V54" s="286">
        <f>IF(V$11=$D$6, ART_volumes!$M54,0)</f>
        <v>0</v>
      </c>
      <c r="W54" s="285">
        <f>IF(W$11=$D$6, ART_volumes!$J54*ART_volumes!$K54,0)</f>
        <v>0</v>
      </c>
      <c r="X54" s="285">
        <f>IF(X$11=IF($D54=$A$5, $D$5, IF(OR($D54="ESV observed compliance", $D54 = $A$7),$D$7, $D$6)), SUMPRODUCT(ART_volumes!$Q54:$U54,ART_volumes!$Q$13:$U$13)+ART_volumes!$O54,0)</f>
        <v>0</v>
      </c>
      <c r="Y54" s="286">
        <f>IF(Y$11=$D$6, ART_volumes!$M54,0)</f>
        <v>0</v>
      </c>
      <c r="Z54" s="285">
        <f>IF(Z$11=$D$6, ART_volumes!$J54*ART_volumes!$K54,0)</f>
        <v>0</v>
      </c>
      <c r="AA54" s="285">
        <f>IF(AA$11=IF($D54=$A$5, $D$5, IF(OR($D54="ESV observed compliance", $D54 = $A$7),$D$7, $D$6)), SUMPRODUCT(ART_volumes!$Q54:$U54,ART_volumes!$Q$13:$U$13)+ART_volumes!$O54,0)</f>
        <v>0</v>
      </c>
      <c r="AB54" s="286">
        <f>IF(AB$11=$D$6, ART_volumes!$M54,0)</f>
        <v>0</v>
      </c>
      <c r="AC54" s="131"/>
      <c r="AD54" s="287">
        <f t="shared" ca="1" si="24"/>
        <v>54953.676567189148</v>
      </c>
      <c r="AE54" s="287">
        <f t="shared" si="24"/>
        <v>0</v>
      </c>
      <c r="AF54" s="287">
        <f t="shared" si="24"/>
        <v>0</v>
      </c>
      <c r="AG54" s="287">
        <f t="shared" si="24"/>
        <v>0</v>
      </c>
      <c r="AH54" s="287">
        <f t="shared" si="24"/>
        <v>0</v>
      </c>
      <c r="AI54" s="287">
        <f t="shared" si="24"/>
        <v>0</v>
      </c>
      <c r="AJ54" s="287">
        <f t="shared" si="24"/>
        <v>0</v>
      </c>
      <c r="AK54" s="131"/>
      <c r="AL54" s="287">
        <f t="shared" ca="1" si="27"/>
        <v>54953.676567189148</v>
      </c>
    </row>
    <row r="55" spans="1:16373" s="265" customFormat="1">
      <c r="D55" s="265" t="s">
        <v>169</v>
      </c>
      <c r="E55" s="12"/>
      <c r="F55" s="12"/>
      <c r="G55" s="103"/>
      <c r="H55" s="288">
        <f>IF(H$11=$D$6, ART_volumes!$J55*ART_volumes!$K55,0)</f>
        <v>0</v>
      </c>
      <c r="I55" s="285">
        <f ca="1">IF(I$11=IF($D55=$A$5, $D$5, IF(OR($D55="ESV observed compliance", $D55 = $A$7),$D$7, $D$6)), SUMPRODUCT(ART_volumes!$Q55:$U55,ART_volumes!$Q$13:$U$13)+ART_volumes!$O55,0)</f>
        <v>0</v>
      </c>
      <c r="J55" s="286">
        <f>IF(J$11=$D$6, ART_volumes!$M55,0)</f>
        <v>0</v>
      </c>
      <c r="K55" s="285">
        <f>IF(K$11=$D$6, ART_volumes!$J55*ART_volumes!$K55,0)</f>
        <v>0</v>
      </c>
      <c r="L55" s="285">
        <f>IF(L$11=IF($D55=$A$5, $D$5, IF(OR($D55="ESV observed compliance", $D55 = $A$7),$D$7, $D$6)), SUMPRODUCT(ART_volumes!$Q55:$U55,ART_volumes!$Q$13:$U$13)+ART_volumes!$O55,0)</f>
        <v>0</v>
      </c>
      <c r="M55" s="286">
        <f>IF(M$11=$D$6, ART_volumes!$M55,0)</f>
        <v>0</v>
      </c>
      <c r="N55" s="285">
        <f>IF(N$11=$D$6, ART_volumes!$J55*ART_volumes!$K55,0)</f>
        <v>0</v>
      </c>
      <c r="O55" s="285">
        <f>IF(O$11=IF($D55=$A$5, $D$5, IF(OR($D55="ESV observed compliance", $D55 = $A$7),$D$7, $D$6)), SUMPRODUCT(ART_volumes!$Q55:$U55,ART_volumes!$Q$13:$U$13)+ART_volumes!$O55,0)</f>
        <v>0</v>
      </c>
      <c r="P55" s="286">
        <f>IF(P$11=$D$6, ART_volumes!$M55,0)</f>
        <v>0</v>
      </c>
      <c r="Q55" s="285">
        <f>IF(Q$11=$D$6, ART_volumes!$J55*ART_volumes!$K55,0)</f>
        <v>0</v>
      </c>
      <c r="R55" s="285">
        <f>IF(R$11=IF($D55=$A$5, $D$5, IF(OR($D55="ESV observed compliance", $D55 = $A$7),$D$7, $D$6)), SUMPRODUCT(ART_volumes!$Q55:$U55,ART_volumes!$Q$13:$U$13)+ART_volumes!$O55,0)</f>
        <v>0</v>
      </c>
      <c r="S55" s="286">
        <f>IF(S$11=$D$6, ART_volumes!$M55,0)</f>
        <v>0</v>
      </c>
      <c r="T55" s="285">
        <f>IF(T$11=$D$6, ART_volumes!$J55*ART_volumes!$K55,0)</f>
        <v>0</v>
      </c>
      <c r="U55" s="285">
        <f>IF(U$11=IF($D55=$A$5, $D$5, IF(OR($D55="ESV observed compliance", $D55 = $A$7),$D$7, $D$6)), SUMPRODUCT(ART_volumes!$Q55:$U55,ART_volumes!$Q$13:$U$13)+ART_volumes!$O55,0)</f>
        <v>0</v>
      </c>
      <c r="V55" s="286">
        <f>IF(V$11=$D$6, ART_volumes!$M55,0)</f>
        <v>0</v>
      </c>
      <c r="W55" s="285">
        <f>IF(W$11=$D$6, ART_volumes!$J55*ART_volumes!$K55,0)</f>
        <v>0</v>
      </c>
      <c r="X55" s="285">
        <f>IF(X$11=IF($D55=$A$5, $D$5, IF(OR($D55="ESV observed compliance", $D55 = $A$7),$D$7, $D$6)), SUMPRODUCT(ART_volumes!$Q55:$U55,ART_volumes!$Q$13:$U$13)+ART_volumes!$O55,0)</f>
        <v>0</v>
      </c>
      <c r="Y55" s="286">
        <f>IF(Y$11=$D$6, ART_volumes!$M55,0)</f>
        <v>0</v>
      </c>
      <c r="Z55" s="285">
        <f>IF(Z$11=$D$6, ART_volumes!$J55*ART_volumes!$K55,0)</f>
        <v>0</v>
      </c>
      <c r="AA55" s="285">
        <f>IF(AA$11=IF($D55=$A$5, $D$5, IF(OR($D55="ESV observed compliance", $D55 = $A$7),$D$7, $D$6)), SUMPRODUCT(ART_volumes!$Q55:$U55,ART_volumes!$Q$13:$U$13)+ART_volumes!$O55,0)</f>
        <v>0</v>
      </c>
      <c r="AB55" s="286">
        <f>IF(AB$11=$D$6, ART_volumes!$M55,0)</f>
        <v>0</v>
      </c>
      <c r="AC55" s="131"/>
      <c r="AD55" s="287">
        <f t="shared" ca="1" si="24"/>
        <v>0</v>
      </c>
      <c r="AE55" s="287">
        <f t="shared" si="24"/>
        <v>0</v>
      </c>
      <c r="AF55" s="287">
        <f t="shared" si="24"/>
        <v>0</v>
      </c>
      <c r="AG55" s="287">
        <f t="shared" si="24"/>
        <v>0</v>
      </c>
      <c r="AH55" s="287">
        <f t="shared" si="24"/>
        <v>0</v>
      </c>
      <c r="AI55" s="287">
        <f t="shared" si="24"/>
        <v>0</v>
      </c>
      <c r="AJ55" s="287">
        <f t="shared" si="24"/>
        <v>0</v>
      </c>
      <c r="AK55" s="131"/>
      <c r="AL55" s="287">
        <f t="shared" ca="1" si="27"/>
        <v>0</v>
      </c>
    </row>
    <row r="56" spans="1:16373" s="265" customFormat="1">
      <c r="E56" s="12"/>
      <c r="F56" s="12"/>
      <c r="G56" s="103"/>
      <c r="H56" s="18"/>
      <c r="I56" s="18"/>
      <c r="J56" s="103"/>
      <c r="K56" s="18"/>
      <c r="L56" s="285">
        <f>IF(L$11=IF($D56=$A$5, $D$5, IF(OR($D56="ESV observed compliance", $D56 = $A$7),$D$7, $D$6)), SUMPRODUCT(ART_volumes!$Q56:$U56,ART_volumes!$Q$13:$U$13)+ART_volumes!$O56,0)</f>
        <v>0</v>
      </c>
      <c r="M56" s="103"/>
      <c r="N56" s="18"/>
      <c r="O56" s="285">
        <f>IF(O$11=IF($D56=$A$5, $D$5, IF(OR($D56="ESV observed compliance", $D56 = $A$7),$D$7, $D$6)), SUMPRODUCT(ART_volumes!$Q56:$U56,ART_volumes!$Q$13:$U$13)+ART_volumes!$O56,0)</f>
        <v>0</v>
      </c>
      <c r="P56" s="103"/>
      <c r="Q56" s="18"/>
      <c r="R56" s="285">
        <f>IF(R$11=IF($D56=$A$5, $D$5, IF(OR($D56="ESV observed compliance", $D56 = $A$7),$D$7, $D$6)), SUMPRODUCT(ART_volumes!$Q56:$U56,ART_volumes!$Q$13:$U$13)+ART_volumes!$O56,0)</f>
        <v>0</v>
      </c>
      <c r="S56" s="103"/>
      <c r="T56" s="18"/>
      <c r="U56" s="285">
        <f>IF(U$11=IF($D56=$A$5, $D$5, IF(OR($D56="ESV observed compliance", $D56 = $A$7),$D$7, $D$6)), SUMPRODUCT(ART_volumes!$Q56:$U56,ART_volumes!$Q$13:$U$13)+ART_volumes!$O56,0)</f>
        <v>0</v>
      </c>
      <c r="V56" s="103"/>
      <c r="W56" s="18"/>
      <c r="X56" s="285">
        <f>IF(X$11=IF($D56=$A$5, $D$5, IF(OR($D56="ESV observed compliance", $D56 = $A$7),$D$7, $D$6)), SUMPRODUCT(ART_volumes!$Q56:$U56,ART_volumes!$Q$13:$U$13)+ART_volumes!$O56,0)</f>
        <v>0</v>
      </c>
      <c r="Y56" s="103"/>
      <c r="Z56" s="18"/>
      <c r="AA56" s="285">
        <f>IF(AA$11=IF($D56=$A$5, $D$5, IF(OR($D56="ESV observed compliance", $D56 = $A$7),$D$7, $D$6)), SUMPRODUCT(ART_volumes!$Q56:$U56,ART_volumes!$Q$13:$U$13)+ART_volumes!$O56,0)</f>
        <v>0</v>
      </c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E57" s="12"/>
      <c r="F57" s="12"/>
      <c r="G57" s="103"/>
      <c r="H57" s="288">
        <f>IF(H$11=$D$6, ART_volumes!$J57*ART_volumes!$K57,0)</f>
        <v>305332.81485277199</v>
      </c>
      <c r="I57" s="285">
        <f ca="1">IF(I$11=IF($D57=$A$5, $D$5, IF(OR($D57="ESV observed compliance", $D57 = $A$7),$D$7, $D$6)), SUMPRODUCT(ART_volumes!$Q57:$U57,ART_volumes!$Q$13:$U$13)+ART_volumes!$O57,0)</f>
        <v>0</v>
      </c>
      <c r="J57" s="286">
        <f>IF(J$11=$D$6, ART_volumes!$M57,0)</f>
        <v>0</v>
      </c>
      <c r="K57" s="285">
        <f>IF(K$11=$D$6, ART_volumes!$J57*ART_volumes!$K57,0)</f>
        <v>0</v>
      </c>
      <c r="L57" s="285">
        <f>IF(L$11=IF($D57=$A$5, $D$5, IF(OR($D57="ESV observed compliance", $D57 = $A$7),$D$7, $D$6)), SUMPRODUCT(ART_volumes!$Q57:$U57,ART_volumes!$Q$13:$U$13)+ART_volumes!$O57,0)</f>
        <v>0</v>
      </c>
      <c r="M57" s="286">
        <f>IF(M$11=$D$6, ART_volumes!$M57,0)</f>
        <v>0</v>
      </c>
      <c r="N57" s="285">
        <f>IF(N$11=$D$6, ART_volumes!$J57*ART_volumes!$K57,0)</f>
        <v>0</v>
      </c>
      <c r="O57" s="285">
        <f>IF(O$11=IF($D57=$A$5, $D$5, IF(OR($D57="ESV observed compliance", $D57 = $A$7),$D$7, $D$6)), SUMPRODUCT(ART_volumes!$Q57:$U57,ART_volumes!$Q$13:$U$13)+ART_volumes!$O57,0)</f>
        <v>0</v>
      </c>
      <c r="P57" s="286">
        <f>IF(P$11=$D$6, ART_volumes!$M57,0)</f>
        <v>0</v>
      </c>
      <c r="Q57" s="285">
        <f>IF(Q$11=$D$6, ART_volumes!$J57*ART_volumes!$K57,0)</f>
        <v>0</v>
      </c>
      <c r="R57" s="285">
        <f>IF(R$11=IF($D57=$A$5, $D$5, IF(OR($D57="ESV observed compliance", $D57 = $A$7),$D$7, $D$6)), SUMPRODUCT(ART_volumes!$Q57:$U57,ART_volumes!$Q$13:$U$13)+ART_volumes!$O57,0)</f>
        <v>0</v>
      </c>
      <c r="S57" s="286">
        <f>IF(S$11=$D$6, ART_volumes!$M57,0)</f>
        <v>0</v>
      </c>
      <c r="T57" s="285">
        <f>IF(T$11=$D$6, ART_volumes!$J57*ART_volumes!$K57,0)</f>
        <v>0</v>
      </c>
      <c r="U57" s="285">
        <f>IF(U$11=IF($D57=$A$5, $D$5, IF(OR($D57="ESV observed compliance", $D57 = $A$7),$D$7, $D$6)), SUMPRODUCT(ART_volumes!$Q57:$U57,ART_volumes!$Q$13:$U$13)+ART_volumes!$O57,0)</f>
        <v>0</v>
      </c>
      <c r="V57" s="286">
        <f>IF(V$11=$D$6, ART_volumes!$M57,0)</f>
        <v>0</v>
      </c>
      <c r="W57" s="285">
        <f>IF(W$11=$D$6, ART_volumes!$J57*ART_volumes!$K57,0)</f>
        <v>0</v>
      </c>
      <c r="X57" s="285">
        <f>IF(X$11=IF($D57=$A$5, $D$5, IF(OR($D57="ESV observed compliance", $D57 = $A$7),$D$7, $D$6)), SUMPRODUCT(ART_volumes!$Q57:$U57,ART_volumes!$Q$13:$U$13)+ART_volumes!$O57,0)</f>
        <v>0</v>
      </c>
      <c r="Y57" s="286">
        <f>IF(Y$11=$D$6, ART_volumes!$M57,0)</f>
        <v>0</v>
      </c>
      <c r="Z57" s="285">
        <f>IF(Z$11=$D$6, ART_volumes!$J57*ART_volumes!$K57,0)</f>
        <v>0</v>
      </c>
      <c r="AA57" s="285">
        <f>IF(AA$11=IF($D57=$A$5, $D$5, IF(OR($D57="ESV observed compliance", $D57 = $A$7),$D$7, $D$6)), SUMPRODUCT(ART_volumes!$Q57:$U57,ART_volumes!$Q$13:$U$13)+ART_volumes!$O57,0)</f>
        <v>0</v>
      </c>
      <c r="AB57" s="286">
        <f>IF(AB$11=$D$6, ART_volumes!$M57,0)</f>
        <v>0</v>
      </c>
      <c r="AC57" s="131"/>
      <c r="AD57" s="287">
        <f t="shared" ca="1" si="24"/>
        <v>305332.81485277199</v>
      </c>
      <c r="AE57" s="287">
        <f t="shared" si="24"/>
        <v>0</v>
      </c>
      <c r="AF57" s="287">
        <f t="shared" si="24"/>
        <v>0</v>
      </c>
      <c r="AG57" s="287">
        <f t="shared" si="24"/>
        <v>0</v>
      </c>
      <c r="AH57" s="287">
        <f t="shared" si="24"/>
        <v>0</v>
      </c>
      <c r="AI57" s="287">
        <f t="shared" si="24"/>
        <v>0</v>
      </c>
      <c r="AJ57" s="287">
        <f t="shared" si="24"/>
        <v>0</v>
      </c>
      <c r="AK57" s="131"/>
      <c r="AL57" s="287">
        <f t="shared" ca="1" si="27"/>
        <v>305332.81485277199</v>
      </c>
    </row>
    <row r="58" spans="1:16373">
      <c r="B58" s="10"/>
      <c r="D58" s="272" t="s">
        <v>114</v>
      </c>
      <c r="E58" s="12"/>
      <c r="F58" s="12"/>
      <c r="G58" s="103"/>
      <c r="H58" s="288">
        <f>IF(H$11=$D$6, ART_volumes!$J58*ART_volumes!$K58,0)</f>
        <v>492756.05899778998</v>
      </c>
      <c r="I58" s="285">
        <f ca="1">IF(I$11=IF($D58=$A$5, $D$5, IF(OR($D58="ESV observed compliance", $D58 = $A$7),$D$7, $D$6)), SUMPRODUCT(ART_volumes!$Q58:$U58,ART_volumes!$Q$13:$U$13)+ART_volumes!$O58,0)</f>
        <v>776675.61843626224</v>
      </c>
      <c r="J58" s="286">
        <f>IF(J$11=$D$6, ART_volumes!$M58,0)</f>
        <v>0</v>
      </c>
      <c r="K58" s="285">
        <f>IF(K$11=$D$6, ART_volumes!$J58*ART_volumes!$K58,0)</f>
        <v>0</v>
      </c>
      <c r="L58" s="285">
        <f>IF(L$11=IF($D58=$A$5, $D$5, IF(OR($D58="ESV observed compliance", $D58 = $A$7),$D$7, $D$6)), SUMPRODUCT(ART_volumes!$Q58:$U58,ART_volumes!$Q$13:$U$13)+ART_volumes!$O58,0)</f>
        <v>0</v>
      </c>
      <c r="M58" s="286">
        <f>IF(M$11=$D$6, ART_volumes!$M58,0)</f>
        <v>0</v>
      </c>
      <c r="N58" s="285">
        <f>IF(N$11=$D$6, ART_volumes!$J58*ART_volumes!$K58,0)</f>
        <v>0</v>
      </c>
      <c r="O58" s="285">
        <f>IF(O$11=IF($D58=$A$5, $D$5, IF(OR($D58="ESV observed compliance", $D58 = $A$7),$D$7, $D$6)), SUMPRODUCT(ART_volumes!$Q58:$U58,ART_volumes!$Q$13:$U$13)+ART_volumes!$O58,0)</f>
        <v>0</v>
      </c>
      <c r="P58" s="286">
        <f>IF(P$11=$D$6, ART_volumes!$M58,0)</f>
        <v>0</v>
      </c>
      <c r="Q58" s="285">
        <f>IF(Q$11=$D$6, ART_volumes!$J58*ART_volumes!$K58,0)</f>
        <v>0</v>
      </c>
      <c r="R58" s="285">
        <f>IF(R$11=IF($D58=$A$5, $D$5, IF(OR($D58="ESV observed compliance", $D58 = $A$7),$D$7, $D$6)), SUMPRODUCT(ART_volumes!$Q58:$U58,ART_volumes!$Q$13:$U$13)+ART_volumes!$O58,0)</f>
        <v>0</v>
      </c>
      <c r="S58" s="286">
        <f>IF(S$11=$D$6, ART_volumes!$M58,0)</f>
        <v>0</v>
      </c>
      <c r="T58" s="285">
        <f>IF(T$11=$D$6, ART_volumes!$J58*ART_volumes!$K58,0)</f>
        <v>0</v>
      </c>
      <c r="U58" s="285">
        <f>IF(U$11=IF($D58=$A$5, $D$5, IF(OR($D58="ESV observed compliance", $D58 = $A$7),$D$7, $D$6)), SUMPRODUCT(ART_volumes!$Q58:$U58,ART_volumes!$Q$13:$U$13)+ART_volumes!$O58,0)</f>
        <v>0</v>
      </c>
      <c r="V58" s="286">
        <f>IF(V$11=$D$6, ART_volumes!$M58,0)</f>
        <v>0</v>
      </c>
      <c r="W58" s="285">
        <f>IF(W$11=$D$6, ART_volumes!$J58*ART_volumes!$K58,0)</f>
        <v>0</v>
      </c>
      <c r="X58" s="285">
        <f>IF(X$11=IF($D58=$A$5, $D$5, IF(OR($D58="ESV observed compliance", $D58 = $A$7),$D$7, $D$6)), SUMPRODUCT(ART_volumes!$Q58:$U58,ART_volumes!$Q$13:$U$13)+ART_volumes!$O58,0)</f>
        <v>0</v>
      </c>
      <c r="Y58" s="286">
        <f>IF(Y$11=$D$6, ART_volumes!$M58,0)</f>
        <v>0</v>
      </c>
      <c r="Z58" s="285">
        <f>IF(Z$11=$D$6, ART_volumes!$J58*ART_volumes!$K58,0)</f>
        <v>0</v>
      </c>
      <c r="AA58" s="285">
        <f>IF(AA$11=IF($D58=$A$5, $D$5, IF(OR($D58="ESV observed compliance", $D58 = $A$7),$D$7, $D$6)), SUMPRODUCT(ART_volumes!$Q58:$U58,ART_volumes!$Q$13:$U$13)+ART_volumes!$O58,0)</f>
        <v>0</v>
      </c>
      <c r="AB58" s="286">
        <f>IF(AB$11=$D$6, ART_volumes!$M58,0)</f>
        <v>0</v>
      </c>
      <c r="AC58" s="131"/>
      <c r="AD58" s="287">
        <f t="shared" ref="AD58:AJ61" ca="1" si="28">SUMIF($H$11:$AB$11,AD$11, $H58:$AB58)</f>
        <v>1269431.6774340523</v>
      </c>
      <c r="AE58" s="287">
        <f t="shared" si="28"/>
        <v>0</v>
      </c>
      <c r="AF58" s="287">
        <f t="shared" si="28"/>
        <v>0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7"/>
        <v>1269431.6774340523</v>
      </c>
    </row>
    <row r="59" spans="1:16373">
      <c r="D59" s="272" t="s">
        <v>18</v>
      </c>
      <c r="E59" s="12"/>
      <c r="G59" s="103"/>
      <c r="H59" s="288">
        <f>IF(H$11=$D$6, ART_volumes!$J59*ART_volumes!$K59,0)</f>
        <v>0</v>
      </c>
      <c r="I59" s="285">
        <f ca="1">IF(I$11=IF($D59=$A$5, $D$5, IF(OR($D59="ESV observed compliance", $D59 = $A$7),$D$7, $D$6)), SUMPRODUCT(ART_volumes!$Q59:$U59,ART_volumes!$Q$13:$U$13)+ART_volumes!$O59,0)</f>
        <v>547438.61743246834</v>
      </c>
      <c r="J59" s="286">
        <f>IF(J$11=$D$6, ART_volumes!$M59,0)</f>
        <v>0</v>
      </c>
      <c r="K59" s="285">
        <f>IF(K$11=$D$6, ART_volumes!$J59*ART_volumes!$K59,0)</f>
        <v>0</v>
      </c>
      <c r="L59" s="285">
        <f>IF(L$11=IF($D59=$A$5, $D$5, IF(OR($D59="ESV observed compliance", $D59 = $A$7),$D$7, $D$6)), SUMPRODUCT(ART_volumes!$Q59:$U59,ART_volumes!$Q$13:$U$13)+ART_volumes!$O59,0)</f>
        <v>0</v>
      </c>
      <c r="M59" s="286">
        <f>IF(M$11=$D$6, ART_volumes!$M59,0)</f>
        <v>0</v>
      </c>
      <c r="N59" s="285">
        <f>IF(N$11=$D$6, ART_volumes!$J59*ART_volumes!$K59,0)</f>
        <v>0</v>
      </c>
      <c r="O59" s="285">
        <f>IF(O$11=IF($D59=$A$5, $D$5, IF(OR($D59="ESV observed compliance", $D59 = $A$7),$D$7, $D$6)), SUMPRODUCT(ART_volumes!$Q59:$U59,ART_volumes!$Q$13:$U$13)+ART_volumes!$O59,0)</f>
        <v>0</v>
      </c>
      <c r="P59" s="286">
        <f>IF(P$11=$D$6, ART_volumes!$M59,0)</f>
        <v>0</v>
      </c>
      <c r="Q59" s="285">
        <f>IF(Q$11=$D$6, ART_volumes!$J59*ART_volumes!$K59,0)</f>
        <v>0</v>
      </c>
      <c r="R59" s="285">
        <f>IF(R$11=IF($D59=$A$5, $D$5, IF(OR($D59="ESV observed compliance", $D59 = $A$7),$D$7, $D$6)), SUMPRODUCT(ART_volumes!$Q59:$U59,ART_volumes!$Q$13:$U$13)+ART_volumes!$O59,0)</f>
        <v>0</v>
      </c>
      <c r="S59" s="286">
        <f>IF(S$11=$D$6, ART_volumes!$M59,0)</f>
        <v>0</v>
      </c>
      <c r="T59" s="285">
        <f>IF(T$11=$D$6, ART_volumes!$J59*ART_volumes!$K59,0)</f>
        <v>0</v>
      </c>
      <c r="U59" s="285">
        <f>IF(U$11=IF($D59=$A$5, $D$5, IF(OR($D59="ESV observed compliance", $D59 = $A$7),$D$7, $D$6)), SUMPRODUCT(ART_volumes!$Q59:$U59,ART_volumes!$Q$13:$U$13)+ART_volumes!$O59,0)</f>
        <v>0</v>
      </c>
      <c r="V59" s="286">
        <f>IF(V$11=$D$6, ART_volumes!$M59,0)</f>
        <v>0</v>
      </c>
      <c r="W59" s="285">
        <f>IF(W$11=$D$6, ART_volumes!$J59*ART_volumes!$K59,0)</f>
        <v>0</v>
      </c>
      <c r="X59" s="285">
        <f>IF(X$11=IF($D59=$A$5, $D$5, IF(OR($D59="ESV observed compliance", $D59 = $A$7),$D$7, $D$6)), SUMPRODUCT(ART_volumes!$Q59:$U59,ART_volumes!$Q$13:$U$13)+ART_volumes!$O59,0)</f>
        <v>0</v>
      </c>
      <c r="Y59" s="286">
        <f>IF(Y$11=$D$6, ART_volumes!$M59,0)</f>
        <v>0</v>
      </c>
      <c r="Z59" s="285">
        <f>IF(Z$11=$D$6, ART_volumes!$J59*ART_volumes!$K59,0)</f>
        <v>0</v>
      </c>
      <c r="AA59" s="285">
        <f>IF(AA$11=IF($D59=$A$5, $D$5, IF(OR($D59="ESV observed compliance", $D59 = $A$7),$D$7, $D$6)), SUMPRODUCT(ART_volumes!$Q59:$U59,ART_volumes!$Q$13:$U$13)+ART_volumes!$O59,0)</f>
        <v>0</v>
      </c>
      <c r="AB59" s="286">
        <f>IF(AB$11=$D$6, ART_volumes!$M59,0)</f>
        <v>0</v>
      </c>
      <c r="AC59" s="131"/>
      <c r="AD59" s="287">
        <f t="shared" ca="1" si="28"/>
        <v>547438.61743246834</v>
      </c>
      <c r="AE59" s="287">
        <f t="shared" si="28"/>
        <v>0</v>
      </c>
      <c r="AF59" s="287">
        <f t="shared" si="28"/>
        <v>0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7"/>
        <v>547438.61743246834</v>
      </c>
    </row>
    <row r="60" spans="1:16373" s="265" customFormat="1">
      <c r="D60" s="272" t="s">
        <v>196</v>
      </c>
      <c r="E60" s="12"/>
      <c r="G60" s="103"/>
      <c r="H60" s="288">
        <f>IF(H$11=$D$6, ART_volumes!$J60*ART_volumes!$K60,0)</f>
        <v>0</v>
      </c>
      <c r="I60" s="285">
        <f ca="1">IF(I$11=IF($D60=$A$5, $D$5, IF(OR($D60="ESV observed compliance", $D60 = $A$7),$D$7, $D$6)), SUMPRODUCT(ART_volumes!$Q60:$U60,ART_volumes!$Q$13:$U$13)+ART_volumes!$O60,0)</f>
        <v>35552</v>
      </c>
      <c r="J60" s="286">
        <f>IF(J$11=$D$6, ART_volumes!$M60,0)</f>
        <v>0</v>
      </c>
      <c r="K60" s="285">
        <f>IF(K$11=$D$6, ART_volumes!$J60*ART_volumes!$K60,0)</f>
        <v>0</v>
      </c>
      <c r="L60" s="285">
        <f>IF(L$11=IF($D60=$A$5, $D$5, IF(OR($D60="ESV observed compliance", $D60 = $A$7),$D$7, $D$6)), SUMPRODUCT(ART_volumes!$Q60:$U60,ART_volumes!$Q$13:$U$13)+ART_volumes!$O60,0)</f>
        <v>0</v>
      </c>
      <c r="M60" s="286">
        <f>IF(M$11=$D$6, ART_volumes!$M60,0)</f>
        <v>0</v>
      </c>
      <c r="N60" s="285">
        <f>IF(N$11=$D$6, ART_volumes!$J60*ART_volumes!$K60,0)</f>
        <v>0</v>
      </c>
      <c r="O60" s="285">
        <f>IF(O$11=IF($D60=$A$5, $D$5, IF(OR($D60="ESV observed compliance", $D60 = $A$7),$D$7, $D$6)), SUMPRODUCT(ART_volumes!$Q60:$U60,ART_volumes!$Q$13:$U$13)+ART_volumes!$O60,0)</f>
        <v>0</v>
      </c>
      <c r="P60" s="286">
        <f>IF(P$11=$D$6, ART_volumes!$M60,0)</f>
        <v>0</v>
      </c>
      <c r="Q60" s="285">
        <f>IF(Q$11=$D$6, ART_volumes!$J60*ART_volumes!$K60,0)</f>
        <v>0</v>
      </c>
      <c r="R60" s="285">
        <f>IF(R$11=IF($D60=$A$5, $D$5, IF(OR($D60="ESV observed compliance", $D60 = $A$7),$D$7, $D$6)), SUMPRODUCT(ART_volumes!$Q60:$U60,ART_volumes!$Q$13:$U$13)+ART_volumes!$O60,0)</f>
        <v>0</v>
      </c>
      <c r="S60" s="286">
        <f>IF(S$11=$D$6, ART_volumes!$M60,0)</f>
        <v>0</v>
      </c>
      <c r="T60" s="285">
        <f>IF(T$11=$D$6, ART_volumes!$J60*ART_volumes!$K60,0)</f>
        <v>0</v>
      </c>
      <c r="U60" s="285">
        <f>IF(U$11=IF($D60=$A$5, $D$5, IF(OR($D60="ESV observed compliance", $D60 = $A$7),$D$7, $D$6)), SUMPRODUCT(ART_volumes!$Q60:$U60,ART_volumes!$Q$13:$U$13)+ART_volumes!$O60,0)</f>
        <v>0</v>
      </c>
      <c r="V60" s="286">
        <f>IF(V$11=$D$6, ART_volumes!$M60,0)</f>
        <v>0</v>
      </c>
      <c r="W60" s="285">
        <f>IF(W$11=$D$6, ART_volumes!$J60*ART_volumes!$K60,0)</f>
        <v>0</v>
      </c>
      <c r="X60" s="285">
        <f>IF(X$11=IF($D60=$A$5, $D$5, IF(OR($D60="ESV observed compliance", $D60 = $A$7),$D$7, $D$6)), SUMPRODUCT(ART_volumes!$Q60:$U60,ART_volumes!$Q$13:$U$13)+ART_volumes!$O60,0)</f>
        <v>0</v>
      </c>
      <c r="Y60" s="286">
        <f>IF(Y$11=$D$6, ART_volumes!$M60,0)</f>
        <v>0</v>
      </c>
      <c r="Z60" s="285">
        <f>IF(Z$11=$D$6, ART_volumes!$J60*ART_volumes!$K60,0)</f>
        <v>0</v>
      </c>
      <c r="AA60" s="285">
        <f>IF(AA$11=IF($D60=$A$5, $D$5, IF(OR($D60="ESV observed compliance", $D60 = $A$7),$D$7, $D$6)), SUMPRODUCT(ART_volumes!$Q60:$U60,ART_volumes!$Q$13:$U$13)+ART_volumes!$O60,0)</f>
        <v>0</v>
      </c>
      <c r="AB60" s="286">
        <f>IF(AB$11=$D$6, ART_volumes!$M60,0)</f>
        <v>0</v>
      </c>
      <c r="AC60" s="131"/>
      <c r="AD60" s="287">
        <f t="shared" ca="1" si="28"/>
        <v>35552</v>
      </c>
      <c r="AE60" s="287">
        <f t="shared" si="28"/>
        <v>0</v>
      </c>
      <c r="AF60" s="287">
        <f t="shared" si="28"/>
        <v>0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29">SUM(AD60:AJ60)</f>
        <v>35552</v>
      </c>
    </row>
    <row r="61" spans="1:16373">
      <c r="D61" s="272" t="s">
        <v>69</v>
      </c>
      <c r="E61" s="12"/>
      <c r="G61" s="103"/>
      <c r="H61" s="288">
        <f>IF(H$11=$D$6, ART_volumes!$J61*ART_volumes!$K61,0)</f>
        <v>0</v>
      </c>
      <c r="I61" s="285">
        <f ca="1">IF(I$11=IF($D61=$A$5, $D$5, IF(OR($D61="ESV observed compliance", $D61 = $A$7),$D$7, $D$6)), SUMPRODUCT(ART_volumes!$Q61:$U61,ART_volumes!$Q$13:$U$13)+ART_volumes!$O61,0)</f>
        <v>621685.99040706351</v>
      </c>
      <c r="J61" s="286">
        <f>IF(J$11=$D$6, ART_volumes!$M61,0)</f>
        <v>0</v>
      </c>
      <c r="K61" s="285">
        <f>IF(K$11=$D$6, ART_volumes!$J61*ART_volumes!$K61,0)</f>
        <v>0</v>
      </c>
      <c r="L61" s="285">
        <f>IF(L$11=IF($D61=$A$5, $D$5, IF(OR($D61="ESV observed compliance", $D61 = $A$7),$D$7, $D$6)), SUMPRODUCT(ART_volumes!$Q61:$U61,ART_volumes!$Q$13:$U$13)+ART_volumes!$O61,0)</f>
        <v>0</v>
      </c>
      <c r="M61" s="286">
        <f>IF(M$11=$D$6, ART_volumes!$M61,0)</f>
        <v>0</v>
      </c>
      <c r="N61" s="285">
        <f>IF(N$11=$D$6, ART_volumes!$J61*ART_volumes!$K61,0)</f>
        <v>0</v>
      </c>
      <c r="O61" s="285">
        <f>IF(O$11=IF($D61=$A$5, $D$5, IF(OR($D61="ESV observed compliance", $D61 = $A$7),$D$7, $D$6)), SUMPRODUCT(ART_volumes!$Q61:$U61,ART_volumes!$Q$13:$U$13)+ART_volumes!$O61,0)</f>
        <v>0</v>
      </c>
      <c r="P61" s="286">
        <f>IF(P$11=$D$6, ART_volumes!$M61,0)</f>
        <v>0</v>
      </c>
      <c r="Q61" s="285">
        <f>IF(Q$11=$D$6, ART_volumes!$J61*ART_volumes!$K61,0)</f>
        <v>0</v>
      </c>
      <c r="R61" s="285">
        <f>IF(R$11=IF($D61=$A$5, $D$5, IF(OR($D61="ESV observed compliance", $D61 = $A$7),$D$7, $D$6)), SUMPRODUCT(ART_volumes!$Q61:$U61,ART_volumes!$Q$13:$U$13)+ART_volumes!$O61,0)</f>
        <v>0</v>
      </c>
      <c r="S61" s="286">
        <f>IF(S$11=$D$6, ART_volumes!$M61,0)</f>
        <v>0</v>
      </c>
      <c r="T61" s="285">
        <f>IF(T$11=$D$6, ART_volumes!$J61*ART_volumes!$K61,0)</f>
        <v>0</v>
      </c>
      <c r="U61" s="285">
        <f>IF(U$11=IF($D61=$A$5, $D$5, IF(OR($D61="ESV observed compliance", $D61 = $A$7),$D$7, $D$6)), SUMPRODUCT(ART_volumes!$Q61:$U61,ART_volumes!$Q$13:$U$13)+ART_volumes!$O61,0)</f>
        <v>0</v>
      </c>
      <c r="V61" s="286">
        <f>IF(V$11=$D$6, ART_volumes!$M61,0)</f>
        <v>0</v>
      </c>
      <c r="W61" s="285">
        <f>IF(W$11=$D$6, ART_volumes!$J61*ART_volumes!$K61,0)</f>
        <v>0</v>
      </c>
      <c r="X61" s="285">
        <f>IF(X$11=IF($D61=$A$5, $D$5, IF(OR($D61="ESV observed compliance", $D61 = $A$7),$D$7, $D$6)), SUMPRODUCT(ART_volumes!$Q61:$U61,ART_volumes!$Q$13:$U$13)+ART_volumes!$O61,0)</f>
        <v>0</v>
      </c>
      <c r="Y61" s="286">
        <f>IF(Y$11=$D$6, ART_volumes!$M61,0)</f>
        <v>0</v>
      </c>
      <c r="Z61" s="285">
        <f>IF(Z$11=$D$6, ART_volumes!$J61*ART_volumes!$K61,0)</f>
        <v>0</v>
      </c>
      <c r="AA61" s="285">
        <f>IF(AA$11=IF($D61=$A$5, $D$5, IF(OR($D61="ESV observed compliance", $D61 = $A$7),$D$7, $D$6)), SUMPRODUCT(ART_volumes!$Q61:$U61,ART_volumes!$Q$13:$U$13)+ART_volumes!$O61,0)</f>
        <v>0</v>
      </c>
      <c r="AB61" s="286">
        <f>IF(AB$11=$D$6, ART_volumes!$M61,0)</f>
        <v>0</v>
      </c>
      <c r="AC61" s="131"/>
      <c r="AD61" s="287">
        <f t="shared" ca="1" si="28"/>
        <v>621685.99040706351</v>
      </c>
      <c r="AE61" s="287">
        <f t="shared" si="28"/>
        <v>0</v>
      </c>
      <c r="AF61" s="287">
        <f t="shared" si="28"/>
        <v>0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7"/>
        <v>621685.99040706351</v>
      </c>
    </row>
    <row r="62" spans="1:16373">
      <c r="E62" s="12"/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D62" s="109"/>
      <c r="AE62" s="109"/>
      <c r="AF62" s="109"/>
      <c r="AG62" s="109"/>
      <c r="AH62" s="109"/>
      <c r="AI62" s="109"/>
      <c r="AJ62" s="109"/>
      <c r="AL62" s="109"/>
    </row>
    <row r="63" spans="1:16373" s="8" customFormat="1" ht="15.5">
      <c r="A63" s="6"/>
      <c r="B63" s="9" t="s">
        <v>15</v>
      </c>
      <c r="C63" s="10"/>
      <c r="D63"/>
      <c r="E63" s="12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/>
      <c r="AD63" s="112"/>
      <c r="AE63" s="112"/>
      <c r="AF63" s="112"/>
      <c r="AG63" s="112"/>
      <c r="AH63" s="112"/>
      <c r="AI63" s="112"/>
      <c r="AJ63" s="112"/>
      <c r="AK63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E64" s="12"/>
      <c r="F64" s="12"/>
      <c r="G64" s="103"/>
      <c r="H64" s="288">
        <f>IF(H$11=$D$6, ART_volumes!$J64*ART_volumes!$K64,0)</f>
        <v>0</v>
      </c>
      <c r="I64" s="285">
        <f ca="1">IF(I$11=IF($D64=$A$5, $D$5, IF(OR($D64="ESV observed compliance", $D64 = $A$7),$D$7, $D$6)), SUMPRODUCT(ART_volumes!$Q64:$U64,ART_volumes!$Q$13:$U$13)+ART_volumes!$O64,0)</f>
        <v>0</v>
      </c>
      <c r="J64" s="286">
        <f>IF(J$11=$D$6, ART_volumes!$M64,0)</f>
        <v>335949.19852616946</v>
      </c>
      <c r="K64" s="285">
        <f>IF(K$11=$D$6, ART_volumes!$J64*ART_volumes!$K64,0)</f>
        <v>0</v>
      </c>
      <c r="L64" s="285">
        <f>IF(L$11=IF($D64=$A$5, $D$5, IF(OR($D64="ESV observed compliance", $D64 = $A$7),$D$7, $D$6)), SUMPRODUCT(ART_volumes!$Q64:$U64,ART_volumes!$Q$13:$U$13)+ART_volumes!$O64,0)</f>
        <v>0</v>
      </c>
      <c r="M64" s="286">
        <f>IF(M$11=$D$6, ART_volumes!$M64,0)</f>
        <v>0</v>
      </c>
      <c r="N64" s="285">
        <f>IF(N$11=$D$6, ART_volumes!$J64*ART_volumes!$K64,0)</f>
        <v>0</v>
      </c>
      <c r="O64" s="285">
        <f>IF(O$11=IF($D64=$A$5, $D$5, IF(OR($D64="ESV observed compliance", $D64 = $A$7),$D$7, $D$6)), SUMPRODUCT(ART_volumes!$Q64:$U64,ART_volumes!$Q$13:$U$13)+ART_volumes!$O64,0)</f>
        <v>0</v>
      </c>
      <c r="P64" s="286">
        <f>IF(P$11=$D$6, ART_volumes!$M64,0)</f>
        <v>0</v>
      </c>
      <c r="Q64" s="285">
        <f>IF(Q$11=$D$6, ART_volumes!$J64*ART_volumes!$K64,0)</f>
        <v>0</v>
      </c>
      <c r="R64" s="285">
        <f>IF(R$11=IF($D64=$A$5, $D$5, IF(OR($D64="ESV observed compliance", $D64 = $A$7),$D$7, $D$6)), SUMPRODUCT(ART_volumes!$Q64:$U64,ART_volumes!$Q$13:$U$13)+ART_volumes!$O64,0)</f>
        <v>0</v>
      </c>
      <c r="S64" s="286">
        <f>IF(S$11=$D$6, ART_volumes!$M64,0)</f>
        <v>0</v>
      </c>
      <c r="T64" s="285">
        <f>IF(T$11=$D$6, ART_volumes!$J64*ART_volumes!$K64,0)</f>
        <v>0</v>
      </c>
      <c r="U64" s="285">
        <f>IF(U$11=IF($D64=$A$5, $D$5, IF(OR($D64="ESV observed compliance", $D64 = $A$7),$D$7, $D$6)), SUMPRODUCT(ART_volumes!$Q64:$U64,ART_volumes!$Q$13:$U$13)+ART_volumes!$O64,0)</f>
        <v>0</v>
      </c>
      <c r="V64" s="286">
        <f>IF(V$11=$D$6, ART_volumes!$M64,0)</f>
        <v>0</v>
      </c>
      <c r="W64" s="285">
        <f>IF(W$11=$D$6, ART_volumes!$J64*ART_volumes!$K64,0)</f>
        <v>0</v>
      </c>
      <c r="X64" s="285">
        <f>IF(X$11=IF($D64=$A$5, $D$5, IF(OR($D64="ESV observed compliance", $D64 = $A$7),$D$7, $D$6)), SUMPRODUCT(ART_volumes!$Q64:$U64,ART_volumes!$Q$13:$U$13)+ART_volumes!$O64,0)</f>
        <v>0</v>
      </c>
      <c r="Y64" s="286">
        <f>IF(Y$11=$D$6, ART_volumes!$M64,0)</f>
        <v>0</v>
      </c>
      <c r="Z64" s="285">
        <f>IF(Z$11=$D$6, ART_volumes!$J64*ART_volumes!$K64,0)</f>
        <v>0</v>
      </c>
      <c r="AA64" s="285">
        <f>IF(AA$11=IF($D64=$A$5, $D$5, IF(OR($D64="ESV observed compliance", $D64 = $A$7),$D$7, $D$6)), SUMPRODUCT(ART_volumes!$Q64:$U64,ART_volumes!$Q$13:$U$13)+ART_volumes!$O64,0)</f>
        <v>0</v>
      </c>
      <c r="AB64" s="286">
        <f>IF(AB$11=$D$6, ART_volumes!$M64,0)</f>
        <v>0</v>
      </c>
      <c r="AC64" s="131"/>
      <c r="AD64" s="287">
        <f t="shared" ref="AD64:AJ68" ca="1" si="30">SUMIF($H$11:$AB$11,AD$11, $H64:$AB64)</f>
        <v>335949.19852616946</v>
      </c>
      <c r="AE64" s="287">
        <f t="shared" ref="AE64:AJ64" si="31">SUMIF($H$11:$AB$11,AE$11, $H64:$AB64)</f>
        <v>0</v>
      </c>
      <c r="AF64" s="287">
        <f t="shared" si="31"/>
        <v>0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335949.19852616946</v>
      </c>
    </row>
    <row r="65" spans="1:42">
      <c r="B65" s="18"/>
      <c r="D65" s="19" t="s">
        <v>26</v>
      </c>
      <c r="E65" s="12"/>
      <c r="F65" s="12"/>
      <c r="G65" s="103"/>
      <c r="H65" s="288">
        <f>IF(H$11=$D$6, ART_volumes!$J65*ART_volumes!$K65,0)</f>
        <v>0</v>
      </c>
      <c r="I65" s="285">
        <f ca="1">IF(I$11=IF($D65=$A$5, $D$5, IF(OR($D65="ESV observed compliance", $D65 = $A$7),$D$7, $D$6)), SUMPRODUCT(ART_volumes!$Q65:$U65,ART_volumes!$Q$13:$U$13)+ART_volumes!$O65,0)</f>
        <v>0</v>
      </c>
      <c r="J65" s="286">
        <f>IF(J$11=$D$6, ART_volumes!$M65,0)</f>
        <v>170881.83523718527</v>
      </c>
      <c r="K65" s="285">
        <f>IF(K$11=$D$6, ART_volumes!$J65*ART_volumes!$K65,0)</f>
        <v>0</v>
      </c>
      <c r="L65" s="285">
        <f>IF(L$11=IF($D65=$A$5, $D$5, IF(OR($D65="ESV observed compliance", $D65 = $A$7),$D$7, $D$6)), SUMPRODUCT(ART_volumes!$Q65:$U65,ART_volumes!$Q$13:$U$13)+ART_volumes!$O65,0)</f>
        <v>0</v>
      </c>
      <c r="M65" s="286">
        <f>IF(M$11=$D$6, ART_volumes!$M65,0)</f>
        <v>0</v>
      </c>
      <c r="N65" s="285">
        <f>IF(N$11=$D$6, ART_volumes!$J65*ART_volumes!$K65,0)</f>
        <v>0</v>
      </c>
      <c r="O65" s="285">
        <f>IF(O$11=IF($D65=$A$5, $D$5, IF(OR($D65="ESV observed compliance", $D65 = $A$7),$D$7, $D$6)), SUMPRODUCT(ART_volumes!$Q65:$U65,ART_volumes!$Q$13:$U$13)+ART_volumes!$O65,0)</f>
        <v>0</v>
      </c>
      <c r="P65" s="286">
        <f>IF(P$11=$D$6, ART_volumes!$M65,0)</f>
        <v>0</v>
      </c>
      <c r="Q65" s="285">
        <f>IF(Q$11=$D$6, ART_volumes!$J65*ART_volumes!$K65,0)</f>
        <v>0</v>
      </c>
      <c r="R65" s="285">
        <f>IF(R$11=IF($D65=$A$5, $D$5, IF(OR($D65="ESV observed compliance", $D65 = $A$7),$D$7, $D$6)), SUMPRODUCT(ART_volumes!$Q65:$U65,ART_volumes!$Q$13:$U$13)+ART_volumes!$O65,0)</f>
        <v>0</v>
      </c>
      <c r="S65" s="286">
        <f>IF(S$11=$D$6, ART_volumes!$M65,0)</f>
        <v>0</v>
      </c>
      <c r="T65" s="285">
        <f>IF(T$11=$D$6, ART_volumes!$J65*ART_volumes!$K65,0)</f>
        <v>0</v>
      </c>
      <c r="U65" s="285">
        <f>IF(U$11=IF($D65=$A$5, $D$5, IF(OR($D65="ESV observed compliance", $D65 = $A$7),$D$7, $D$6)), SUMPRODUCT(ART_volumes!$Q65:$U65,ART_volumes!$Q$13:$U$13)+ART_volumes!$O65,0)</f>
        <v>0</v>
      </c>
      <c r="V65" s="286">
        <f>IF(V$11=$D$6, ART_volumes!$M65,0)</f>
        <v>0</v>
      </c>
      <c r="W65" s="285">
        <f>IF(W$11=$D$6, ART_volumes!$J65*ART_volumes!$K65,0)</f>
        <v>0</v>
      </c>
      <c r="X65" s="285">
        <f>IF(X$11=IF($D65=$A$5, $D$5, IF(OR($D65="ESV observed compliance", $D65 = $A$7),$D$7, $D$6)), SUMPRODUCT(ART_volumes!$Q65:$U65,ART_volumes!$Q$13:$U$13)+ART_volumes!$O65,0)</f>
        <v>0</v>
      </c>
      <c r="Y65" s="286">
        <f>IF(Y$11=$D$6, ART_volumes!$M65,0)</f>
        <v>0</v>
      </c>
      <c r="Z65" s="285">
        <f>IF(Z$11=$D$6, ART_volumes!$J65*ART_volumes!$K65,0)</f>
        <v>0</v>
      </c>
      <c r="AA65" s="285">
        <f>IF(AA$11=IF($D65=$A$5, $D$5, IF(OR($D65="ESV observed compliance", $D65 = $A$7),$D$7, $D$6)), SUMPRODUCT(ART_volumes!$Q65:$U65,ART_volumes!$Q$13:$U$13)+ART_volumes!$O65,0)</f>
        <v>0</v>
      </c>
      <c r="AB65" s="286">
        <f>IF(AB$11=$D$6, ART_volumes!$M65,0)</f>
        <v>0</v>
      </c>
      <c r="AC65" s="131"/>
      <c r="AD65" s="287">
        <f t="shared" ca="1" si="30"/>
        <v>170881.83523718527</v>
      </c>
      <c r="AE65" s="287">
        <f t="shared" si="30"/>
        <v>0</v>
      </c>
      <c r="AF65" s="287">
        <f t="shared" si="30"/>
        <v>0</v>
      </c>
      <c r="AG65" s="287">
        <f t="shared" si="30"/>
        <v>0</v>
      </c>
      <c r="AH65" s="287">
        <f t="shared" si="30"/>
        <v>0</v>
      </c>
      <c r="AI65" s="287">
        <f t="shared" si="30"/>
        <v>0</v>
      </c>
      <c r="AJ65" s="287">
        <f t="shared" si="30"/>
        <v>0</v>
      </c>
      <c r="AK65" s="131"/>
      <c r="AL65" s="287">
        <f t="shared" ref="AL65:AL68" ca="1" si="33">SUM(AD65:AJ65)</f>
        <v>170881.83523718527</v>
      </c>
    </row>
    <row r="66" spans="1:42">
      <c r="B66" s="18"/>
      <c r="D66" s="19" t="s">
        <v>19</v>
      </c>
      <c r="E66" s="12"/>
      <c r="F66" s="12"/>
      <c r="G66" s="103"/>
      <c r="H66" s="288">
        <f>IF(H$11=$D$6, ART_volumes!$J66*ART_volumes!$K66,0)</f>
        <v>0</v>
      </c>
      <c r="I66" s="285">
        <f ca="1">IF(I$11=IF($D66=$A$5, $D$5, IF(OR($D66="ESV observed compliance", $D66 = $A$7),$D$7, $D$6)), SUMPRODUCT(ART_volumes!$Q66:$U66,ART_volumes!$Q$13:$U$13)+ART_volumes!$O66,0)</f>
        <v>0</v>
      </c>
      <c r="J66" s="286">
        <f>IF(J$11=$D$6, ART_volumes!$M66,0)</f>
        <v>885632.31849132408</v>
      </c>
      <c r="K66" s="285">
        <f>IF(K$11=$D$6, ART_volumes!$J66*ART_volumes!$K66,0)</f>
        <v>0</v>
      </c>
      <c r="L66" s="285">
        <f>IF(L$11=IF($D66=$A$5, $D$5, IF(OR($D66="ESV observed compliance", $D66 = $A$7),$D$7, $D$6)), SUMPRODUCT(ART_volumes!$Q66:$U66,ART_volumes!$Q$13:$U$13)+ART_volumes!$O66,0)</f>
        <v>0</v>
      </c>
      <c r="M66" s="286">
        <f>IF(M$11=$D$6, ART_volumes!$M66,0)</f>
        <v>0</v>
      </c>
      <c r="N66" s="285">
        <f>IF(N$11=$D$6, ART_volumes!$J66*ART_volumes!$K66,0)</f>
        <v>0</v>
      </c>
      <c r="O66" s="285">
        <f>IF(O$11=IF($D66=$A$5, $D$5, IF(OR($D66="ESV observed compliance", $D66 = $A$7),$D$7, $D$6)), SUMPRODUCT(ART_volumes!$Q66:$U66,ART_volumes!$Q$13:$U$13)+ART_volumes!$O66,0)</f>
        <v>0</v>
      </c>
      <c r="P66" s="286">
        <f>IF(P$11=$D$6, ART_volumes!$M66,0)</f>
        <v>0</v>
      </c>
      <c r="Q66" s="285">
        <f>IF(Q$11=$D$6, ART_volumes!$J66*ART_volumes!$K66,0)</f>
        <v>0</v>
      </c>
      <c r="R66" s="285">
        <f>IF(R$11=IF($D66=$A$5, $D$5, IF(OR($D66="ESV observed compliance", $D66 = $A$7),$D$7, $D$6)), SUMPRODUCT(ART_volumes!$Q66:$U66,ART_volumes!$Q$13:$U$13)+ART_volumes!$O66,0)</f>
        <v>0</v>
      </c>
      <c r="S66" s="286">
        <f>IF(S$11=$D$6, ART_volumes!$M66,0)</f>
        <v>0</v>
      </c>
      <c r="T66" s="285">
        <f>IF(T$11=$D$6, ART_volumes!$J66*ART_volumes!$K66,0)</f>
        <v>0</v>
      </c>
      <c r="U66" s="285">
        <f>IF(U$11=IF($D66=$A$5, $D$5, IF(OR($D66="ESV observed compliance", $D66 = $A$7),$D$7, $D$6)), SUMPRODUCT(ART_volumes!$Q66:$U66,ART_volumes!$Q$13:$U$13)+ART_volumes!$O66,0)</f>
        <v>0</v>
      </c>
      <c r="V66" s="286">
        <f>IF(V$11=$D$6, ART_volumes!$M66,0)</f>
        <v>0</v>
      </c>
      <c r="W66" s="285">
        <f>IF(W$11=$D$6, ART_volumes!$J66*ART_volumes!$K66,0)</f>
        <v>0</v>
      </c>
      <c r="X66" s="285">
        <f>IF(X$11=IF($D66=$A$5, $D$5, IF(OR($D66="ESV observed compliance", $D66 = $A$7),$D$7, $D$6)), SUMPRODUCT(ART_volumes!$Q66:$U66,ART_volumes!$Q$13:$U$13)+ART_volumes!$O66,0)</f>
        <v>0</v>
      </c>
      <c r="Y66" s="286">
        <f>IF(Y$11=$D$6, ART_volumes!$M66,0)</f>
        <v>0</v>
      </c>
      <c r="Z66" s="285">
        <f>IF(Z$11=$D$6, ART_volumes!$J66*ART_volumes!$K66,0)</f>
        <v>0</v>
      </c>
      <c r="AA66" s="285">
        <f>IF(AA$11=IF($D66=$A$5, $D$5, IF(OR($D66="ESV observed compliance", $D66 = $A$7),$D$7, $D$6)), SUMPRODUCT(ART_volumes!$Q66:$U66,ART_volumes!$Q$13:$U$13)+ART_volumes!$O66,0)</f>
        <v>0</v>
      </c>
      <c r="AB66" s="286">
        <f>IF(AB$11=$D$6, ART_volumes!$M66,0)</f>
        <v>0</v>
      </c>
      <c r="AC66" s="131"/>
      <c r="AD66" s="287">
        <f t="shared" ca="1" si="30"/>
        <v>885632.31849132408</v>
      </c>
      <c r="AE66" s="287">
        <f t="shared" si="30"/>
        <v>0</v>
      </c>
      <c r="AF66" s="287">
        <f t="shared" si="30"/>
        <v>0</v>
      </c>
      <c r="AG66" s="287">
        <f t="shared" si="30"/>
        <v>0</v>
      </c>
      <c r="AH66" s="287">
        <f t="shared" si="30"/>
        <v>0</v>
      </c>
      <c r="AI66" s="287">
        <f t="shared" si="30"/>
        <v>0</v>
      </c>
      <c r="AJ66" s="287">
        <f t="shared" si="30"/>
        <v>0</v>
      </c>
      <c r="AK66" s="131"/>
      <c r="AL66" s="287">
        <f t="shared" ca="1" si="33"/>
        <v>885632.31849132408</v>
      </c>
    </row>
    <row r="67" spans="1:42">
      <c r="B67" s="18"/>
      <c r="D67" s="162" t="s">
        <v>24</v>
      </c>
      <c r="E67" s="12"/>
      <c r="F67" s="12"/>
      <c r="G67" s="103"/>
      <c r="H67" s="288">
        <f>IF(H$11=$D$6, ART_volumes!$J67*ART_volumes!$K67,0)</f>
        <v>0</v>
      </c>
      <c r="I67" s="285">
        <f ca="1">IF(I$11=IF($D67=$A$5, $D$5, IF(OR($D67="ESV observed compliance", $D67 = $A$7),$D$7, $D$6)), SUMPRODUCT(ART_volumes!$Q67:$U67,ART_volumes!$Q$13:$U$13)+ART_volumes!$O67,0)</f>
        <v>0</v>
      </c>
      <c r="J67" s="286">
        <f>IF(J$11=$D$6, ART_volumes!$M67,0)</f>
        <v>33047.743640062203</v>
      </c>
      <c r="K67" s="285">
        <f>IF(K$11=$D$6, ART_volumes!$J67*ART_volumes!$K67,0)</f>
        <v>0</v>
      </c>
      <c r="L67" s="285">
        <f>IF(L$11=IF($D67=$A$5, $D$5, IF(OR($D67="ESV observed compliance", $D67 = $A$7),$D$7, $D$6)), SUMPRODUCT(ART_volumes!$Q67:$U67,ART_volumes!$Q$13:$U$13)+ART_volumes!$O67,0)</f>
        <v>0</v>
      </c>
      <c r="M67" s="286">
        <f>IF(M$11=$D$6, ART_volumes!$M67,0)</f>
        <v>0</v>
      </c>
      <c r="N67" s="285">
        <f>IF(N$11=$D$6, ART_volumes!$J67*ART_volumes!$K67,0)</f>
        <v>0</v>
      </c>
      <c r="O67" s="285">
        <f>IF(O$11=IF($D67=$A$5, $D$5, IF(OR($D67="ESV observed compliance", $D67 = $A$7),$D$7, $D$6)), SUMPRODUCT(ART_volumes!$Q67:$U67,ART_volumes!$Q$13:$U$13)+ART_volumes!$O67,0)</f>
        <v>0</v>
      </c>
      <c r="P67" s="286">
        <f>IF(P$11=$D$6, ART_volumes!$M67,0)</f>
        <v>0</v>
      </c>
      <c r="Q67" s="285">
        <f>IF(Q$11=$D$6, ART_volumes!$J67*ART_volumes!$K67,0)</f>
        <v>0</v>
      </c>
      <c r="R67" s="285">
        <f>IF(R$11=IF($D67=$A$5, $D$5, IF(OR($D67="ESV observed compliance", $D67 = $A$7),$D$7, $D$6)), SUMPRODUCT(ART_volumes!$Q67:$U67,ART_volumes!$Q$13:$U$13)+ART_volumes!$O67,0)</f>
        <v>0</v>
      </c>
      <c r="S67" s="286">
        <f>IF(S$11=$D$6, ART_volumes!$M67,0)</f>
        <v>0</v>
      </c>
      <c r="T67" s="285">
        <f>IF(T$11=$D$6, ART_volumes!$J67*ART_volumes!$K67,0)</f>
        <v>0</v>
      </c>
      <c r="U67" s="285">
        <f>IF(U$11=IF($D67=$A$5, $D$5, IF(OR($D67="ESV observed compliance", $D67 = $A$7),$D$7, $D$6)), SUMPRODUCT(ART_volumes!$Q67:$U67,ART_volumes!$Q$13:$U$13)+ART_volumes!$O67,0)</f>
        <v>0</v>
      </c>
      <c r="V67" s="286">
        <f>IF(V$11=$D$6, ART_volumes!$M67,0)</f>
        <v>0</v>
      </c>
      <c r="W67" s="285">
        <f>IF(W$11=$D$6, ART_volumes!$J67*ART_volumes!$K67,0)</f>
        <v>0</v>
      </c>
      <c r="X67" s="285">
        <f>IF(X$11=IF($D67=$A$5, $D$5, IF(OR($D67="ESV observed compliance", $D67 = $A$7),$D$7, $D$6)), SUMPRODUCT(ART_volumes!$Q67:$U67,ART_volumes!$Q$13:$U$13)+ART_volumes!$O67,0)</f>
        <v>0</v>
      </c>
      <c r="Y67" s="286">
        <f>IF(Y$11=$D$6, ART_volumes!$M67,0)</f>
        <v>0</v>
      </c>
      <c r="Z67" s="285">
        <f>IF(Z$11=$D$6, ART_volumes!$J67*ART_volumes!$K67,0)</f>
        <v>0</v>
      </c>
      <c r="AA67" s="285">
        <f>IF(AA$11=IF($D67=$A$5, $D$5, IF(OR($D67="ESV observed compliance", $D67 = $A$7),$D$7, $D$6)), SUMPRODUCT(ART_volumes!$Q67:$U67,ART_volumes!$Q$13:$U$13)+ART_volumes!$O67,0)</f>
        <v>0</v>
      </c>
      <c r="AB67" s="286">
        <f>IF(AB$11=$D$6, ART_volumes!$M67,0)</f>
        <v>0</v>
      </c>
      <c r="AC67" s="131"/>
      <c r="AD67" s="287">
        <f t="shared" ca="1" si="30"/>
        <v>33047.743640062203</v>
      </c>
      <c r="AE67" s="287">
        <f t="shared" si="30"/>
        <v>0</v>
      </c>
      <c r="AF67" s="287">
        <f t="shared" si="30"/>
        <v>0</v>
      </c>
      <c r="AG67" s="287">
        <f t="shared" si="30"/>
        <v>0</v>
      </c>
      <c r="AH67" s="287">
        <f t="shared" si="30"/>
        <v>0</v>
      </c>
      <c r="AI67" s="287">
        <f t="shared" si="30"/>
        <v>0</v>
      </c>
      <c r="AJ67" s="287">
        <f t="shared" si="30"/>
        <v>0</v>
      </c>
      <c r="AK67" s="131"/>
      <c r="AL67" s="287">
        <f t="shared" ca="1" si="33"/>
        <v>33047.743640062203</v>
      </c>
    </row>
    <row r="68" spans="1:42">
      <c r="D68" s="162" t="s">
        <v>133</v>
      </c>
      <c r="E68" s="12"/>
      <c r="F68" s="12"/>
      <c r="G68" s="103"/>
      <c r="H68" s="288">
        <f>IF(H$11=$D$6, ART_volumes!$J68*ART_volumes!$K68,0)</f>
        <v>0</v>
      </c>
      <c r="I68" s="285">
        <f ca="1">IF(I$11=IF($D68=$A$5, $D$5, IF(OR($D68="ESV observed compliance", $D68 = $A$7),$D$7, $D$6)), SUMPRODUCT(ART_volumes!$Q68:$U68,ART_volumes!$Q$13:$U$13)+ART_volumes!$O68,0)</f>
        <v>0</v>
      </c>
      <c r="J68" s="286">
        <f>IF(J$11=$D$6, ART_volumes!$M68,0)</f>
        <v>471374.13085691008</v>
      </c>
      <c r="K68" s="285">
        <f>IF(K$11=$D$6, ART_volumes!$J68*ART_volumes!$K68,0)</f>
        <v>0</v>
      </c>
      <c r="L68" s="285">
        <f>IF(L$11=IF($D68=$A$5, $D$5, IF(OR($D68="ESV observed compliance", $D68 = $A$7),$D$7, $D$6)), SUMPRODUCT(ART_volumes!$Q68:$U68,ART_volumes!$Q$13:$U$13)+ART_volumes!$O68,0)</f>
        <v>0</v>
      </c>
      <c r="M68" s="286">
        <f>IF(M$11=$D$6, ART_volumes!$M68,0)</f>
        <v>0</v>
      </c>
      <c r="N68" s="285">
        <f>IF(N$11=$D$6, ART_volumes!$J68*ART_volumes!$K68,0)</f>
        <v>0</v>
      </c>
      <c r="O68" s="285">
        <f>IF(O$11=IF($D68=$A$5, $D$5, IF(OR($D68="ESV observed compliance", $D68 = $A$7),$D$7, $D$6)), SUMPRODUCT(ART_volumes!$Q68:$U68,ART_volumes!$Q$13:$U$13)+ART_volumes!$O68,0)</f>
        <v>0</v>
      </c>
      <c r="P68" s="286">
        <f>IF(P$11=$D$6, ART_volumes!$M68,0)</f>
        <v>0</v>
      </c>
      <c r="Q68" s="285">
        <f>IF(Q$11=$D$6, ART_volumes!$J68*ART_volumes!$K68,0)</f>
        <v>0</v>
      </c>
      <c r="R68" s="285">
        <f>IF(R$11=IF($D68=$A$5, $D$5, IF(OR($D68="ESV observed compliance", $D68 = $A$7),$D$7, $D$6)), SUMPRODUCT(ART_volumes!$Q68:$U68,ART_volumes!$Q$13:$U$13)+ART_volumes!$O68,0)</f>
        <v>0</v>
      </c>
      <c r="S68" s="286">
        <f>IF(S$11=$D$6, ART_volumes!$M68,0)</f>
        <v>0</v>
      </c>
      <c r="T68" s="285">
        <f>IF(T$11=$D$6, ART_volumes!$J68*ART_volumes!$K68,0)</f>
        <v>0</v>
      </c>
      <c r="U68" s="285">
        <f>IF(U$11=IF($D68=$A$5, $D$5, IF(OR($D68="ESV observed compliance", $D68 = $A$7),$D$7, $D$6)), SUMPRODUCT(ART_volumes!$Q68:$U68,ART_volumes!$Q$13:$U$13)+ART_volumes!$O68,0)</f>
        <v>0</v>
      </c>
      <c r="V68" s="286">
        <f>IF(V$11=$D$6, ART_volumes!$M68,0)</f>
        <v>0</v>
      </c>
      <c r="W68" s="285">
        <f>IF(W$11=$D$6, ART_volumes!$J68*ART_volumes!$K68,0)</f>
        <v>0</v>
      </c>
      <c r="X68" s="285">
        <f>IF(X$11=IF($D68=$A$5, $D$5, IF(OR($D68="ESV observed compliance", $D68 = $A$7),$D$7, $D$6)), SUMPRODUCT(ART_volumes!$Q68:$U68,ART_volumes!$Q$13:$U$13)+ART_volumes!$O68,0)</f>
        <v>0</v>
      </c>
      <c r="Y68" s="286">
        <f>IF(Y$11=$D$6, ART_volumes!$M68,0)</f>
        <v>0</v>
      </c>
      <c r="Z68" s="285">
        <f>IF(Z$11=$D$6, ART_volumes!$J68*ART_volumes!$K68,0)</f>
        <v>0</v>
      </c>
      <c r="AA68" s="285">
        <f>IF(AA$11=IF($D68=$A$5, $D$5, IF(OR($D68="ESV observed compliance", $D68 = $A$7),$D$7, $D$6)), SUMPRODUCT(ART_volumes!$Q68:$U68,ART_volumes!$Q$13:$U$13)+ART_volumes!$O68,0)</f>
        <v>0</v>
      </c>
      <c r="AB68" s="286">
        <f>IF(AB$11=$D$6, ART_volumes!$M68,0)</f>
        <v>0</v>
      </c>
      <c r="AC68" s="131"/>
      <c r="AD68" s="287">
        <f t="shared" ca="1" si="30"/>
        <v>471374.13085691008</v>
      </c>
      <c r="AE68" s="287">
        <f t="shared" si="30"/>
        <v>0</v>
      </c>
      <c r="AF68" s="287">
        <f t="shared" si="30"/>
        <v>0</v>
      </c>
      <c r="AG68" s="287">
        <f t="shared" si="30"/>
        <v>0</v>
      </c>
      <c r="AH68" s="287">
        <f t="shared" si="30"/>
        <v>0</v>
      </c>
      <c r="AI68" s="287">
        <f t="shared" si="30"/>
        <v>0</v>
      </c>
      <c r="AJ68" s="287">
        <f t="shared" si="30"/>
        <v>0</v>
      </c>
      <c r="AK68" s="131"/>
      <c r="AL68" s="287">
        <f t="shared" ca="1" si="33"/>
        <v>471374.13085691008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D69" s="111"/>
      <c r="AE69" s="111"/>
      <c r="AF69" s="111"/>
      <c r="AG69" s="111"/>
      <c r="AH69" s="111"/>
      <c r="AI69" s="111"/>
      <c r="AJ69" s="111"/>
      <c r="AL69" s="111"/>
    </row>
    <row r="70" spans="1:42" ht="13.5" thickBot="1">
      <c r="C70" s="15" t="s">
        <v>38</v>
      </c>
      <c r="D70" s="16"/>
      <c r="E70" s="264"/>
      <c r="F70" s="12"/>
      <c r="G70" s="103"/>
      <c r="H70" s="87">
        <f t="shared" ref="H70:AB70" si="34">SUM(H15:H68)</f>
        <v>6347818.8696244368</v>
      </c>
      <c r="I70" s="87">
        <f t="shared" ca="1" si="34"/>
        <v>6689510.7226303229</v>
      </c>
      <c r="J70" s="106">
        <f t="shared" si="34"/>
        <v>1906327.4392202403</v>
      </c>
      <c r="K70" s="87">
        <f t="shared" si="34"/>
        <v>0</v>
      </c>
      <c r="L70" s="87">
        <f t="shared" si="34"/>
        <v>0</v>
      </c>
      <c r="M70" s="106">
        <f t="shared" si="34"/>
        <v>0</v>
      </c>
      <c r="N70" s="264">
        <f t="shared" si="34"/>
        <v>0</v>
      </c>
      <c r="O70" s="264">
        <f t="shared" si="34"/>
        <v>0</v>
      </c>
      <c r="P70" s="106">
        <f t="shared" si="34"/>
        <v>0</v>
      </c>
      <c r="Q70" s="264">
        <f t="shared" si="34"/>
        <v>0</v>
      </c>
      <c r="R70" s="264">
        <f t="shared" si="34"/>
        <v>0</v>
      </c>
      <c r="S70" s="106">
        <f t="shared" si="34"/>
        <v>0</v>
      </c>
      <c r="T70" s="264">
        <f t="shared" si="34"/>
        <v>0</v>
      </c>
      <c r="U70" s="264">
        <f t="shared" si="34"/>
        <v>0</v>
      </c>
      <c r="V70" s="106">
        <f t="shared" si="34"/>
        <v>0</v>
      </c>
      <c r="W70" s="264">
        <f t="shared" si="34"/>
        <v>0</v>
      </c>
      <c r="X70" s="264">
        <f t="shared" si="34"/>
        <v>0</v>
      </c>
      <c r="Y70" s="106">
        <f t="shared" si="34"/>
        <v>0</v>
      </c>
      <c r="Z70" s="264">
        <f t="shared" si="34"/>
        <v>0</v>
      </c>
      <c r="AA70" s="264">
        <f t="shared" si="34"/>
        <v>0</v>
      </c>
      <c r="AB70" s="106">
        <f t="shared" si="34"/>
        <v>0</v>
      </c>
      <c r="AD70" s="113">
        <f t="shared" ref="AD70:AJ70" ca="1" si="35">SUM(AD15:AD69)</f>
        <v>14943657.031474998</v>
      </c>
      <c r="AE70" s="113">
        <f t="shared" si="35"/>
        <v>0</v>
      </c>
      <c r="AF70" s="113">
        <f t="shared" si="35"/>
        <v>0</v>
      </c>
      <c r="AG70" s="113">
        <f t="shared" si="35"/>
        <v>0</v>
      </c>
      <c r="AH70" s="113">
        <f t="shared" si="35"/>
        <v>0</v>
      </c>
      <c r="AI70" s="113">
        <f t="shared" si="35"/>
        <v>0</v>
      </c>
      <c r="AJ70" s="113">
        <f t="shared" si="35"/>
        <v>0</v>
      </c>
      <c r="AL70" s="113">
        <f ca="1">SUM(AL15:AL69)</f>
        <v>14943657.031474998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sortState ref="A19:XES39">
    <sortCondition ref="B19:B39"/>
  </sortState>
  <conditionalFormatting sqref="H2">
    <cfRule type="containsText" dxfId="7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3"/>
  <cols>
    <col min="1" max="1" width="3.09765625" customWidth="1"/>
    <col min="2" max="2" width="11.69921875" customWidth="1"/>
    <col min="3" max="3" width="6" customWidth="1"/>
    <col min="4" max="4" width="37.69921875" customWidth="1"/>
    <col min="5" max="5" width="7.69921875" customWidth="1"/>
    <col min="6" max="7" width="4.59765625" customWidth="1"/>
    <col min="8" max="8" width="16.59765625" customWidth="1"/>
    <col min="9" max="9" width="14.8984375" customWidth="1"/>
    <col min="10" max="10" width="14.09765625" customWidth="1"/>
    <col min="11" max="11" width="16.59765625" customWidth="1"/>
    <col min="12" max="12" width="14.8984375" customWidth="1"/>
    <col min="13" max="13" width="14.09765625" customWidth="1"/>
    <col min="14" max="22" width="14.09765625" style="265" customWidth="1"/>
    <col min="23" max="23" width="16.59765625" customWidth="1"/>
    <col min="24" max="24" width="14.8984375" customWidth="1"/>
    <col min="25" max="25" width="14.09765625" customWidth="1"/>
    <col min="26" max="26" width="16.59765625" customWidth="1"/>
    <col min="27" max="27" width="14.8984375" customWidth="1"/>
    <col min="28" max="28" width="14.09765625" customWidth="1"/>
    <col min="29" max="29" width="3.59765625" customWidth="1"/>
    <col min="30" max="30" width="12" bestFit="1" customWidth="1"/>
    <col min="31" max="31" width="11.59765625" customWidth="1"/>
    <col min="32" max="36" width="11.59765625" style="265" customWidth="1"/>
    <col min="37" max="37" width="3.59765625" customWidth="1"/>
    <col min="38" max="38" width="11.59765625" customWidth="1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151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30"/>
      <c r="B4" s="4"/>
      <c r="C4" s="4"/>
      <c r="D4" s="4"/>
      <c r="F4" s="14"/>
    </row>
    <row r="5" spans="1:40" ht="14.5">
      <c r="A5" s="5" t="s">
        <v>172</v>
      </c>
      <c r="B5" s="4"/>
      <c r="C5" s="4"/>
      <c r="D5" s="246">
        <f>INDEX(Project_inputs!$J$90:$M$96, MATCH($D$2, Project_inputs!$C$90:$C$96, 0), MATCH($A5, Project_inputs!$J$89:$M$89,0))</f>
        <v>2020</v>
      </c>
    </row>
    <row r="6" spans="1:40" ht="14.5">
      <c r="A6" s="5" t="s">
        <v>30</v>
      </c>
      <c r="B6" s="4"/>
      <c r="C6" s="4"/>
      <c r="D6" s="246">
        <f>INDEX(Project_inputs!$J$90:$M$96, MATCH($D$2, Project_inputs!$C$90:$C$96, 0), MATCH($A6, Project_inputs!$J$89:$M$89,0))</f>
        <v>2022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2022</v>
      </c>
    </row>
    <row r="8" spans="1:40" ht="14.5">
      <c r="A8" s="5"/>
      <c r="B8" s="4"/>
      <c r="C8" s="4"/>
      <c r="D8" s="31"/>
    </row>
    <row r="9" spans="1:40" ht="14.5">
      <c r="A9" s="5"/>
      <c r="B9" s="4"/>
      <c r="C9" s="4"/>
      <c r="D9" s="31"/>
    </row>
    <row r="10" spans="1:40" ht="14.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CRO_volumes!$J15*CRO_volumes!$K15,0)</f>
        <v>0</v>
      </c>
      <c r="I15" s="285">
        <f>IF(I$11=IF($D15=$A$5, $D$5, IF(OR($D15="ESV observed compliance", $D15 = $A$7),$D$7, $D$6)), SUMPRODUCT(CRO_volumes!$Q15:$U15,CRO_volumes!$Q$13:$U$13)+CRO_volumes!$O15,0)</f>
        <v>0</v>
      </c>
      <c r="J15" s="286">
        <f>IF(J$11=$D$6, CRO_volumes!$M15,0)</f>
        <v>0</v>
      </c>
      <c r="K15" s="285">
        <f>IF(K$11=$D$6, CRO_volumes!$J15*CRO_volumes!$K15,0)</f>
        <v>0</v>
      </c>
      <c r="L15" s="285">
        <f ca="1">IF(L$11=IF($D15=$A$5, $D$5, IF(OR($D15="ESV observed compliance", $D15 = $A$7),$D$7, $D$6)), SUMPRODUCT(CRO_volumes!$Q15:$U15,CRO_volumes!$Q$13:$U$13)+CRO_volumes!$O15,0)</f>
        <v>2158691.825632561</v>
      </c>
      <c r="M15" s="286">
        <f>IF(M$11=$D$6, CRO_volumes!$M15,0)</f>
        <v>0</v>
      </c>
      <c r="N15" s="285">
        <f>IF(N$11=$D$6, CRO_volumes!$J15*CRO_volumes!$K15,0)</f>
        <v>0</v>
      </c>
      <c r="O15" s="285">
        <f>IF(O$11=IF($D15=$A$5, $D$5, IF(OR($D15="ESV observed compliance", $D15 = $A$7),$D$7, $D$6)), SUMPRODUCT(CRO_volumes!$Q15:$U15,CRO_volumes!$Q$13:$U$13)+CRO_volumes!$O15,0)</f>
        <v>0</v>
      </c>
      <c r="P15" s="286">
        <f>IF(P$11=$D$6, CRO_volumes!$M15,0)</f>
        <v>0</v>
      </c>
      <c r="Q15" s="285">
        <f>IF(Q$11=$D$6, CRO_volumes!$J15*CRO_volumes!$K15,0)</f>
        <v>0</v>
      </c>
      <c r="R15" s="285">
        <f>IF(R$11=IF($D15=$A$5, $D$5, IF(OR($D15="ESV observed compliance", $D15 = $A$7),$D$7, $D$6)), SUMPRODUCT(CRO_volumes!$Q15:$U15,CRO_volumes!$Q$13:$U$13)+CRO_volumes!$O15,0)</f>
        <v>0</v>
      </c>
      <c r="S15" s="286">
        <f>IF(S$11=$D$6, CRO_volumes!$M15,0)</f>
        <v>0</v>
      </c>
      <c r="T15" s="285">
        <f>IF(T$11=$D$6, CRO_volumes!$J15*CRO_volumes!$K15,0)</f>
        <v>0</v>
      </c>
      <c r="U15" s="285">
        <f>IF(U$11=IF($D15=$A$5, $D$5, IF(OR($D15="ESV observed compliance", $D15 = $A$7),$D$7, $D$6)), SUMPRODUCT(CRO_volumes!$Q15:$U15,CRO_volumes!$Q$13:$U$13)+CRO_volumes!$O15,0)</f>
        <v>0</v>
      </c>
      <c r="V15" s="286">
        <f>IF(V$11=$D$6, CRO_volumes!$M15,0)</f>
        <v>0</v>
      </c>
      <c r="W15" s="285">
        <f>IF(W$11=$D$6, CRO_volumes!$J15*CRO_volumes!$K15,0)</f>
        <v>0</v>
      </c>
      <c r="X15" s="285">
        <f>IF(X$11=IF($D15=$A$5, $D$5, IF(OR($D15="ESV observed compliance", $D15 = $A$7),$D$7, $D$6)), SUMPRODUCT(CRO_volumes!$Q15:$U15,CRO_volumes!$Q$13:$U$13)+CRO_volumes!$O15,0)</f>
        <v>0</v>
      </c>
      <c r="Y15" s="286">
        <f>IF(Y$11=$D$6, CRO_volumes!$M15,0)</f>
        <v>0</v>
      </c>
      <c r="Z15" s="285">
        <f>IF(Z$11=$D$6, CRO_volumes!$J15*CRO_volumes!$K15,0)</f>
        <v>0</v>
      </c>
      <c r="AA15" s="285">
        <f>IF(AA$11=IF($D15=$A$5, $D$5, IF(OR($D15="ESV observed compliance", $D15 = $A$7),$D$7, $D$6)), SUMPRODUCT(CRO_volumes!$Q15:$U15,CRO_volumes!$Q$13:$U$13)+CRO_volumes!$O15,0)</f>
        <v>0</v>
      </c>
      <c r="AB15" s="286">
        <f>IF(AB$11=$D$6, CRO_volumes!$M15,0)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2158691.825632561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2158691.825632561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CRO_volumes!$J18*CRO_volumes!$K18,0)</f>
        <v>0</v>
      </c>
      <c r="I18" s="285">
        <f>IF(I$11=IF($D18=$A$5, $D$5, IF(OR($D18="ESV observed compliance", $D18 = $A$7),$D$7, $D$6)), SUMPRODUCT(CRO_volumes!$Q18:$U18,CRO_volumes!$Q$13:$U$13)+CRO_volumes!$O18,0)</f>
        <v>0</v>
      </c>
      <c r="J18" s="286">
        <f>IF(J$11=$D$6, CRO_volumes!$M18,0)</f>
        <v>0</v>
      </c>
      <c r="K18" s="285">
        <f>IF(K$11=$D$6, CRO_volumes!$J18*CRO_volumes!$K18,0)</f>
        <v>0</v>
      </c>
      <c r="L18" s="285">
        <f>IF(L$11=IF($D18=$A$5, $D$5, IF(OR($D18="ESV observed compliance", $D18 = $A$7),$D$7, $D$6)), SUMPRODUCT(CRO_volumes!$Q18:$U18,CRO_volumes!$Q$13:$U$13)+CRO_volumes!$O18,0)</f>
        <v>0</v>
      </c>
      <c r="M18" s="286">
        <f>IF(M$11=$D$6, CRO_volumes!$M18,0)</f>
        <v>0</v>
      </c>
      <c r="N18" s="285">
        <f>IF(N$11=$D$6, CRO_volumes!$J18*CRO_volumes!$K18,0)</f>
        <v>0</v>
      </c>
      <c r="O18" s="285">
        <f>IF(O$11=IF($D18=$A$5, $D$5, IF(OR($D18="ESV observed compliance", $D18 = $A$7),$D$7, $D$6)), SUMPRODUCT(CRO_volumes!$Q18:$U18,CRO_volumes!$Q$13:$U$13)+CRO_volumes!$O18,0)</f>
        <v>0</v>
      </c>
      <c r="P18" s="286">
        <f>IF(P$11=$D$6, CRO_volumes!$M18,0)</f>
        <v>0</v>
      </c>
      <c r="Q18" s="285">
        <f>IF(Q$11=$D$6, CRO_volumes!$J18*CRO_volumes!$K18,0)</f>
        <v>32836.238080765805</v>
      </c>
      <c r="R18" s="285">
        <f ca="1">IF(R$11=IF($D18=$A$5, $D$5, IF(OR($D18="ESV observed compliance", $D18 = $A$7),$D$7, $D$6)), SUMPRODUCT(CRO_volumes!$Q18:$U18,CRO_volumes!$Q$13:$U$13)+CRO_volumes!$O18,0)</f>
        <v>192668.78831522804</v>
      </c>
      <c r="S18" s="286">
        <f>IF(S$11=$D$6, CRO_volumes!$M18,0)</f>
        <v>0</v>
      </c>
      <c r="T18" s="285">
        <f>IF(T$11=$D$6, CRO_volumes!$J18*CRO_volumes!$K18,0)</f>
        <v>0</v>
      </c>
      <c r="U18" s="285">
        <f>IF(U$11=IF($D18=$A$5, $D$5, IF(OR($D18="ESV observed compliance", $D18 = $A$7),$D$7, $D$6)), SUMPRODUCT(CRO_volumes!$Q18:$U18,CRO_volumes!$Q$13:$U$13)+CRO_volumes!$O18,0)</f>
        <v>0</v>
      </c>
      <c r="V18" s="286">
        <f>IF(V$11=$D$6, CRO_volumes!$M18,0)</f>
        <v>0</v>
      </c>
      <c r="W18" s="285">
        <f>IF(W$11=$D$6, CRO_volumes!$J18*CRO_volumes!$K18,0)</f>
        <v>0</v>
      </c>
      <c r="X18" s="285">
        <f>IF(X$11=IF($D18=$A$5, $D$5, IF(OR($D18="ESV observed compliance", $D18 = $A$7),$D$7, $D$6)), SUMPRODUCT(CRO_volumes!$Q18:$U18,CRO_volumes!$Q$13:$U$13)+CRO_volumes!$O18,0)</f>
        <v>0</v>
      </c>
      <c r="Y18" s="286">
        <f>IF(Y$11=$D$6, CRO_volumes!$M18,0)</f>
        <v>0</v>
      </c>
      <c r="Z18" s="285">
        <f>IF(Z$11=$D$6, CRO_volumes!$J18*CRO_volumes!$K18,0)</f>
        <v>0</v>
      </c>
      <c r="AA18" s="285">
        <f>IF(AA$11=IF($D18=$A$5, $D$5, IF(OR($D18="ESV observed compliance", $D18 = $A$7),$D$7, $D$6)), SUMPRODUCT(CRO_volumes!$Q18:$U18,CRO_volumes!$Q$13:$U$13)+CRO_volumes!$O18,0)</f>
        <v>0</v>
      </c>
      <c r="AB18" s="286">
        <f>IF(AB$11=$D$6, CRO_volumes!$M18,0)</f>
        <v>0</v>
      </c>
      <c r="AC18" s="131"/>
      <c r="AD18" s="287">
        <f t="shared" ref="AD18:AJ23" si="18">SUMIF($H$11:$AB$11,AD$11, $H18:$AB18)</f>
        <v>0</v>
      </c>
      <c r="AE18" s="287">
        <f t="shared" si="18"/>
        <v>0</v>
      </c>
      <c r="AF18" s="287">
        <f t="shared" si="18"/>
        <v>0</v>
      </c>
      <c r="AG18" s="287">
        <f t="shared" ca="1" si="18"/>
        <v>225505.02639599383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225505.02639599383</v>
      </c>
    </row>
    <row r="19" spans="2:38">
      <c r="D19" s="17" t="s">
        <v>116</v>
      </c>
      <c r="F19" s="12"/>
      <c r="G19" s="107"/>
      <c r="H19" s="288">
        <f>IF(H$11=$D$6, CRO_volumes!$J19*CRO_volumes!$K19,0)</f>
        <v>0</v>
      </c>
      <c r="I19" s="285">
        <f>IF(I$11=IF($D19=$A$5, $D$5, IF(OR($D19="ESV observed compliance", $D19 = $A$7),$D$7, $D$6)), SUMPRODUCT(CRO_volumes!$Q19:$U19,CRO_volumes!$Q$13:$U$13)+CRO_volumes!$O19,0)</f>
        <v>0</v>
      </c>
      <c r="J19" s="286">
        <f>IF(J$11=$D$6, CRO_volumes!$M19,0)</f>
        <v>0</v>
      </c>
      <c r="K19" s="285">
        <f>IF(K$11=$D$6, CRO_volumes!$J19*CRO_volumes!$K19,0)</f>
        <v>0</v>
      </c>
      <c r="L19" s="285">
        <f>IF(L$11=IF($D19=$A$5, $D$5, IF(OR($D19="ESV observed compliance", $D19 = $A$7),$D$7, $D$6)), SUMPRODUCT(CRO_volumes!$Q19:$U19,CRO_volumes!$Q$13:$U$13)+CRO_volumes!$O19,0)</f>
        <v>0</v>
      </c>
      <c r="M19" s="286">
        <f>IF(M$11=$D$6, CRO_volumes!$M19,0)</f>
        <v>0</v>
      </c>
      <c r="N19" s="285">
        <f>IF(N$11=$D$6, CRO_volumes!$J19*CRO_volumes!$K19,0)</f>
        <v>0</v>
      </c>
      <c r="O19" s="285">
        <f>IF(O$11=IF($D19=$A$5, $D$5, IF(OR($D19="ESV observed compliance", $D19 = $A$7),$D$7, $D$6)), SUMPRODUCT(CRO_volumes!$Q19:$U19,CRO_volumes!$Q$13:$U$13)+CRO_volumes!$O19,0)</f>
        <v>0</v>
      </c>
      <c r="P19" s="286">
        <f>IF(P$11=$D$6, CRO_volumes!$M19,0)</f>
        <v>0</v>
      </c>
      <c r="Q19" s="285">
        <f>IF(Q$11=$D$6, CRO_volumes!$J19*CRO_volumes!$K19,0)</f>
        <v>471749.93091315997</v>
      </c>
      <c r="R19" s="285">
        <f ca="1">IF(R$11=IF($D19=$A$5, $D$5, IF(OR($D19="ESV observed compliance", $D19 = $A$7),$D$7, $D$6)), SUMPRODUCT(CRO_volumes!$Q19:$U19,CRO_volumes!$Q$13:$U$13)+CRO_volumes!$O19,0)</f>
        <v>1730779.5311397167</v>
      </c>
      <c r="S19" s="286">
        <f>IF(S$11=$D$6, CRO_volumes!$M19,0)</f>
        <v>0</v>
      </c>
      <c r="T19" s="285">
        <f>IF(T$11=$D$6, CRO_volumes!$J19*CRO_volumes!$K19,0)</f>
        <v>0</v>
      </c>
      <c r="U19" s="285">
        <f>IF(U$11=IF($D19=$A$5, $D$5, IF(OR($D19="ESV observed compliance", $D19 = $A$7),$D$7, $D$6)), SUMPRODUCT(CRO_volumes!$Q19:$U19,CRO_volumes!$Q$13:$U$13)+CRO_volumes!$O19,0)</f>
        <v>0</v>
      </c>
      <c r="V19" s="286">
        <f>IF(V$11=$D$6, CRO_volumes!$M19,0)</f>
        <v>0</v>
      </c>
      <c r="W19" s="285">
        <f>IF(W$11=$D$6, CRO_volumes!$J19*CRO_volumes!$K19,0)</f>
        <v>0</v>
      </c>
      <c r="X19" s="285">
        <f>IF(X$11=IF($D19=$A$5, $D$5, IF(OR($D19="ESV observed compliance", $D19 = $A$7),$D$7, $D$6)), SUMPRODUCT(CRO_volumes!$Q19:$U19,CRO_volumes!$Q$13:$U$13)+CRO_volumes!$O19,0)</f>
        <v>0</v>
      </c>
      <c r="Y19" s="286">
        <f>IF(Y$11=$D$6, CRO_volumes!$M19,0)</f>
        <v>0</v>
      </c>
      <c r="Z19" s="285">
        <f>IF(Z$11=$D$6, CRO_volumes!$J19*CRO_volumes!$K19,0)</f>
        <v>0</v>
      </c>
      <c r="AA19" s="285">
        <f>IF(AA$11=IF($D19=$A$5, $D$5, IF(OR($D19="ESV observed compliance", $D19 = $A$7),$D$7, $D$6)), SUMPRODUCT(CRO_volumes!$Q19:$U19,CRO_volumes!$Q$13:$U$13)+CRO_volumes!$O19,0)</f>
        <v>0</v>
      </c>
      <c r="AB19" s="286">
        <f>IF(AB$11=$D$6, CRO_volumes!$M19,0)</f>
        <v>0</v>
      </c>
      <c r="AC19" s="131"/>
      <c r="AD19" s="287">
        <f t="shared" si="18"/>
        <v>0</v>
      </c>
      <c r="AE19" s="287">
        <f t="shared" si="18"/>
        <v>0</v>
      </c>
      <c r="AF19" s="287">
        <f t="shared" si="18"/>
        <v>0</v>
      </c>
      <c r="AG19" s="287">
        <f t="shared" ca="1" si="18"/>
        <v>2202529.4620528766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2202529.4620528766</v>
      </c>
    </row>
    <row r="20" spans="2:38">
      <c r="D20" t="s">
        <v>79</v>
      </c>
      <c r="F20" s="12"/>
      <c r="G20" s="103"/>
      <c r="H20" s="288">
        <f>IF(H$11=$D$6, CRO_volumes!$J20*CRO_volumes!$K20,0)</f>
        <v>0</v>
      </c>
      <c r="I20" s="285">
        <f>IF(I$11=IF($D20=$A$5, $D$5, IF(OR($D20="ESV observed compliance", $D20 = $A$7),$D$7, $D$6)), SUMPRODUCT(CRO_volumes!$Q20:$U20,CRO_volumes!$Q$13:$U$13)+CRO_volumes!$O20,0)</f>
        <v>0</v>
      </c>
      <c r="J20" s="286">
        <f>IF(J$11=$D$6, CRO_volumes!$M20,0)</f>
        <v>0</v>
      </c>
      <c r="K20" s="285">
        <f>IF(K$11=$D$6, CRO_volumes!$J20*CRO_volumes!$K20,0)</f>
        <v>0</v>
      </c>
      <c r="L20" s="285">
        <f>IF(L$11=IF($D20=$A$5, $D$5, IF(OR($D20="ESV observed compliance", $D20 = $A$7),$D$7, $D$6)), SUMPRODUCT(CRO_volumes!$Q20:$U20,CRO_volumes!$Q$13:$U$13)+CRO_volumes!$O20,0)</f>
        <v>0</v>
      </c>
      <c r="M20" s="286">
        <f>IF(M$11=$D$6, CRO_volumes!$M20,0)</f>
        <v>0</v>
      </c>
      <c r="N20" s="285">
        <f>IF(N$11=$D$6, CRO_volumes!$J20*CRO_volumes!$K20,0)</f>
        <v>0</v>
      </c>
      <c r="O20" s="285">
        <f>IF(O$11=IF($D20=$A$5, $D$5, IF(OR($D20="ESV observed compliance", $D20 = $A$7),$D$7, $D$6)), SUMPRODUCT(CRO_volumes!$Q20:$U20,CRO_volumes!$Q$13:$U$13)+CRO_volumes!$O20,0)</f>
        <v>0</v>
      </c>
      <c r="P20" s="286">
        <f>IF(P$11=$D$6, CRO_volumes!$M20,0)</f>
        <v>0</v>
      </c>
      <c r="Q20" s="285">
        <f>IF(Q$11=$D$6, CRO_volumes!$J20*CRO_volumes!$K20,0)</f>
        <v>73040.234550771755</v>
      </c>
      <c r="R20" s="285">
        <f ca="1">IF(R$11=IF($D20=$A$5, $D$5, IF(OR($D20="ESV observed compliance", $D20 = $A$7),$D$7, $D$6)), SUMPRODUCT(CRO_volumes!$Q20:$U20,CRO_volumes!$Q$13:$U$13)+CRO_volumes!$O20,0)</f>
        <v>87064.696105253446</v>
      </c>
      <c r="S20" s="286">
        <f>IF(S$11=$D$6, CRO_volumes!$M20,0)</f>
        <v>0</v>
      </c>
      <c r="T20" s="285">
        <f>IF(T$11=$D$6, CRO_volumes!$J20*CRO_volumes!$K20,0)</f>
        <v>0</v>
      </c>
      <c r="U20" s="285">
        <f>IF(U$11=IF($D20=$A$5, $D$5, IF(OR($D20="ESV observed compliance", $D20 = $A$7),$D$7, $D$6)), SUMPRODUCT(CRO_volumes!$Q20:$U20,CRO_volumes!$Q$13:$U$13)+CRO_volumes!$O20,0)</f>
        <v>0</v>
      </c>
      <c r="V20" s="286">
        <f>IF(V$11=$D$6, CRO_volumes!$M20,0)</f>
        <v>0</v>
      </c>
      <c r="W20" s="285">
        <f>IF(W$11=$D$6, CRO_volumes!$J20*CRO_volumes!$K20,0)</f>
        <v>0</v>
      </c>
      <c r="X20" s="285">
        <f>IF(X$11=IF($D20=$A$5, $D$5, IF(OR($D20="ESV observed compliance", $D20 = $A$7),$D$7, $D$6)), SUMPRODUCT(CRO_volumes!$Q20:$U20,CRO_volumes!$Q$13:$U$13)+CRO_volumes!$O20,0)</f>
        <v>0</v>
      </c>
      <c r="Y20" s="286">
        <f>IF(Y$11=$D$6, CRO_volumes!$M20,0)</f>
        <v>0</v>
      </c>
      <c r="Z20" s="285">
        <f>IF(Z$11=$D$6, CRO_volumes!$J20*CRO_volumes!$K20,0)</f>
        <v>0</v>
      </c>
      <c r="AA20" s="285">
        <f>IF(AA$11=IF($D20=$A$5, $D$5, IF(OR($D20="ESV observed compliance", $D20 = $A$7),$D$7, $D$6)), SUMPRODUCT(CRO_volumes!$Q20:$U20,CRO_volumes!$Q$13:$U$13)+CRO_volumes!$O20,0)</f>
        <v>0</v>
      </c>
      <c r="AB20" s="286">
        <f>IF(AB$11=$D$6, CRO_volumes!$M20,0)</f>
        <v>0</v>
      </c>
      <c r="AC20" s="131"/>
      <c r="AD20" s="287">
        <f t="shared" si="18"/>
        <v>0</v>
      </c>
      <c r="AE20" s="287">
        <f t="shared" si="18"/>
        <v>0</v>
      </c>
      <c r="AF20" s="287">
        <f t="shared" si="18"/>
        <v>0</v>
      </c>
      <c r="AG20" s="287">
        <f t="shared" ca="1" si="18"/>
        <v>160104.93065602519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160104.93065602519</v>
      </c>
    </row>
    <row r="21" spans="2:38">
      <c r="D21" s="17" t="s">
        <v>71</v>
      </c>
      <c r="F21" s="12"/>
      <c r="G21" s="103"/>
      <c r="H21" s="288">
        <f>IF(H$11=$D$6, CRO_volumes!$J21*CRO_volumes!$K21,0)</f>
        <v>0</v>
      </c>
      <c r="I21" s="285">
        <f>IF(I$11=IF($D21=$A$5, $D$5, IF(OR($D21="ESV observed compliance", $D21 = $A$7),$D$7, $D$6)), SUMPRODUCT(CRO_volumes!$Q21:$U21,CRO_volumes!$Q$13:$U$13)+CRO_volumes!$O21,0)</f>
        <v>0</v>
      </c>
      <c r="J21" s="286">
        <f>IF(J$11=$D$6, CRO_volumes!$M21,0)</f>
        <v>0</v>
      </c>
      <c r="K21" s="285">
        <f>IF(K$11=$D$6, CRO_volumes!$J21*CRO_volumes!$K21,0)</f>
        <v>0</v>
      </c>
      <c r="L21" s="285">
        <f>IF(L$11=IF($D21=$A$5, $D$5, IF(OR($D21="ESV observed compliance", $D21 = $A$7),$D$7, $D$6)), SUMPRODUCT(CRO_volumes!$Q21:$U21,CRO_volumes!$Q$13:$U$13)+CRO_volumes!$O21,0)</f>
        <v>0</v>
      </c>
      <c r="M21" s="286">
        <f>IF(M$11=$D$6, CRO_volumes!$M21,0)</f>
        <v>0</v>
      </c>
      <c r="N21" s="285">
        <f>IF(N$11=$D$6, CRO_volumes!$J21*CRO_volumes!$K21,0)</f>
        <v>0</v>
      </c>
      <c r="O21" s="285">
        <f>IF(O$11=IF($D21=$A$5, $D$5, IF(OR($D21="ESV observed compliance", $D21 = $A$7),$D$7, $D$6)), SUMPRODUCT(CRO_volumes!$Q21:$U21,CRO_volumes!$Q$13:$U$13)+CRO_volumes!$O21,0)</f>
        <v>0</v>
      </c>
      <c r="P21" s="286">
        <f>IF(P$11=$D$6, CRO_volumes!$M21,0)</f>
        <v>0</v>
      </c>
      <c r="Q21" s="285">
        <f>IF(Q$11=$D$6, CRO_volumes!$J21*CRO_volumes!$K21,0)</f>
        <v>33816.113121906114</v>
      </c>
      <c r="R21" s="285">
        <f ca="1">IF(R$11=IF($D21=$A$5, $D$5, IF(OR($D21="ESV observed compliance", $D21 = $A$7),$D$7, $D$6)), SUMPRODUCT(CRO_volumes!$Q21:$U21,CRO_volumes!$Q$13:$U$13)+CRO_volumes!$O21,0)</f>
        <v>57411.399230162489</v>
      </c>
      <c r="S21" s="286">
        <f>IF(S$11=$D$6, CRO_volumes!$M21,0)</f>
        <v>0</v>
      </c>
      <c r="T21" s="285">
        <f>IF(T$11=$D$6, CRO_volumes!$J21*CRO_volumes!$K21,0)</f>
        <v>0</v>
      </c>
      <c r="U21" s="285">
        <f>IF(U$11=IF($D21=$A$5, $D$5, IF(OR($D21="ESV observed compliance", $D21 = $A$7),$D$7, $D$6)), SUMPRODUCT(CRO_volumes!$Q21:$U21,CRO_volumes!$Q$13:$U$13)+CRO_volumes!$O21,0)</f>
        <v>0</v>
      </c>
      <c r="V21" s="286">
        <f>IF(V$11=$D$6, CRO_volumes!$M21,0)</f>
        <v>0</v>
      </c>
      <c r="W21" s="285">
        <f>IF(W$11=$D$6, CRO_volumes!$J21*CRO_volumes!$K21,0)</f>
        <v>0</v>
      </c>
      <c r="X21" s="285">
        <f>IF(X$11=IF($D21=$A$5, $D$5, IF(OR($D21="ESV observed compliance", $D21 = $A$7),$D$7, $D$6)), SUMPRODUCT(CRO_volumes!$Q21:$U21,CRO_volumes!$Q$13:$U$13)+CRO_volumes!$O21,0)</f>
        <v>0</v>
      </c>
      <c r="Y21" s="286">
        <f>IF(Y$11=$D$6, CRO_volumes!$M21,0)</f>
        <v>0</v>
      </c>
      <c r="Z21" s="285">
        <f>IF(Z$11=$D$6, CRO_volumes!$J21*CRO_volumes!$K21,0)</f>
        <v>0</v>
      </c>
      <c r="AA21" s="285">
        <f>IF(AA$11=IF($D21=$A$5, $D$5, IF(OR($D21="ESV observed compliance", $D21 = $A$7),$D$7, $D$6)), SUMPRODUCT(CRO_volumes!$Q21:$U21,CRO_volumes!$Q$13:$U$13)+CRO_volumes!$O21,0)</f>
        <v>0</v>
      </c>
      <c r="AB21" s="286">
        <f>IF(AB$11=$D$6, CRO_volumes!$M21,0)</f>
        <v>0</v>
      </c>
      <c r="AC21" s="131"/>
      <c r="AD21" s="287">
        <f t="shared" si="18"/>
        <v>0</v>
      </c>
      <c r="AE21" s="287">
        <f t="shared" si="18"/>
        <v>0</v>
      </c>
      <c r="AF21" s="287">
        <f t="shared" si="18"/>
        <v>0</v>
      </c>
      <c r="AG21" s="287">
        <f t="shared" ca="1" si="18"/>
        <v>91227.512352068603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91227.512352068603</v>
      </c>
    </row>
    <row r="22" spans="2:38">
      <c r="D22" t="s">
        <v>5</v>
      </c>
      <c r="F22" s="12"/>
      <c r="G22" s="103"/>
      <c r="H22" s="288">
        <f>IF(H$11=$D$6, CRO_volumes!$J22*CRO_volumes!$K22,0)</f>
        <v>0</v>
      </c>
      <c r="I22" s="285">
        <f>IF(I$11=IF($D22=$A$5, $D$5, IF(OR($D22="ESV observed compliance", $D22 = $A$7),$D$7, $D$6)), SUMPRODUCT(CRO_volumes!$Q22:$U22,CRO_volumes!$Q$13:$U$13)+CRO_volumes!$O22,0)</f>
        <v>0</v>
      </c>
      <c r="J22" s="286">
        <f>IF(J$11=$D$6, CRO_volumes!$M22,0)</f>
        <v>0</v>
      </c>
      <c r="K22" s="285">
        <f>IF(K$11=$D$6, CRO_volumes!$J22*CRO_volumes!$K22,0)</f>
        <v>0</v>
      </c>
      <c r="L22" s="285">
        <f>IF(L$11=IF($D22=$A$5, $D$5, IF(OR($D22="ESV observed compliance", $D22 = $A$7),$D$7, $D$6)), SUMPRODUCT(CRO_volumes!$Q22:$U22,CRO_volumes!$Q$13:$U$13)+CRO_volumes!$O22,0)</f>
        <v>0</v>
      </c>
      <c r="M22" s="286">
        <f>IF(M$11=$D$6, CRO_volumes!$M22,0)</f>
        <v>0</v>
      </c>
      <c r="N22" s="285">
        <f>IF(N$11=$D$6, CRO_volumes!$J22*CRO_volumes!$K22,0)</f>
        <v>0</v>
      </c>
      <c r="O22" s="285">
        <f>IF(O$11=IF($D22=$A$5, $D$5, IF(OR($D22="ESV observed compliance", $D22 = $A$7),$D$7, $D$6)), SUMPRODUCT(CRO_volumes!$Q22:$U22,CRO_volumes!$Q$13:$U$13)+CRO_volumes!$O22,0)</f>
        <v>0</v>
      </c>
      <c r="P22" s="286">
        <f>IF(P$11=$D$6, CRO_volumes!$M22,0)</f>
        <v>0</v>
      </c>
      <c r="Q22" s="285">
        <f>IF(Q$11=$D$6, CRO_volumes!$J22*CRO_volumes!$K22,0)</f>
        <v>34653.245138364029</v>
      </c>
      <c r="R22" s="285">
        <f ca="1">IF(R$11=IF($D22=$A$5, $D$5, IF(OR($D22="ESV observed compliance", $D22 = $A$7),$D$7, $D$6)), SUMPRODUCT(CRO_volumes!$Q22:$U22,CRO_volumes!$Q$13:$U$13)+CRO_volumes!$O22,0)</f>
        <v>30590.658017002817</v>
      </c>
      <c r="S22" s="286">
        <f>IF(S$11=$D$6, CRO_volumes!$M22,0)</f>
        <v>0</v>
      </c>
      <c r="T22" s="285">
        <f>IF(T$11=$D$6, CRO_volumes!$J22*CRO_volumes!$K22,0)</f>
        <v>0</v>
      </c>
      <c r="U22" s="285">
        <f>IF(U$11=IF($D22=$A$5, $D$5, IF(OR($D22="ESV observed compliance", $D22 = $A$7),$D$7, $D$6)), SUMPRODUCT(CRO_volumes!$Q22:$U22,CRO_volumes!$Q$13:$U$13)+CRO_volumes!$O22,0)</f>
        <v>0</v>
      </c>
      <c r="V22" s="286">
        <f>IF(V$11=$D$6, CRO_volumes!$M22,0)</f>
        <v>0</v>
      </c>
      <c r="W22" s="285">
        <f>IF(W$11=$D$6, CRO_volumes!$J22*CRO_volumes!$K22,0)</f>
        <v>0</v>
      </c>
      <c r="X22" s="285">
        <f>IF(X$11=IF($D22=$A$5, $D$5, IF(OR($D22="ESV observed compliance", $D22 = $A$7),$D$7, $D$6)), SUMPRODUCT(CRO_volumes!$Q22:$U22,CRO_volumes!$Q$13:$U$13)+CRO_volumes!$O22,0)</f>
        <v>0</v>
      </c>
      <c r="Y22" s="286">
        <f>IF(Y$11=$D$6, CRO_volumes!$M22,0)</f>
        <v>0</v>
      </c>
      <c r="Z22" s="285">
        <f>IF(Z$11=$D$6, CRO_volumes!$J22*CRO_volumes!$K22,0)</f>
        <v>0</v>
      </c>
      <c r="AA22" s="285">
        <f>IF(AA$11=IF($D22=$A$5, $D$5, IF(OR($D22="ESV observed compliance", $D22 = $A$7),$D$7, $D$6)), SUMPRODUCT(CRO_volumes!$Q22:$U22,CRO_volumes!$Q$13:$U$13)+CRO_volumes!$O22,0)</f>
        <v>0</v>
      </c>
      <c r="AB22" s="286">
        <f>IF(AB$11=$D$6, CRO_volumes!$M22,0)</f>
        <v>0</v>
      </c>
      <c r="AC22" s="131"/>
      <c r="AD22" s="287">
        <f t="shared" si="18"/>
        <v>0</v>
      </c>
      <c r="AE22" s="287">
        <f t="shared" si="18"/>
        <v>0</v>
      </c>
      <c r="AF22" s="287">
        <f t="shared" si="18"/>
        <v>0</v>
      </c>
      <c r="AG22" s="287">
        <f t="shared" ca="1" si="18"/>
        <v>65243.903155366846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65243.903155366846</v>
      </c>
    </row>
    <row r="23" spans="2:38">
      <c r="D23" t="s">
        <v>6</v>
      </c>
      <c r="F23" s="12"/>
      <c r="G23" s="103"/>
      <c r="H23" s="288">
        <f>IF(H$11=$D$6, CRO_volumes!$J23*CRO_volumes!$K23,0)</f>
        <v>0</v>
      </c>
      <c r="I23" s="285">
        <f>IF(I$11=IF($D23=$A$5, $D$5, IF(OR($D23="ESV observed compliance", $D23 = $A$7),$D$7, $D$6)), SUMPRODUCT(CRO_volumes!$Q23:$U23,CRO_volumes!$Q$13:$U$13)+CRO_volumes!$O23,0)</f>
        <v>0</v>
      </c>
      <c r="J23" s="286">
        <f>IF(J$11=$D$6, CRO_volumes!$M23,0)</f>
        <v>0</v>
      </c>
      <c r="K23" s="285">
        <f>IF(K$11=$D$6, CRO_volumes!$J23*CRO_volumes!$K23,0)</f>
        <v>0</v>
      </c>
      <c r="L23" s="285">
        <f>IF(L$11=IF($D23=$A$5, $D$5, IF(OR($D23="ESV observed compliance", $D23 = $A$7),$D$7, $D$6)), SUMPRODUCT(CRO_volumes!$Q23:$U23,CRO_volumes!$Q$13:$U$13)+CRO_volumes!$O23,0)</f>
        <v>0</v>
      </c>
      <c r="M23" s="286">
        <f>IF(M$11=$D$6, CRO_volumes!$M23,0)</f>
        <v>0</v>
      </c>
      <c r="N23" s="285">
        <f>IF(N$11=$D$6, CRO_volumes!$J23*CRO_volumes!$K23,0)</f>
        <v>0</v>
      </c>
      <c r="O23" s="285">
        <f>IF(O$11=IF($D23=$A$5, $D$5, IF(OR($D23="ESV observed compliance", $D23 = $A$7),$D$7, $D$6)), SUMPRODUCT(CRO_volumes!$Q23:$U23,CRO_volumes!$Q$13:$U$13)+CRO_volumes!$O23,0)</f>
        <v>0</v>
      </c>
      <c r="P23" s="286">
        <f>IF(P$11=$D$6, CRO_volumes!$M23,0)</f>
        <v>0</v>
      </c>
      <c r="Q23" s="285">
        <f>IF(Q$11=$D$6, CRO_volumes!$J23*CRO_volumes!$K23,0)</f>
        <v>436702.32667225052</v>
      </c>
      <c r="R23" s="285">
        <f ca="1">IF(R$11=IF($D23=$A$5, $D$5, IF(OR($D23="ESV observed compliance", $D23 = $A$7),$D$7, $D$6)), SUMPRODUCT(CRO_volumes!$Q23:$U23,CRO_volumes!$Q$13:$U$13)+CRO_volumes!$O23,0)</f>
        <v>135015.31260907525</v>
      </c>
      <c r="S23" s="286">
        <f>IF(S$11=$D$6, CRO_volumes!$M23,0)</f>
        <v>0</v>
      </c>
      <c r="T23" s="285">
        <f>IF(T$11=$D$6, CRO_volumes!$J23*CRO_volumes!$K23,0)</f>
        <v>0</v>
      </c>
      <c r="U23" s="285">
        <f>IF(U$11=IF($D23=$A$5, $D$5, IF(OR($D23="ESV observed compliance", $D23 = $A$7),$D$7, $D$6)), SUMPRODUCT(CRO_volumes!$Q23:$U23,CRO_volumes!$Q$13:$U$13)+CRO_volumes!$O23,0)</f>
        <v>0</v>
      </c>
      <c r="V23" s="286">
        <f>IF(V$11=$D$6, CRO_volumes!$M23,0)</f>
        <v>0</v>
      </c>
      <c r="W23" s="285">
        <f>IF(W$11=$D$6, CRO_volumes!$J23*CRO_volumes!$K23,0)</f>
        <v>0</v>
      </c>
      <c r="X23" s="285">
        <f>IF(X$11=IF($D23=$A$5, $D$5, IF(OR($D23="ESV observed compliance", $D23 = $A$7),$D$7, $D$6)), SUMPRODUCT(CRO_volumes!$Q23:$U23,CRO_volumes!$Q$13:$U$13)+CRO_volumes!$O23,0)</f>
        <v>0</v>
      </c>
      <c r="Y23" s="286">
        <f>IF(Y$11=$D$6, CRO_volumes!$M23,0)</f>
        <v>0</v>
      </c>
      <c r="Z23" s="285">
        <f>IF(Z$11=$D$6, CRO_volumes!$J23*CRO_volumes!$K23,0)</f>
        <v>0</v>
      </c>
      <c r="AA23" s="285">
        <f>IF(AA$11=IF($D23=$A$5, $D$5, IF(OR($D23="ESV observed compliance", $D23 = $A$7),$D$7, $D$6)), SUMPRODUCT(CRO_volumes!$Q23:$U23,CRO_volumes!$Q$13:$U$13)+CRO_volumes!$O23,0)</f>
        <v>0</v>
      </c>
      <c r="AB23" s="286">
        <f>IF(AB$11=$D$6, CRO_volumes!$M23,0)</f>
        <v>0</v>
      </c>
      <c r="AC23" s="131"/>
      <c r="AD23" s="287">
        <f t="shared" si="18"/>
        <v>0</v>
      </c>
      <c r="AE23" s="287">
        <f t="shared" si="18"/>
        <v>0</v>
      </c>
      <c r="AF23" s="287">
        <f t="shared" si="18"/>
        <v>0</v>
      </c>
      <c r="AG23" s="287">
        <f t="shared" ca="1" si="18"/>
        <v>571717.63928132574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571717.63928132574</v>
      </c>
    </row>
    <row r="24" spans="2:38">
      <c r="D24" t="s">
        <v>20</v>
      </c>
      <c r="F24" s="12"/>
      <c r="G24" s="103"/>
      <c r="H24" s="288">
        <f>IF(H$11=$D$6, CRO_volumes!$J24*CRO_volumes!$K24,0)</f>
        <v>0</v>
      </c>
      <c r="I24" s="285">
        <f>IF(I$11=IF($D24=$A$5, $D$5, IF(OR($D24="ESV observed compliance", $D24 = $A$7),$D$7, $D$6)), SUMPRODUCT(CRO_volumes!$Q24:$U24,CRO_volumes!$Q$13:$U$13)+CRO_volumes!$O24,0)</f>
        <v>0</v>
      </c>
      <c r="J24" s="286">
        <f>IF(J$11=$D$6, CRO_volumes!$M24,0)</f>
        <v>0</v>
      </c>
      <c r="K24" s="285">
        <f>IF(K$11=$D$6, CRO_volumes!$J24*CRO_volumes!$K24,0)</f>
        <v>0</v>
      </c>
      <c r="L24" s="285">
        <f>IF(L$11=IF($D24=$A$5, $D$5, IF(OR($D24="ESV observed compliance", $D24 = $A$7),$D$7, $D$6)), SUMPRODUCT(CRO_volumes!$Q24:$U24,CRO_volumes!$Q$13:$U$13)+CRO_volumes!$O24,0)</f>
        <v>0</v>
      </c>
      <c r="M24" s="286">
        <f>IF(M$11=$D$6, CRO_volumes!$M24,0)</f>
        <v>0</v>
      </c>
      <c r="N24" s="285">
        <f>IF(N$11=$D$6, CRO_volumes!$J24*CRO_volumes!$K24,0)</f>
        <v>0</v>
      </c>
      <c r="O24" s="285">
        <f>IF(O$11=IF($D24=$A$5, $D$5, IF(OR($D24="ESV observed compliance", $D24 = $A$7),$D$7, $D$6)), SUMPRODUCT(CRO_volumes!$Q24:$U24,CRO_volumes!$Q$13:$U$13)+CRO_volumes!$O24,0)</f>
        <v>0</v>
      </c>
      <c r="P24" s="286">
        <f>IF(P$11=$D$6, CRO_volumes!$M24,0)</f>
        <v>0</v>
      </c>
      <c r="Q24" s="285">
        <f>IF(Q$11=$D$6, CRO_volumes!$J24*CRO_volumes!$K24,0)</f>
        <v>4097.9202113677129</v>
      </c>
      <c r="R24" s="285">
        <f ca="1">IF(R$11=IF($D24=$A$5, $D$5, IF(OR($D24="ESV observed compliance", $D24 = $A$7),$D$7, $D$6)), SUMPRODUCT(CRO_volumes!$Q24:$U24,CRO_volumes!$Q$13:$U$13)+CRO_volumes!$O24,0)</f>
        <v>38704.261015536962</v>
      </c>
      <c r="S24" s="286">
        <f>IF(S$11=$D$6, CRO_volumes!$M24,0)</f>
        <v>0</v>
      </c>
      <c r="T24" s="285">
        <f>IF(T$11=$D$6, CRO_volumes!$J24*CRO_volumes!$K24,0)</f>
        <v>0</v>
      </c>
      <c r="U24" s="285">
        <f>IF(U$11=IF($D24=$A$5, $D$5, IF(OR($D24="ESV observed compliance", $D24 = $A$7),$D$7, $D$6)), SUMPRODUCT(CRO_volumes!$Q24:$U24,CRO_volumes!$Q$13:$U$13)+CRO_volumes!$O24,0)</f>
        <v>0</v>
      </c>
      <c r="V24" s="286">
        <f>IF(V$11=$D$6, CRO_volumes!$M24,0)</f>
        <v>0</v>
      </c>
      <c r="W24" s="285">
        <f>IF(W$11=$D$6, CRO_volumes!$J24*CRO_volumes!$K24,0)</f>
        <v>0</v>
      </c>
      <c r="X24" s="285">
        <f>IF(X$11=IF($D24=$A$5, $D$5, IF(OR($D24="ESV observed compliance", $D24 = $A$7),$D$7, $D$6)), SUMPRODUCT(CRO_volumes!$Q24:$U24,CRO_volumes!$Q$13:$U$13)+CRO_volumes!$O24,0)</f>
        <v>0</v>
      </c>
      <c r="Y24" s="286">
        <f>IF(Y$11=$D$6, CRO_volumes!$M24,0)</f>
        <v>0</v>
      </c>
      <c r="Z24" s="285">
        <f>IF(Z$11=$D$6, CRO_volumes!$J24*CRO_volumes!$K24,0)</f>
        <v>0</v>
      </c>
      <c r="AA24" s="285">
        <f>IF(AA$11=IF($D24=$A$5, $D$5, IF(OR($D24="ESV observed compliance", $D24 = $A$7),$D$7, $D$6)), SUMPRODUCT(CRO_volumes!$Q24:$U24,CRO_volumes!$Q$13:$U$13)+CRO_volumes!$O24,0)</f>
        <v>0</v>
      </c>
      <c r="AB24" s="286">
        <f>IF(AB$11=$D$6, CRO_volumes!$M24,0)</f>
        <v>0</v>
      </c>
      <c r="AC24" s="131"/>
      <c r="AD24" s="287">
        <f t="shared" ref="AD24:AJ38" si="21">SUMIF($H$11:$AB$11,AD$11, $H24:$AB24)</f>
        <v>0</v>
      </c>
      <c r="AE24" s="287">
        <f t="shared" si="21"/>
        <v>0</v>
      </c>
      <c r="AF24" s="287">
        <f t="shared" si="21"/>
        <v>0</v>
      </c>
      <c r="AG24" s="287">
        <f t="shared" ca="1" si="21"/>
        <v>42802.181226904679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42802.181226904679</v>
      </c>
    </row>
    <row r="25" spans="2:38">
      <c r="D25" t="s">
        <v>105</v>
      </c>
      <c r="F25" s="12"/>
      <c r="G25" s="103"/>
      <c r="H25" s="288">
        <f>IF(H$11=$D$6, CRO_volumes!$J25*CRO_volumes!$K25,0)</f>
        <v>0</v>
      </c>
      <c r="I25" s="285">
        <f>IF(I$11=IF($D25=$A$5, $D$5, IF(OR($D25="ESV observed compliance", $D25 = $A$7),$D$7, $D$6)), SUMPRODUCT(CRO_volumes!$Q25:$U25,CRO_volumes!$Q$13:$U$13)+CRO_volumes!$O25,0)</f>
        <v>0</v>
      </c>
      <c r="J25" s="286">
        <f>IF(J$11=$D$6, CRO_volumes!$M25,0)</f>
        <v>0</v>
      </c>
      <c r="K25" s="285">
        <f>IF(K$11=$D$6, CRO_volumes!$J25*CRO_volumes!$K25,0)</f>
        <v>0</v>
      </c>
      <c r="L25" s="285">
        <f>IF(L$11=IF($D25=$A$5, $D$5, IF(OR($D25="ESV observed compliance", $D25 = $A$7),$D$7, $D$6)), SUMPRODUCT(CRO_volumes!$Q25:$U25,CRO_volumes!$Q$13:$U$13)+CRO_volumes!$O25,0)</f>
        <v>0</v>
      </c>
      <c r="M25" s="286">
        <f>IF(M$11=$D$6, CRO_volumes!$M25,0)</f>
        <v>0</v>
      </c>
      <c r="N25" s="285">
        <f>IF(N$11=$D$6, CRO_volumes!$J25*CRO_volumes!$K25,0)</f>
        <v>0</v>
      </c>
      <c r="O25" s="285">
        <f>IF(O$11=IF($D25=$A$5, $D$5, IF(OR($D25="ESV observed compliance", $D25 = $A$7),$D$7, $D$6)), SUMPRODUCT(CRO_volumes!$Q25:$U25,CRO_volumes!$Q$13:$U$13)+CRO_volumes!$O25,0)</f>
        <v>0</v>
      </c>
      <c r="P25" s="286">
        <f>IF(P$11=$D$6, CRO_volumes!$M25,0)</f>
        <v>0</v>
      </c>
      <c r="Q25" s="285">
        <f>IF(Q$11=$D$6, CRO_volumes!$J25*CRO_volumes!$K25,0)</f>
        <v>202762.07055048447</v>
      </c>
      <c r="R25" s="285">
        <f ca="1">IF(R$11=IF($D25=$A$5, $D$5, IF(OR($D25="ESV observed compliance", $D25 = $A$7),$D$7, $D$6)), SUMPRODUCT(CRO_volumes!$Q25:$U25,CRO_volumes!$Q$13:$U$13)+CRO_volumes!$O25,0)</f>
        <v>78105.881006189331</v>
      </c>
      <c r="S25" s="286">
        <f>IF(S$11=$D$6, CRO_volumes!$M25,0)</f>
        <v>0</v>
      </c>
      <c r="T25" s="285">
        <f>IF(T$11=$D$6, CRO_volumes!$J25*CRO_volumes!$K25,0)</f>
        <v>0</v>
      </c>
      <c r="U25" s="285">
        <f>IF(U$11=IF($D25=$A$5, $D$5, IF(OR($D25="ESV observed compliance", $D25 = $A$7),$D$7, $D$6)), SUMPRODUCT(CRO_volumes!$Q25:$U25,CRO_volumes!$Q$13:$U$13)+CRO_volumes!$O25,0)</f>
        <v>0</v>
      </c>
      <c r="V25" s="286">
        <f>IF(V$11=$D$6, CRO_volumes!$M25,0)</f>
        <v>0</v>
      </c>
      <c r="W25" s="285">
        <f>IF(W$11=$D$6, CRO_volumes!$J25*CRO_volumes!$K25,0)</f>
        <v>0</v>
      </c>
      <c r="X25" s="285">
        <f>IF(X$11=IF($D25=$A$5, $D$5, IF(OR($D25="ESV observed compliance", $D25 = $A$7),$D$7, $D$6)), SUMPRODUCT(CRO_volumes!$Q25:$U25,CRO_volumes!$Q$13:$U$13)+CRO_volumes!$O25,0)</f>
        <v>0</v>
      </c>
      <c r="Y25" s="286">
        <f>IF(Y$11=$D$6, CRO_volumes!$M25,0)</f>
        <v>0</v>
      </c>
      <c r="Z25" s="285">
        <f>IF(Z$11=$D$6, CRO_volumes!$J25*CRO_volumes!$K25,0)</f>
        <v>0</v>
      </c>
      <c r="AA25" s="285">
        <f>IF(AA$11=IF($D25=$A$5, $D$5, IF(OR($D25="ESV observed compliance", $D25 = $A$7),$D$7, $D$6)), SUMPRODUCT(CRO_volumes!$Q25:$U25,CRO_volumes!$Q$13:$U$13)+CRO_volumes!$O25,0)</f>
        <v>0</v>
      </c>
      <c r="AB25" s="286">
        <f>IF(AB$11=$D$6, CRO_volumes!$M25,0)</f>
        <v>0</v>
      </c>
      <c r="AC25" s="131"/>
      <c r="AD25" s="287">
        <f t="shared" si="21"/>
        <v>0</v>
      </c>
      <c r="AE25" s="287">
        <f t="shared" si="21"/>
        <v>0</v>
      </c>
      <c r="AF25" s="287">
        <f t="shared" si="21"/>
        <v>0</v>
      </c>
      <c r="AG25" s="287">
        <f t="shared" ca="1" si="21"/>
        <v>280867.9515566738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280867.9515566738</v>
      </c>
    </row>
    <row r="26" spans="2:38">
      <c r="D26" t="s">
        <v>106</v>
      </c>
      <c r="F26" s="12"/>
      <c r="G26" s="103"/>
      <c r="H26" s="288">
        <f>IF(H$11=$D$6, CRO_volumes!$J26*CRO_volumes!$K26,0)</f>
        <v>0</v>
      </c>
      <c r="I26" s="285">
        <f>IF(I$11=IF($D26=$A$5, $D$5, IF(OR($D26="ESV observed compliance", $D26 = $A$7),$D$7, $D$6)), SUMPRODUCT(CRO_volumes!$Q26:$U26,CRO_volumes!$Q$13:$U$13)+CRO_volumes!$O26,0)</f>
        <v>0</v>
      </c>
      <c r="J26" s="286">
        <f>IF(J$11=$D$6, CRO_volumes!$M26,0)</f>
        <v>0</v>
      </c>
      <c r="K26" s="285">
        <f>IF(K$11=$D$6, CRO_volumes!$J26*CRO_volumes!$K26,0)</f>
        <v>0</v>
      </c>
      <c r="L26" s="285">
        <f>IF(L$11=IF($D26=$A$5, $D$5, IF(OR($D26="ESV observed compliance", $D26 = $A$7),$D$7, $D$6)), SUMPRODUCT(CRO_volumes!$Q26:$U26,CRO_volumes!$Q$13:$U$13)+CRO_volumes!$O26,0)</f>
        <v>0</v>
      </c>
      <c r="M26" s="286">
        <f>IF(M$11=$D$6, CRO_volumes!$M26,0)</f>
        <v>0</v>
      </c>
      <c r="N26" s="285">
        <f>IF(N$11=$D$6, CRO_volumes!$J26*CRO_volumes!$K26,0)</f>
        <v>0</v>
      </c>
      <c r="O26" s="285">
        <f>IF(O$11=IF($D26=$A$5, $D$5, IF(OR($D26="ESV observed compliance", $D26 = $A$7),$D$7, $D$6)), SUMPRODUCT(CRO_volumes!$Q26:$U26,CRO_volumes!$Q$13:$U$13)+CRO_volumes!$O26,0)</f>
        <v>0</v>
      </c>
      <c r="P26" s="286">
        <f>IF(P$11=$D$6, CRO_volumes!$M26,0)</f>
        <v>0</v>
      </c>
      <c r="Q26" s="285">
        <f>IF(Q$11=$D$6, CRO_volumes!$J26*CRO_volumes!$K26,0)</f>
        <v>0</v>
      </c>
      <c r="R26" s="285">
        <f ca="1">IF(R$11=IF($D26=$A$5, $D$5, IF(OR($D26="ESV observed compliance", $D26 = $A$7),$D$7, $D$6)), SUMPRODUCT(CRO_volumes!$Q26:$U26,CRO_volumes!$Q$13:$U$13)+CRO_volumes!$O26,0)</f>
        <v>0</v>
      </c>
      <c r="S26" s="286">
        <f>IF(S$11=$D$6, CRO_volumes!$M26,0)</f>
        <v>0</v>
      </c>
      <c r="T26" s="285">
        <f>IF(T$11=$D$6, CRO_volumes!$J26*CRO_volumes!$K26,0)</f>
        <v>0</v>
      </c>
      <c r="U26" s="285">
        <f>IF(U$11=IF($D26=$A$5, $D$5, IF(OR($D26="ESV observed compliance", $D26 = $A$7),$D$7, $D$6)), SUMPRODUCT(CRO_volumes!$Q26:$U26,CRO_volumes!$Q$13:$U$13)+CRO_volumes!$O26,0)</f>
        <v>0</v>
      </c>
      <c r="V26" s="286">
        <f>IF(V$11=$D$6, CRO_volumes!$M26,0)</f>
        <v>0</v>
      </c>
      <c r="W26" s="285">
        <f>IF(W$11=$D$6, CRO_volumes!$J26*CRO_volumes!$K26,0)</f>
        <v>0</v>
      </c>
      <c r="X26" s="285">
        <f>IF(X$11=IF($D26=$A$5, $D$5, IF(OR($D26="ESV observed compliance", $D26 = $A$7),$D$7, $D$6)), SUMPRODUCT(CRO_volumes!$Q26:$U26,CRO_volumes!$Q$13:$U$13)+CRO_volumes!$O26,0)</f>
        <v>0</v>
      </c>
      <c r="Y26" s="286">
        <f>IF(Y$11=$D$6, CRO_volumes!$M26,0)</f>
        <v>0</v>
      </c>
      <c r="Z26" s="285">
        <f>IF(Z$11=$D$6, CRO_volumes!$J26*CRO_volumes!$K26,0)</f>
        <v>0</v>
      </c>
      <c r="AA26" s="285">
        <f>IF(AA$11=IF($D26=$A$5, $D$5, IF(OR($D26="ESV observed compliance", $D26 = $A$7),$D$7, $D$6)), SUMPRODUCT(CRO_volumes!$Q26:$U26,CRO_volumes!$Q$13:$U$13)+CRO_volumes!$O26,0)</f>
        <v>0</v>
      </c>
      <c r="AB26" s="286">
        <f>IF(AB$11=$D$6, CRO_volumes!$M26,0)</f>
        <v>0</v>
      </c>
      <c r="AC26" s="131"/>
      <c r="AD26" s="287">
        <f t="shared" si="21"/>
        <v>0</v>
      </c>
      <c r="AE26" s="287">
        <f t="shared" si="21"/>
        <v>0</v>
      </c>
      <c r="AF26" s="287">
        <f t="shared" si="21"/>
        <v>0</v>
      </c>
      <c r="AG26" s="287">
        <f t="shared" ca="1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0</v>
      </c>
    </row>
    <row r="27" spans="2:38">
      <c r="D27" t="s">
        <v>107</v>
      </c>
      <c r="F27" s="12"/>
      <c r="G27" s="103"/>
      <c r="H27" s="288">
        <f>IF(H$11=$D$6, CRO_volumes!$J27*CRO_volumes!$K27,0)</f>
        <v>0</v>
      </c>
      <c r="I27" s="285">
        <f>IF(I$11=IF($D27=$A$5, $D$5, IF(OR($D27="ESV observed compliance", $D27 = $A$7),$D$7, $D$6)), SUMPRODUCT(CRO_volumes!$Q27:$U27,CRO_volumes!$Q$13:$U$13)+CRO_volumes!$O27,0)</f>
        <v>0</v>
      </c>
      <c r="J27" s="286">
        <f>IF(J$11=$D$6, CRO_volumes!$M27,0)</f>
        <v>0</v>
      </c>
      <c r="K27" s="285">
        <f>IF(K$11=$D$6, CRO_volumes!$J27*CRO_volumes!$K27,0)</f>
        <v>0</v>
      </c>
      <c r="L27" s="285">
        <f>IF(L$11=IF($D27=$A$5, $D$5, IF(OR($D27="ESV observed compliance", $D27 = $A$7),$D$7, $D$6)), SUMPRODUCT(CRO_volumes!$Q27:$U27,CRO_volumes!$Q$13:$U$13)+CRO_volumes!$O27,0)</f>
        <v>0</v>
      </c>
      <c r="M27" s="286">
        <f>IF(M$11=$D$6, CRO_volumes!$M27,0)</f>
        <v>0</v>
      </c>
      <c r="N27" s="285">
        <f>IF(N$11=$D$6, CRO_volumes!$J27*CRO_volumes!$K27,0)</f>
        <v>0</v>
      </c>
      <c r="O27" s="285">
        <f>IF(O$11=IF($D27=$A$5, $D$5, IF(OR($D27="ESV observed compliance", $D27 = $A$7),$D$7, $D$6)), SUMPRODUCT(CRO_volumes!$Q27:$U27,CRO_volumes!$Q$13:$U$13)+CRO_volumes!$O27,0)</f>
        <v>0</v>
      </c>
      <c r="P27" s="286">
        <f>IF(P$11=$D$6, CRO_volumes!$M27,0)</f>
        <v>0</v>
      </c>
      <c r="Q27" s="285">
        <f>IF(Q$11=$D$6, CRO_volumes!$J27*CRO_volumes!$K27,0)</f>
        <v>145694.28261157821</v>
      </c>
      <c r="R27" s="285">
        <f ca="1">IF(R$11=IF($D27=$A$5, $D$5, IF(OR($D27="ESV observed compliance", $D27 = $A$7),$D$7, $D$6)), SUMPRODUCT(CRO_volumes!$Q27:$U27,CRO_volumes!$Q$13:$U$13)+CRO_volumes!$O27,0)</f>
        <v>81660.68634038647</v>
      </c>
      <c r="S27" s="286">
        <f>IF(S$11=$D$6, CRO_volumes!$M27,0)</f>
        <v>0</v>
      </c>
      <c r="T27" s="285">
        <f>IF(T$11=$D$6, CRO_volumes!$J27*CRO_volumes!$K27,0)</f>
        <v>0</v>
      </c>
      <c r="U27" s="285">
        <f>IF(U$11=IF($D27=$A$5, $D$5, IF(OR($D27="ESV observed compliance", $D27 = $A$7),$D$7, $D$6)), SUMPRODUCT(CRO_volumes!$Q27:$U27,CRO_volumes!$Q$13:$U$13)+CRO_volumes!$O27,0)</f>
        <v>0</v>
      </c>
      <c r="V27" s="286">
        <f>IF(V$11=$D$6, CRO_volumes!$M27,0)</f>
        <v>0</v>
      </c>
      <c r="W27" s="285">
        <f>IF(W$11=$D$6, CRO_volumes!$J27*CRO_volumes!$K27,0)</f>
        <v>0</v>
      </c>
      <c r="X27" s="285">
        <f>IF(X$11=IF($D27=$A$5, $D$5, IF(OR($D27="ESV observed compliance", $D27 = $A$7),$D$7, $D$6)), SUMPRODUCT(CRO_volumes!$Q27:$U27,CRO_volumes!$Q$13:$U$13)+CRO_volumes!$O27,0)</f>
        <v>0</v>
      </c>
      <c r="Y27" s="286">
        <f>IF(Y$11=$D$6, CRO_volumes!$M27,0)</f>
        <v>0</v>
      </c>
      <c r="Z27" s="285">
        <f>IF(Z$11=$D$6, CRO_volumes!$J27*CRO_volumes!$K27,0)</f>
        <v>0</v>
      </c>
      <c r="AA27" s="285">
        <f>IF(AA$11=IF($D27=$A$5, $D$5, IF(OR($D27="ESV observed compliance", $D27 = $A$7),$D$7, $D$6)), SUMPRODUCT(CRO_volumes!$Q27:$U27,CRO_volumes!$Q$13:$U$13)+CRO_volumes!$O27,0)</f>
        <v>0</v>
      </c>
      <c r="AB27" s="286">
        <f>IF(AB$11=$D$6, CRO_volumes!$M27,0)</f>
        <v>0</v>
      </c>
      <c r="AC27" s="131"/>
      <c r="AD27" s="287">
        <f t="shared" si="21"/>
        <v>0</v>
      </c>
      <c r="AE27" s="287">
        <f t="shared" si="21"/>
        <v>0</v>
      </c>
      <c r="AF27" s="287">
        <f t="shared" si="21"/>
        <v>0</v>
      </c>
      <c r="AG27" s="287">
        <f t="shared" ca="1" si="21"/>
        <v>227354.96895196469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227354.96895196469</v>
      </c>
    </row>
    <row r="28" spans="2:38">
      <c r="D28" t="s">
        <v>126</v>
      </c>
      <c r="F28" s="12"/>
      <c r="G28" s="103"/>
      <c r="H28" s="288">
        <f>IF(H$11=$D$6, CRO_volumes!$J28*CRO_volumes!$K28,0)</f>
        <v>0</v>
      </c>
      <c r="I28" s="285">
        <f>IF(I$11=IF($D28=$A$5, $D$5, IF(OR($D28="ESV observed compliance", $D28 = $A$7),$D$7, $D$6)), SUMPRODUCT(CRO_volumes!$Q28:$U28,CRO_volumes!$Q$13:$U$13)+CRO_volumes!$O28,0)</f>
        <v>0</v>
      </c>
      <c r="J28" s="286">
        <f>IF(J$11=$D$6, CRO_volumes!$M28,0)</f>
        <v>0</v>
      </c>
      <c r="K28" s="285">
        <f>IF(K$11=$D$6, CRO_volumes!$J28*CRO_volumes!$K28,0)</f>
        <v>0</v>
      </c>
      <c r="L28" s="285">
        <f>IF(L$11=IF($D28=$A$5, $D$5, IF(OR($D28="ESV observed compliance", $D28 = $A$7),$D$7, $D$6)), SUMPRODUCT(CRO_volumes!$Q28:$U28,CRO_volumes!$Q$13:$U$13)+CRO_volumes!$O28,0)</f>
        <v>0</v>
      </c>
      <c r="M28" s="286">
        <f>IF(M$11=$D$6, CRO_volumes!$M28,0)</f>
        <v>0</v>
      </c>
      <c r="N28" s="285">
        <f>IF(N$11=$D$6, CRO_volumes!$J28*CRO_volumes!$K28,0)</f>
        <v>0</v>
      </c>
      <c r="O28" s="285">
        <f>IF(O$11=IF($D28=$A$5, $D$5, IF(OR($D28="ESV observed compliance", $D28 = $A$7),$D$7, $D$6)), SUMPRODUCT(CRO_volumes!$Q28:$U28,CRO_volumes!$Q$13:$U$13)+CRO_volumes!$O28,0)</f>
        <v>0</v>
      </c>
      <c r="P28" s="286">
        <f>IF(P$11=$D$6, CRO_volumes!$M28,0)</f>
        <v>0</v>
      </c>
      <c r="Q28" s="285">
        <f>IF(Q$11=$D$6, CRO_volumes!$J28*CRO_volumes!$K28,0)</f>
        <v>1932279.9999999909</v>
      </c>
      <c r="R28" s="285">
        <f ca="1">IF(R$11=IF($D28=$A$5, $D$5, IF(OR($D28="ESV observed compliance", $D28 = $A$7),$D$7, $D$6)), SUMPRODUCT(CRO_volumes!$Q28:$U28,CRO_volumes!$Q$13:$U$13)+CRO_volumes!$O28,0)</f>
        <v>0</v>
      </c>
      <c r="S28" s="286">
        <f>IF(S$11=$D$6, CRO_volumes!$M28,0)</f>
        <v>0</v>
      </c>
      <c r="T28" s="285">
        <f>IF(T$11=$D$6, CRO_volumes!$J28*CRO_volumes!$K28,0)</f>
        <v>0</v>
      </c>
      <c r="U28" s="285">
        <f>IF(U$11=IF($D28=$A$5, $D$5, IF(OR($D28="ESV observed compliance", $D28 = $A$7),$D$7, $D$6)), SUMPRODUCT(CRO_volumes!$Q28:$U28,CRO_volumes!$Q$13:$U$13)+CRO_volumes!$O28,0)</f>
        <v>0</v>
      </c>
      <c r="V28" s="286">
        <f>IF(V$11=$D$6, CRO_volumes!$M28,0)</f>
        <v>0</v>
      </c>
      <c r="W28" s="285">
        <f>IF(W$11=$D$6, CRO_volumes!$J28*CRO_volumes!$K28,0)</f>
        <v>0</v>
      </c>
      <c r="X28" s="285">
        <f>IF(X$11=IF($D28=$A$5, $D$5, IF(OR($D28="ESV observed compliance", $D28 = $A$7),$D$7, $D$6)), SUMPRODUCT(CRO_volumes!$Q28:$U28,CRO_volumes!$Q$13:$U$13)+CRO_volumes!$O28,0)</f>
        <v>0</v>
      </c>
      <c r="Y28" s="286">
        <f>IF(Y$11=$D$6, CRO_volumes!$M28,0)</f>
        <v>0</v>
      </c>
      <c r="Z28" s="285">
        <f>IF(Z$11=$D$6, CRO_volumes!$J28*CRO_volumes!$K28,0)</f>
        <v>0</v>
      </c>
      <c r="AA28" s="285">
        <f>IF(AA$11=IF($D28=$A$5, $D$5, IF(OR($D28="ESV observed compliance", $D28 = $A$7),$D$7, $D$6)), SUMPRODUCT(CRO_volumes!$Q28:$U28,CRO_volumes!$Q$13:$U$13)+CRO_volumes!$O28,0)</f>
        <v>0</v>
      </c>
      <c r="AB28" s="286">
        <f>IF(AB$11=$D$6, CRO_volumes!$M28,0)</f>
        <v>0</v>
      </c>
      <c r="AC28" s="131"/>
      <c r="AD28" s="287">
        <f t="shared" si="21"/>
        <v>0</v>
      </c>
      <c r="AE28" s="287">
        <f t="shared" si="21"/>
        <v>0</v>
      </c>
      <c r="AF28" s="287">
        <f t="shared" si="21"/>
        <v>0</v>
      </c>
      <c r="AG28" s="287">
        <f t="shared" ca="1" si="21"/>
        <v>1932279.9999999909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1932279.9999999909</v>
      </c>
    </row>
    <row r="29" spans="2:38">
      <c r="D29" t="s">
        <v>137</v>
      </c>
      <c r="F29" s="12"/>
      <c r="G29" s="103"/>
      <c r="H29" s="288">
        <f>IF(H$11=$D$6, CRO_volumes!$J29*CRO_volumes!$K29,0)</f>
        <v>0</v>
      </c>
      <c r="I29" s="285">
        <f>IF(I$11=IF($D29=$A$5, $D$5, IF(OR($D29="ESV observed compliance", $D29 = $A$7),$D$7, $D$6)), SUMPRODUCT(CRO_volumes!$Q29:$U29,CRO_volumes!$Q$13:$U$13)+CRO_volumes!$O29,0)</f>
        <v>0</v>
      </c>
      <c r="J29" s="286">
        <f>IF(J$11=$D$6, CRO_volumes!$M29,0)</f>
        <v>0</v>
      </c>
      <c r="K29" s="285">
        <f>IF(K$11=$D$6, CRO_volumes!$J29*CRO_volumes!$K29,0)</f>
        <v>0</v>
      </c>
      <c r="L29" s="285">
        <f>IF(L$11=IF($D29=$A$5, $D$5, IF(OR($D29="ESV observed compliance", $D29 = $A$7),$D$7, $D$6)), SUMPRODUCT(CRO_volumes!$Q29:$U29,CRO_volumes!$Q$13:$U$13)+CRO_volumes!$O29,0)</f>
        <v>0</v>
      </c>
      <c r="M29" s="286">
        <f>IF(M$11=$D$6, CRO_volumes!$M29,0)</f>
        <v>0</v>
      </c>
      <c r="N29" s="285">
        <f>IF(N$11=$D$6, CRO_volumes!$J29*CRO_volumes!$K29,0)</f>
        <v>0</v>
      </c>
      <c r="O29" s="285">
        <f>IF(O$11=IF($D29=$A$5, $D$5, IF(OR($D29="ESV observed compliance", $D29 = $A$7),$D$7, $D$6)), SUMPRODUCT(CRO_volumes!$Q29:$U29,CRO_volumes!$Q$13:$U$13)+CRO_volumes!$O29,0)</f>
        <v>0</v>
      </c>
      <c r="P29" s="286">
        <f>IF(P$11=$D$6, CRO_volumes!$M29,0)</f>
        <v>0</v>
      </c>
      <c r="Q29" s="285">
        <f>IF(Q$11=$D$6, CRO_volumes!$J29*CRO_volumes!$K29,0)</f>
        <v>501806.38164317311</v>
      </c>
      <c r="R29" s="285">
        <f ca="1">IF(R$11=IF($D29=$A$5, $D$5, IF(OR($D29="ESV observed compliance", $D29 = $A$7),$D$7, $D$6)), SUMPRODUCT(CRO_volumes!$Q29:$U29,CRO_volumes!$Q$13:$U$13)+CRO_volumes!$O29,0)</f>
        <v>0</v>
      </c>
      <c r="S29" s="286">
        <f>IF(S$11=$D$6, CRO_volumes!$M29,0)</f>
        <v>0</v>
      </c>
      <c r="T29" s="285">
        <f>IF(T$11=$D$6, CRO_volumes!$J29*CRO_volumes!$K29,0)</f>
        <v>0</v>
      </c>
      <c r="U29" s="285">
        <f>IF(U$11=IF($D29=$A$5, $D$5, IF(OR($D29="ESV observed compliance", $D29 = $A$7),$D$7, $D$6)), SUMPRODUCT(CRO_volumes!$Q29:$U29,CRO_volumes!$Q$13:$U$13)+CRO_volumes!$O29,0)</f>
        <v>0</v>
      </c>
      <c r="V29" s="286">
        <f>IF(V$11=$D$6, CRO_volumes!$M29,0)</f>
        <v>0</v>
      </c>
      <c r="W29" s="285">
        <f>IF(W$11=$D$6, CRO_volumes!$J29*CRO_volumes!$K29,0)</f>
        <v>0</v>
      </c>
      <c r="X29" s="285">
        <f>IF(X$11=IF($D29=$A$5, $D$5, IF(OR($D29="ESV observed compliance", $D29 = $A$7),$D$7, $D$6)), SUMPRODUCT(CRO_volumes!$Q29:$U29,CRO_volumes!$Q$13:$U$13)+CRO_volumes!$O29,0)</f>
        <v>0</v>
      </c>
      <c r="Y29" s="286">
        <f>IF(Y$11=$D$6, CRO_volumes!$M29,0)</f>
        <v>0</v>
      </c>
      <c r="Z29" s="285">
        <f>IF(Z$11=$D$6, CRO_volumes!$J29*CRO_volumes!$K29,0)</f>
        <v>0</v>
      </c>
      <c r="AA29" s="285">
        <f>IF(AA$11=IF($D29=$A$5, $D$5, IF(OR($D29="ESV observed compliance", $D29 = $A$7),$D$7, $D$6)), SUMPRODUCT(CRO_volumes!$Q29:$U29,CRO_volumes!$Q$13:$U$13)+CRO_volumes!$O29,0)</f>
        <v>0</v>
      </c>
      <c r="AB29" s="286">
        <f>IF(AB$11=$D$6, CRO_volumes!$M29,0)</f>
        <v>0</v>
      </c>
      <c r="AC29" s="131"/>
      <c r="AD29" s="287">
        <f t="shared" si="21"/>
        <v>0</v>
      </c>
      <c r="AE29" s="287">
        <f t="shared" si="21"/>
        <v>0</v>
      </c>
      <c r="AF29" s="287">
        <f t="shared" si="21"/>
        <v>0</v>
      </c>
      <c r="AG29" s="287">
        <f t="shared" ca="1" si="21"/>
        <v>501806.38164317311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501806.38164317311</v>
      </c>
    </row>
    <row r="30" spans="2:38" s="265" customFormat="1">
      <c r="D30" s="265" t="s">
        <v>165</v>
      </c>
      <c r="F30" s="12"/>
      <c r="G30" s="103"/>
      <c r="H30" s="288">
        <f>IF(H$11=$D$6, CRO_volumes!$J30*CRO_volumes!$K30,0)</f>
        <v>0</v>
      </c>
      <c r="I30" s="285">
        <f>IF(I$11=IF($D30=$A$5, $D$5, IF(OR($D30="ESV observed compliance", $D30 = $A$7),$D$7, $D$6)), SUMPRODUCT(CRO_volumes!$Q30:$U30,CRO_volumes!$Q$13:$U$13)+CRO_volumes!$O30,0)</f>
        <v>0</v>
      </c>
      <c r="J30" s="286">
        <f>IF(J$11=$D$6, CRO_volumes!$M30,0)</f>
        <v>0</v>
      </c>
      <c r="K30" s="285">
        <f>IF(K$11=$D$6, CRO_volumes!$J30*CRO_volumes!$K30,0)</f>
        <v>0</v>
      </c>
      <c r="L30" s="285">
        <f>IF(L$11=IF($D30=$A$5, $D$5, IF(OR($D30="ESV observed compliance", $D30 = $A$7),$D$7, $D$6)), SUMPRODUCT(CRO_volumes!$Q30:$U30,CRO_volumes!$Q$13:$U$13)+CRO_volumes!$O30,0)</f>
        <v>0</v>
      </c>
      <c r="M30" s="286">
        <f>IF(M$11=$D$6, CRO_volumes!$M30,0)</f>
        <v>0</v>
      </c>
      <c r="N30" s="285">
        <f>IF(N$11=$D$6, CRO_volumes!$J30*CRO_volumes!$K30,0)</f>
        <v>0</v>
      </c>
      <c r="O30" s="285">
        <f>IF(O$11=IF($D30=$A$5, $D$5, IF(OR($D30="ESV observed compliance", $D30 = $A$7),$D$7, $D$6)), SUMPRODUCT(CRO_volumes!$Q30:$U30,CRO_volumes!$Q$13:$U$13)+CRO_volumes!$O30,0)</f>
        <v>0</v>
      </c>
      <c r="P30" s="286">
        <f>IF(P$11=$D$6, CRO_volumes!$M30,0)</f>
        <v>0</v>
      </c>
      <c r="Q30" s="285">
        <f>IF(Q$11=$D$6, CRO_volumes!$J30*CRO_volumes!$K30,0)</f>
        <v>10050.385373691031</v>
      </c>
      <c r="R30" s="285">
        <f ca="1">IF(R$11=IF($D30=$A$5, $D$5, IF(OR($D30="ESV observed compliance", $D30 = $A$7),$D$7, $D$6)), SUMPRODUCT(CRO_volumes!$Q30:$U30,CRO_volumes!$Q$13:$U$13)+CRO_volumes!$O30,0)</f>
        <v>17902.852011591986</v>
      </c>
      <c r="S30" s="286">
        <f>IF(S$11=$D$6, CRO_volumes!$M30,0)</f>
        <v>0</v>
      </c>
      <c r="T30" s="285">
        <f>IF(T$11=$D$6, CRO_volumes!$J30*CRO_volumes!$K30,0)</f>
        <v>0</v>
      </c>
      <c r="U30" s="285">
        <f>IF(U$11=IF($D30=$A$5, $D$5, IF(OR($D30="ESV observed compliance", $D30 = $A$7),$D$7, $D$6)), SUMPRODUCT(CRO_volumes!$Q30:$U30,CRO_volumes!$Q$13:$U$13)+CRO_volumes!$O30,0)</f>
        <v>0</v>
      </c>
      <c r="V30" s="286">
        <f>IF(V$11=$D$6, CRO_volumes!$M30,0)</f>
        <v>0</v>
      </c>
      <c r="W30" s="285">
        <f>IF(W$11=$D$6, CRO_volumes!$J30*CRO_volumes!$K30,0)</f>
        <v>0</v>
      </c>
      <c r="X30" s="285">
        <f>IF(X$11=IF($D30=$A$5, $D$5, IF(OR($D30="ESV observed compliance", $D30 = $A$7),$D$7, $D$6)), SUMPRODUCT(CRO_volumes!$Q30:$U30,CRO_volumes!$Q$13:$U$13)+CRO_volumes!$O30,0)</f>
        <v>0</v>
      </c>
      <c r="Y30" s="286">
        <f>IF(Y$11=$D$6, CRO_volumes!$M30,0)</f>
        <v>0</v>
      </c>
      <c r="Z30" s="285">
        <f>IF(Z$11=$D$6, CRO_volumes!$J30*CRO_volumes!$K30,0)</f>
        <v>0</v>
      </c>
      <c r="AA30" s="285">
        <f>IF(AA$11=IF($D30=$A$5, $D$5, IF(OR($D30="ESV observed compliance", $D30 = $A$7),$D$7, $D$6)), SUMPRODUCT(CRO_volumes!$Q30:$U30,CRO_volumes!$Q$13:$U$13)+CRO_volumes!$O30,0)</f>
        <v>0</v>
      </c>
      <c r="AB30" s="286">
        <f>IF(AB$11=$D$6, CRO_volumes!$M30,0)</f>
        <v>0</v>
      </c>
      <c r="AC30" s="131"/>
      <c r="AD30" s="287">
        <f t="shared" ref="AD30:AJ30" si="23">SUMIF($H$11:$AB$11,AD$11, $H30:$AB30)</f>
        <v>0</v>
      </c>
      <c r="AE30" s="287">
        <f t="shared" si="23"/>
        <v>0</v>
      </c>
      <c r="AF30" s="287">
        <f t="shared" si="23"/>
        <v>0</v>
      </c>
      <c r="AG30" s="287">
        <f t="shared" ca="1" si="23"/>
        <v>27953.237385283017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27953.237385283017</v>
      </c>
    </row>
    <row r="31" spans="2:38">
      <c r="D31" s="267" t="s">
        <v>179</v>
      </c>
      <c r="F31" s="12"/>
      <c r="G31" s="103"/>
      <c r="H31" s="288">
        <f>IF(H$11=$D$6, CRO_volumes!$J31*CRO_volumes!$K31,0)</f>
        <v>0</v>
      </c>
      <c r="I31" s="285">
        <f>IF(I$11=IF($D31=$A$5, $D$5, IF(OR($D31="ESV observed compliance", $D31 = $A$7),$D$7, $D$6)), SUMPRODUCT(CRO_volumes!$Q31:$U31,CRO_volumes!$Q$13:$U$13)+CRO_volumes!$O31,0)</f>
        <v>0</v>
      </c>
      <c r="J31" s="286">
        <f>IF(J$11=$D$6, CRO_volumes!$M31,0)</f>
        <v>0</v>
      </c>
      <c r="K31" s="285">
        <f>IF(K$11=$D$6, CRO_volumes!$J31*CRO_volumes!$K31,0)</f>
        <v>0</v>
      </c>
      <c r="L31" s="285">
        <f>IF(L$11=IF($D31=$A$5, $D$5, IF(OR($D31="ESV observed compliance", $D31 = $A$7),$D$7, $D$6)), SUMPRODUCT(CRO_volumes!$Q31:$U31,CRO_volumes!$Q$13:$U$13)+CRO_volumes!$O31,0)</f>
        <v>0</v>
      </c>
      <c r="M31" s="286">
        <f>IF(M$11=$D$6, CRO_volumes!$M31,0)</f>
        <v>0</v>
      </c>
      <c r="N31" s="285">
        <f>IF(N$11=$D$6, CRO_volumes!$J31*CRO_volumes!$K31,0)</f>
        <v>0</v>
      </c>
      <c r="O31" s="285">
        <f>IF(O$11=IF($D31=$A$5, $D$5, IF(OR($D31="ESV observed compliance", $D31 = $A$7),$D$7, $D$6)), SUMPRODUCT(CRO_volumes!$Q31:$U31,CRO_volumes!$Q$13:$U$13)+CRO_volumes!$O31,0)</f>
        <v>0</v>
      </c>
      <c r="P31" s="286">
        <f>IF(P$11=$D$6, CRO_volumes!$M31,0)</f>
        <v>0</v>
      </c>
      <c r="Q31" s="285">
        <f>IF(Q$11=$D$6, CRO_volumes!$J31*CRO_volumes!$K31,0)</f>
        <v>243467.44850257252</v>
      </c>
      <c r="R31" s="285">
        <f ca="1">IF(R$11=IF($D31=$A$5, $D$5, IF(OR($D31="ESV observed compliance", $D31 = $A$7),$D$7, $D$6)), SUMPRODUCT(CRO_volumes!$Q31:$U31,CRO_volumes!$Q$13:$U$13)+CRO_volumes!$O31,0)</f>
        <v>326877.54829111794</v>
      </c>
      <c r="S31" s="286">
        <f>IF(S$11=$D$6, CRO_volumes!$M31,0)</f>
        <v>94422.124685892006</v>
      </c>
      <c r="T31" s="285">
        <f>IF(T$11=$D$6, CRO_volumes!$J31*CRO_volumes!$K31,0)</f>
        <v>0</v>
      </c>
      <c r="U31" s="285">
        <f>IF(U$11=IF($D31=$A$5, $D$5, IF(OR($D31="ESV observed compliance", $D31 = $A$7),$D$7, $D$6)), SUMPRODUCT(CRO_volumes!$Q31:$U31,CRO_volumes!$Q$13:$U$13)+CRO_volumes!$O31,0)</f>
        <v>0</v>
      </c>
      <c r="V31" s="286">
        <f>IF(V$11=$D$6, CRO_volumes!$M31,0)</f>
        <v>0</v>
      </c>
      <c r="W31" s="285">
        <f>IF(W$11=$D$6, CRO_volumes!$J31*CRO_volumes!$K31,0)</f>
        <v>0</v>
      </c>
      <c r="X31" s="285">
        <f>IF(X$11=IF($D31=$A$5, $D$5, IF(OR($D31="ESV observed compliance", $D31 = $A$7),$D$7, $D$6)), SUMPRODUCT(CRO_volumes!$Q31:$U31,CRO_volumes!$Q$13:$U$13)+CRO_volumes!$O31,0)</f>
        <v>0</v>
      </c>
      <c r="Y31" s="286">
        <f>IF(Y$11=$D$6, CRO_volumes!$M31,0)</f>
        <v>0</v>
      </c>
      <c r="Z31" s="285">
        <f>IF(Z$11=$D$6, CRO_volumes!$J31*CRO_volumes!$K31,0)</f>
        <v>0</v>
      </c>
      <c r="AA31" s="285">
        <f>IF(AA$11=IF($D31=$A$5, $D$5, IF(OR($D31="ESV observed compliance", $D31 = $A$7),$D$7, $D$6)), SUMPRODUCT(CRO_volumes!$Q31:$U31,CRO_volumes!$Q$13:$U$13)+CRO_volumes!$O31,0)</f>
        <v>0</v>
      </c>
      <c r="AB31" s="286">
        <f>IF(AB$11=$D$6, CRO_volumes!$M31,0)</f>
        <v>0</v>
      </c>
      <c r="AC31" s="131"/>
      <c r="AD31" s="287">
        <f t="shared" si="21"/>
        <v>0</v>
      </c>
      <c r="AE31" s="287">
        <f t="shared" si="21"/>
        <v>0</v>
      </c>
      <c r="AF31" s="287">
        <f t="shared" si="21"/>
        <v>0</v>
      </c>
      <c r="AG31" s="287">
        <f t="shared" ca="1" si="21"/>
        <v>664767.12147958251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664767.12147958251</v>
      </c>
    </row>
    <row r="32" spans="2:38">
      <c r="D32" s="267" t="s">
        <v>180</v>
      </c>
      <c r="F32" s="12"/>
      <c r="G32" s="103"/>
      <c r="H32" s="288">
        <f>IF(H$11=$D$6, CRO_volumes!$J32*CRO_volumes!$K32,0)</f>
        <v>0</v>
      </c>
      <c r="I32" s="285">
        <f>IF(I$11=IF($D32=$A$5, $D$5, IF(OR($D32="ESV observed compliance", $D32 = $A$7),$D$7, $D$6)), SUMPRODUCT(CRO_volumes!$Q32:$U32,CRO_volumes!$Q$13:$U$13)+CRO_volumes!$O32,0)</f>
        <v>0</v>
      </c>
      <c r="J32" s="286">
        <f>IF(J$11=$D$6, CRO_volumes!$M32,0)</f>
        <v>0</v>
      </c>
      <c r="K32" s="285">
        <f>IF(K$11=$D$6, CRO_volumes!$J32*CRO_volumes!$K32,0)</f>
        <v>0</v>
      </c>
      <c r="L32" s="285">
        <f>IF(L$11=IF($D32=$A$5, $D$5, IF(OR($D32="ESV observed compliance", $D32 = $A$7),$D$7, $D$6)), SUMPRODUCT(CRO_volumes!$Q32:$U32,CRO_volumes!$Q$13:$U$13)+CRO_volumes!$O32,0)</f>
        <v>0</v>
      </c>
      <c r="M32" s="286">
        <f>IF(M$11=$D$6, CRO_volumes!$M32,0)</f>
        <v>0</v>
      </c>
      <c r="N32" s="285">
        <f>IF(N$11=$D$6, CRO_volumes!$J32*CRO_volumes!$K32,0)</f>
        <v>0</v>
      </c>
      <c r="O32" s="285">
        <f>IF(O$11=IF($D32=$A$5, $D$5, IF(OR($D32="ESV observed compliance", $D32 = $A$7),$D$7, $D$6)), SUMPRODUCT(CRO_volumes!$Q32:$U32,CRO_volumes!$Q$13:$U$13)+CRO_volumes!$O32,0)</f>
        <v>0</v>
      </c>
      <c r="P32" s="286">
        <f>IF(P$11=$D$6, CRO_volumes!$M32,0)</f>
        <v>0</v>
      </c>
      <c r="Q32" s="285">
        <f>IF(Q$11=$D$6, CRO_volumes!$J32*CRO_volumes!$K32,0)</f>
        <v>0</v>
      </c>
      <c r="R32" s="285">
        <f ca="1">IF(R$11=IF($D32=$A$5, $D$5, IF(OR($D32="ESV observed compliance", $D32 = $A$7),$D$7, $D$6)), SUMPRODUCT(CRO_volumes!$Q32:$U32,CRO_volumes!$Q$13:$U$13)+CRO_volumes!$O32,0)</f>
        <v>0</v>
      </c>
      <c r="S32" s="286">
        <f>IF(S$11=$D$6, CRO_volumes!$M32,0)</f>
        <v>0</v>
      </c>
      <c r="T32" s="285">
        <f>IF(T$11=$D$6, CRO_volumes!$J32*CRO_volumes!$K32,0)</f>
        <v>0</v>
      </c>
      <c r="U32" s="285">
        <f>IF(U$11=IF($D32=$A$5, $D$5, IF(OR($D32="ESV observed compliance", $D32 = $A$7),$D$7, $D$6)), SUMPRODUCT(CRO_volumes!$Q32:$U32,CRO_volumes!$Q$13:$U$13)+CRO_volumes!$O32,0)</f>
        <v>0</v>
      </c>
      <c r="V32" s="286">
        <f>IF(V$11=$D$6, CRO_volumes!$M32,0)</f>
        <v>0</v>
      </c>
      <c r="W32" s="285">
        <f>IF(W$11=$D$6, CRO_volumes!$J32*CRO_volumes!$K32,0)</f>
        <v>0</v>
      </c>
      <c r="X32" s="285">
        <f>IF(X$11=IF($D32=$A$5, $D$5, IF(OR($D32="ESV observed compliance", $D32 = $A$7),$D$7, $D$6)), SUMPRODUCT(CRO_volumes!$Q32:$U32,CRO_volumes!$Q$13:$U$13)+CRO_volumes!$O32,0)</f>
        <v>0</v>
      </c>
      <c r="Y32" s="286">
        <f>IF(Y$11=$D$6, CRO_volumes!$M32,0)</f>
        <v>0</v>
      </c>
      <c r="Z32" s="285">
        <f>IF(Z$11=$D$6, CRO_volumes!$J32*CRO_volumes!$K32,0)</f>
        <v>0</v>
      </c>
      <c r="AA32" s="285">
        <f>IF(AA$11=IF($D32=$A$5, $D$5, IF(OR($D32="ESV observed compliance", $D32 = $A$7),$D$7, $D$6)), SUMPRODUCT(CRO_volumes!$Q32:$U32,CRO_volumes!$Q$13:$U$13)+CRO_volumes!$O32,0)</f>
        <v>0</v>
      </c>
      <c r="AB32" s="286">
        <f>IF(AB$11=$D$6, CRO_volumes!$M32,0)</f>
        <v>0</v>
      </c>
      <c r="AC32" s="131"/>
      <c r="AD32" s="287">
        <f t="shared" si="21"/>
        <v>0</v>
      </c>
      <c r="AE32" s="287">
        <f t="shared" si="21"/>
        <v>0</v>
      </c>
      <c r="AF32" s="287">
        <f t="shared" si="21"/>
        <v>0</v>
      </c>
      <c r="AG32" s="287">
        <f t="shared" ca="1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CRO_volumes!$J34*CRO_volumes!$K34,0)</f>
        <v>0</v>
      </c>
      <c r="I34" s="285">
        <f>IF(I$11=IF($D34=$A$5, $D$5, IF(OR($D34="ESV observed compliance", $D34 = $A$7),$D$7, $D$6)), SUMPRODUCT(CRO_volumes!$Q34:$U34,CRO_volumes!$Q$13:$U$13)+CRO_volumes!$O34,0)</f>
        <v>0</v>
      </c>
      <c r="J34" s="286">
        <f>IF(J$11=$D$6, CRO_volumes!$M34,0)</f>
        <v>0</v>
      </c>
      <c r="K34" s="285">
        <f>IF(K$11=$D$6, CRO_volumes!$J34*CRO_volumes!$K34,0)</f>
        <v>0</v>
      </c>
      <c r="L34" s="285">
        <f>IF(L$11=IF($D34=$A$5, $D$5, IF(OR($D34="ESV observed compliance", $D34 = $A$7),$D$7, $D$6)), SUMPRODUCT(CRO_volumes!$Q34:$U34,CRO_volumes!$Q$13:$U$13)+CRO_volumes!$O34,0)</f>
        <v>0</v>
      </c>
      <c r="M34" s="286">
        <f>IF(M$11=$D$6, CRO_volumes!$M34,0)</f>
        <v>0</v>
      </c>
      <c r="N34" s="285">
        <f>IF(N$11=$D$6, CRO_volumes!$J34*CRO_volumes!$K34,0)</f>
        <v>0</v>
      </c>
      <c r="O34" s="285">
        <f>IF(O$11=IF($D34=$A$5, $D$5, IF(OR($D34="ESV observed compliance", $D34 = $A$7),$D$7, $D$6)), SUMPRODUCT(CRO_volumes!$Q34:$U34,CRO_volumes!$Q$13:$U$13)+CRO_volumes!$O34,0)</f>
        <v>0</v>
      </c>
      <c r="P34" s="286">
        <f>IF(P$11=$D$6, CRO_volumes!$M34,0)</f>
        <v>0</v>
      </c>
      <c r="Q34" s="285">
        <f>IF(Q$11=$D$6, CRO_volumes!$J34*CRO_volumes!$K34,0)</f>
        <v>0</v>
      </c>
      <c r="R34" s="285">
        <f ca="1">IF(R$11=IF($D34=$A$5, $D$5, IF(OR($D34="ESV observed compliance", $D34 = $A$7),$D$7, $D$6)), SUMPRODUCT(CRO_volumes!$Q34:$U34,CRO_volumes!$Q$13:$U$13)+CRO_volumes!$O34,0)</f>
        <v>127759.75223542545</v>
      </c>
      <c r="S34" s="286">
        <f>IF(S$11=$D$6, CRO_volumes!$M34,0)</f>
        <v>0</v>
      </c>
      <c r="T34" s="285">
        <f>IF(T$11=$D$6, CRO_volumes!$J34*CRO_volumes!$K34,0)</f>
        <v>0</v>
      </c>
      <c r="U34" s="285">
        <f>IF(U$11=IF($D34=$A$5, $D$5, IF(OR($D34="ESV observed compliance", $D34 = $A$7),$D$7, $D$6)), SUMPRODUCT(CRO_volumes!$Q34:$U34,CRO_volumes!$Q$13:$U$13)+CRO_volumes!$O34,0)</f>
        <v>0</v>
      </c>
      <c r="V34" s="286">
        <f>IF(V$11=$D$6, CRO_volumes!$M34,0)</f>
        <v>0</v>
      </c>
      <c r="W34" s="285">
        <f>IF(W$11=$D$6, CRO_volumes!$J34*CRO_volumes!$K34,0)</f>
        <v>0</v>
      </c>
      <c r="X34" s="285">
        <f>IF(X$11=IF($D34=$A$5, $D$5, IF(OR($D34="ESV observed compliance", $D34 = $A$7),$D$7, $D$6)), SUMPRODUCT(CRO_volumes!$Q34:$U34,CRO_volumes!$Q$13:$U$13)+CRO_volumes!$O34,0)</f>
        <v>0</v>
      </c>
      <c r="Y34" s="286">
        <f>IF(Y$11=$D$6, CRO_volumes!$M34,0)</f>
        <v>0</v>
      </c>
      <c r="Z34" s="285">
        <f>IF(Z$11=$D$6, CRO_volumes!$J34*CRO_volumes!$K34,0)</f>
        <v>0</v>
      </c>
      <c r="AA34" s="285">
        <f>IF(AA$11=IF($D34=$A$5, $D$5, IF(OR($D34="ESV observed compliance", $D34 = $A$7),$D$7, $D$6)), SUMPRODUCT(CRO_volumes!$Q34:$U34,CRO_volumes!$Q$13:$U$13)+CRO_volumes!$O34,0)</f>
        <v>0</v>
      </c>
      <c r="AB34" s="286">
        <f>IF(AB$11=$D$6, CRO_volumes!$M34,0)</f>
        <v>0</v>
      </c>
      <c r="AC34" s="131"/>
      <c r="AD34" s="287">
        <f t="shared" si="21"/>
        <v>0</v>
      </c>
      <c r="AE34" s="287">
        <f t="shared" si="21"/>
        <v>0</v>
      </c>
      <c r="AF34" s="287">
        <f t="shared" si="21"/>
        <v>0</v>
      </c>
      <c r="AG34" s="287">
        <f t="shared" ca="1" si="21"/>
        <v>127759.75223542545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127759.75223542545</v>
      </c>
    </row>
    <row r="35" spans="1:38" s="265" customFormat="1">
      <c r="D35" s="265" t="s">
        <v>171</v>
      </c>
      <c r="F35" s="12"/>
      <c r="G35" s="103"/>
      <c r="H35" s="288">
        <f>IF(H$11=$D$6, CRO_volumes!$J35*CRO_volumes!$K35,0)</f>
        <v>0</v>
      </c>
      <c r="I35" s="285">
        <f>IF(I$11=IF($D35=$A$5, $D$5, IF(OR($D35="ESV observed compliance", $D35 = $A$7),$D$7, $D$6)), SUMPRODUCT(CRO_volumes!$Q35:$U35,CRO_volumes!$Q$13:$U$13)+CRO_volumes!$O35,0)</f>
        <v>0</v>
      </c>
      <c r="J35" s="286">
        <f>IF(J$11=$D$6, CRO_volumes!$M35,0)</f>
        <v>0</v>
      </c>
      <c r="K35" s="285">
        <f>IF(K$11=$D$6, CRO_volumes!$J35*CRO_volumes!$K35,0)</f>
        <v>0</v>
      </c>
      <c r="L35" s="285">
        <f>IF(L$11=IF($D35=$A$5, $D$5, IF(OR($D35="ESV observed compliance", $D35 = $A$7),$D$7, $D$6)), SUMPRODUCT(CRO_volumes!$Q35:$U35,CRO_volumes!$Q$13:$U$13)+CRO_volumes!$O35,0)</f>
        <v>0</v>
      </c>
      <c r="M35" s="286">
        <f>IF(M$11=$D$6, CRO_volumes!$M35,0)</f>
        <v>0</v>
      </c>
      <c r="N35" s="285">
        <f>IF(N$11=$D$6, CRO_volumes!$J35*CRO_volumes!$K35,0)</f>
        <v>0</v>
      </c>
      <c r="O35" s="285">
        <f>IF(O$11=IF($D35=$A$5, $D$5, IF(OR($D35="ESV observed compliance", $D35 = $A$7),$D$7, $D$6)), SUMPRODUCT(CRO_volumes!$Q35:$U35,CRO_volumes!$Q$13:$U$13)+CRO_volumes!$O35,0)</f>
        <v>0</v>
      </c>
      <c r="P35" s="286">
        <f>IF(P$11=$D$6, CRO_volumes!$M35,0)</f>
        <v>0</v>
      </c>
      <c r="Q35" s="285">
        <f>IF(Q$11=$D$6, CRO_volumes!$J35*CRO_volumes!$K35,0)</f>
        <v>241924.288594104</v>
      </c>
      <c r="R35" s="285">
        <f ca="1">IF(R$11=IF($D35=$A$5, $D$5, IF(OR($D35="ESV observed compliance", $D35 = $A$7),$D$7, $D$6)), SUMPRODUCT(CRO_volumes!$Q35:$U35,CRO_volumes!$Q$13:$U$13)+CRO_volumes!$O35,0)</f>
        <v>296991.81954479555</v>
      </c>
      <c r="S35" s="286">
        <f>IF(S$11=$D$6, CRO_volumes!$M35,0)</f>
        <v>0</v>
      </c>
      <c r="T35" s="285">
        <f>IF(T$11=$D$6, CRO_volumes!$J35*CRO_volumes!$K35,0)</f>
        <v>0</v>
      </c>
      <c r="U35" s="285">
        <f>IF(U$11=IF($D35=$A$5, $D$5, IF(OR($D35="ESV observed compliance", $D35 = $A$7),$D$7, $D$6)), SUMPRODUCT(CRO_volumes!$Q35:$U35,CRO_volumes!$Q$13:$U$13)+CRO_volumes!$O35,0)</f>
        <v>0</v>
      </c>
      <c r="V35" s="286">
        <f>IF(V$11=$D$6, CRO_volumes!$M35,0)</f>
        <v>0</v>
      </c>
      <c r="W35" s="285">
        <f>IF(W$11=$D$6, CRO_volumes!$J35*CRO_volumes!$K35,0)</f>
        <v>0</v>
      </c>
      <c r="X35" s="285">
        <f>IF(X$11=IF($D35=$A$5, $D$5, IF(OR($D35="ESV observed compliance", $D35 = $A$7),$D$7, $D$6)), SUMPRODUCT(CRO_volumes!$Q35:$U35,CRO_volumes!$Q$13:$U$13)+CRO_volumes!$O35,0)</f>
        <v>0</v>
      </c>
      <c r="Y35" s="286">
        <f>IF(Y$11=$D$6, CRO_volumes!$M35,0)</f>
        <v>0</v>
      </c>
      <c r="Z35" s="285">
        <f>IF(Z$11=$D$6, CRO_volumes!$J35*CRO_volumes!$K35,0)</f>
        <v>0</v>
      </c>
      <c r="AA35" s="285">
        <f>IF(AA$11=IF($D35=$A$5, $D$5, IF(OR($D35="ESV observed compliance", $D35 = $A$7),$D$7, $D$6)), SUMPRODUCT(CRO_volumes!$Q35:$U35,CRO_volumes!$Q$13:$U$13)+CRO_volumes!$O35,0)</f>
        <v>0</v>
      </c>
      <c r="AB35" s="286">
        <f>IF(AB$11=$D$6, CRO_volumes!$M35,0)</f>
        <v>0</v>
      </c>
      <c r="AC35" s="131"/>
      <c r="AD35" s="287">
        <f t="shared" ref="AD35:AJ37" si="24">SUMIF($H$11:$AB$11,AD$11, $H35:$AB35)</f>
        <v>0</v>
      </c>
      <c r="AE35" s="287">
        <f t="shared" si="24"/>
        <v>0</v>
      </c>
      <c r="AF35" s="287">
        <f t="shared" si="24"/>
        <v>0</v>
      </c>
      <c r="AG35" s="287">
        <f t="shared" ca="1" si="24"/>
        <v>538916.10813889955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538916.10813889955</v>
      </c>
    </row>
    <row r="36" spans="1:38">
      <c r="D36" t="s">
        <v>170</v>
      </c>
      <c r="F36" s="12"/>
      <c r="G36" s="103"/>
      <c r="H36" s="288">
        <f>IF(H$11=$D$6, CRO_volumes!$J36*CRO_volumes!$K36,0)</f>
        <v>0</v>
      </c>
      <c r="I36" s="285">
        <f>IF(I$11=IF($D36=$A$5, $D$5, IF(OR($D36="ESV observed compliance", $D36 = $A$7),$D$7, $D$6)), SUMPRODUCT(CRO_volumes!$Q36:$U36,CRO_volumes!$Q$13:$U$13)+CRO_volumes!$O36,0)</f>
        <v>0</v>
      </c>
      <c r="J36" s="286">
        <f>IF(J$11=$D$6, CRO_volumes!$M36,0)</f>
        <v>0</v>
      </c>
      <c r="K36" s="285">
        <f>IF(K$11=$D$6, CRO_volumes!$J36*CRO_volumes!$K36,0)</f>
        <v>0</v>
      </c>
      <c r="L36" s="285">
        <f>IF(L$11=IF($D36=$A$5, $D$5, IF(OR($D36="ESV observed compliance", $D36 = $A$7),$D$7, $D$6)), SUMPRODUCT(CRO_volumes!$Q36:$U36,CRO_volumes!$Q$13:$U$13)+CRO_volumes!$O36,0)</f>
        <v>0</v>
      </c>
      <c r="M36" s="286">
        <f>IF(M$11=$D$6, CRO_volumes!$M36,0)</f>
        <v>0</v>
      </c>
      <c r="N36" s="285">
        <f>IF(N$11=$D$6, CRO_volumes!$J36*CRO_volumes!$K36,0)</f>
        <v>0</v>
      </c>
      <c r="O36" s="285">
        <f>IF(O$11=IF($D36=$A$5, $D$5, IF(OR($D36="ESV observed compliance", $D36 = $A$7),$D$7, $D$6)), SUMPRODUCT(CRO_volumes!$Q36:$U36,CRO_volumes!$Q$13:$U$13)+CRO_volumes!$O36,0)</f>
        <v>0</v>
      </c>
      <c r="P36" s="286">
        <f>IF(P$11=$D$6, CRO_volumes!$M36,0)</f>
        <v>0</v>
      </c>
      <c r="Q36" s="285">
        <f>IF(Q$11=$D$6, CRO_volumes!$J36*CRO_volumes!$K36,0)</f>
        <v>678617.47544498695</v>
      </c>
      <c r="R36" s="285">
        <f ca="1">IF(R$11=IF($D36=$A$5, $D$5, IF(OR($D36="ESV observed compliance", $D36 = $A$7),$D$7, $D$6)), SUMPRODUCT(CRO_volumes!$Q36:$U36,CRO_volumes!$Q$13:$U$13)+CRO_volumes!$O36,0)</f>
        <v>0</v>
      </c>
      <c r="S36" s="286">
        <f>IF(S$11=$D$6, CRO_volumes!$M36,0)</f>
        <v>0</v>
      </c>
      <c r="T36" s="285">
        <f>IF(T$11=$D$6, CRO_volumes!$J36*CRO_volumes!$K36,0)</f>
        <v>0</v>
      </c>
      <c r="U36" s="285">
        <f>IF(U$11=IF($D36=$A$5, $D$5, IF(OR($D36="ESV observed compliance", $D36 = $A$7),$D$7, $D$6)), SUMPRODUCT(CRO_volumes!$Q36:$U36,CRO_volumes!$Q$13:$U$13)+CRO_volumes!$O36,0)</f>
        <v>0</v>
      </c>
      <c r="V36" s="286">
        <f>IF(V$11=$D$6, CRO_volumes!$M36,0)</f>
        <v>0</v>
      </c>
      <c r="W36" s="285">
        <f>IF(W$11=$D$6, CRO_volumes!$J36*CRO_volumes!$K36,0)</f>
        <v>0</v>
      </c>
      <c r="X36" s="285">
        <f>IF(X$11=IF($D36=$A$5, $D$5, IF(OR($D36="ESV observed compliance", $D36 = $A$7),$D$7, $D$6)), SUMPRODUCT(CRO_volumes!$Q36:$U36,CRO_volumes!$Q$13:$U$13)+CRO_volumes!$O36,0)</f>
        <v>0</v>
      </c>
      <c r="Y36" s="286">
        <f>IF(Y$11=$D$6, CRO_volumes!$M36,0)</f>
        <v>0</v>
      </c>
      <c r="Z36" s="285">
        <f>IF(Z$11=$D$6, CRO_volumes!$J36*CRO_volumes!$K36,0)</f>
        <v>0</v>
      </c>
      <c r="AA36" s="285">
        <f>IF(AA$11=IF($D36=$A$5, $D$5, IF(OR($D36="ESV observed compliance", $D36 = $A$7),$D$7, $D$6)), SUMPRODUCT(CRO_volumes!$Q36:$U36,CRO_volumes!$Q$13:$U$13)+CRO_volumes!$O36,0)</f>
        <v>0</v>
      </c>
      <c r="AB36" s="286">
        <f>IF(AB$11=$D$6, CRO_volumes!$M36,0)</f>
        <v>0</v>
      </c>
      <c r="AC36" s="131"/>
      <c r="AD36" s="287">
        <f t="shared" si="24"/>
        <v>0</v>
      </c>
      <c r="AE36" s="287">
        <f t="shared" si="24"/>
        <v>0</v>
      </c>
      <c r="AF36" s="287">
        <f t="shared" si="24"/>
        <v>0</v>
      </c>
      <c r="AG36" s="287">
        <f t="shared" ca="1" si="24"/>
        <v>678617.47544498695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678617.47544498695</v>
      </c>
    </row>
    <row r="37" spans="1:38">
      <c r="D37" s="265" t="s">
        <v>166</v>
      </c>
      <c r="F37" s="12"/>
      <c r="G37" s="103"/>
      <c r="H37" s="288">
        <f>IF(H$11=$D$6, CRO_volumes!$J37*CRO_volumes!$K37,0)</f>
        <v>0</v>
      </c>
      <c r="I37" s="285">
        <f>IF(I$11=IF($D37=$A$5, $D$5, IF(OR($D37="ESV observed compliance", $D37 = $A$7),$D$7, $D$6)), SUMPRODUCT(CRO_volumes!$Q37:$U37,CRO_volumes!$Q$13:$U$13)+CRO_volumes!$O37,0)</f>
        <v>0</v>
      </c>
      <c r="J37" s="286">
        <f>IF(J$11=$D$6, CRO_volumes!$M37,0)</f>
        <v>0</v>
      </c>
      <c r="K37" s="285">
        <f>IF(K$11=$D$6, CRO_volumes!$J37*CRO_volumes!$K37,0)</f>
        <v>0</v>
      </c>
      <c r="L37" s="285">
        <f>IF(L$11=IF($D37=$A$5, $D$5, IF(OR($D37="ESV observed compliance", $D37 = $A$7),$D$7, $D$6)), SUMPRODUCT(CRO_volumes!$Q37:$U37,CRO_volumes!$Q$13:$U$13)+CRO_volumes!$O37,0)</f>
        <v>0</v>
      </c>
      <c r="M37" s="286">
        <f>IF(M$11=$D$6, CRO_volumes!$M37,0)</f>
        <v>0</v>
      </c>
      <c r="N37" s="285">
        <f>IF(N$11=$D$6, CRO_volumes!$J37*CRO_volumes!$K37,0)</f>
        <v>0</v>
      </c>
      <c r="O37" s="285">
        <f>IF(O$11=IF($D37=$A$5, $D$5, IF(OR($D37="ESV observed compliance", $D37 = $A$7),$D$7, $D$6)), SUMPRODUCT(CRO_volumes!$Q37:$U37,CRO_volumes!$Q$13:$U$13)+CRO_volumes!$O37,0)</f>
        <v>0</v>
      </c>
      <c r="P37" s="286">
        <f>IF(P$11=$D$6, CRO_volumes!$M37,0)</f>
        <v>0</v>
      </c>
      <c r="Q37" s="285">
        <f>IF(Q$11=$D$6, CRO_volumes!$J37*CRO_volumes!$K37,0)</f>
        <v>36352</v>
      </c>
      <c r="R37" s="285">
        <f ca="1">IF(R$11=IF($D37=$A$5, $D$5, IF(OR($D37="ESV observed compliance", $D37 = $A$7),$D$7, $D$6)), SUMPRODUCT(CRO_volumes!$Q37:$U37,CRO_volumes!$Q$13:$U$13)+CRO_volumes!$O37,0)</f>
        <v>37731.081024482446</v>
      </c>
      <c r="S37" s="286">
        <f>IF(S$11=$D$6, CRO_volumes!$M37,0)</f>
        <v>0</v>
      </c>
      <c r="T37" s="285">
        <f>IF(T$11=$D$6, CRO_volumes!$J37*CRO_volumes!$K37,0)</f>
        <v>0</v>
      </c>
      <c r="U37" s="285">
        <f>IF(U$11=IF($D37=$A$5, $D$5, IF(OR($D37="ESV observed compliance", $D37 = $A$7),$D$7, $D$6)), SUMPRODUCT(CRO_volumes!$Q37:$U37,CRO_volumes!$Q$13:$U$13)+CRO_volumes!$O37,0)</f>
        <v>0</v>
      </c>
      <c r="V37" s="286">
        <f>IF(V$11=$D$6, CRO_volumes!$M37,0)</f>
        <v>0</v>
      </c>
      <c r="W37" s="285">
        <f>IF(W$11=$D$6, CRO_volumes!$J37*CRO_volumes!$K37,0)</f>
        <v>0</v>
      </c>
      <c r="X37" s="285">
        <f>IF(X$11=IF($D37=$A$5, $D$5, IF(OR($D37="ESV observed compliance", $D37 = $A$7),$D$7, $D$6)), SUMPRODUCT(CRO_volumes!$Q37:$U37,CRO_volumes!$Q$13:$U$13)+CRO_volumes!$O37,0)</f>
        <v>0</v>
      </c>
      <c r="Y37" s="286">
        <f>IF(Y$11=$D$6, CRO_volumes!$M37,0)</f>
        <v>0</v>
      </c>
      <c r="Z37" s="285">
        <f>IF(Z$11=$D$6, CRO_volumes!$J37*CRO_volumes!$K37,0)</f>
        <v>0</v>
      </c>
      <c r="AA37" s="285">
        <f>IF(AA$11=IF($D37=$A$5, $D$5, IF(OR($D37="ESV observed compliance", $D37 = $A$7),$D$7, $D$6)), SUMPRODUCT(CRO_volumes!$Q37:$U37,CRO_volumes!$Q$13:$U$13)+CRO_volumes!$O37,0)</f>
        <v>0</v>
      </c>
      <c r="AB37" s="286">
        <f>IF(AB$11=$D$6, CRO_volumes!$M37,0)</f>
        <v>0</v>
      </c>
      <c r="AC37" s="131"/>
      <c r="AD37" s="287">
        <f t="shared" si="24"/>
        <v>0</v>
      </c>
      <c r="AE37" s="287">
        <f t="shared" si="24"/>
        <v>0</v>
      </c>
      <c r="AF37" s="287">
        <f t="shared" si="24"/>
        <v>0</v>
      </c>
      <c r="AG37" s="287">
        <f t="shared" ca="1" si="24"/>
        <v>74083.081024482439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74083.081024482439</v>
      </c>
    </row>
    <row r="38" spans="1:38">
      <c r="D38" s="265" t="s">
        <v>187</v>
      </c>
      <c r="F38" s="12"/>
      <c r="G38" s="103"/>
      <c r="H38" s="288">
        <f>IF(H$11=$D$6, CRO_volumes!$J38*CRO_volumes!$K38,0)</f>
        <v>0</v>
      </c>
      <c r="I38" s="285">
        <f>IF(I$11=IF($D38=$A$5, $D$5, IF(OR($D38="ESV observed compliance", $D38 = $A$7),$D$7, $D$6)), SUMPRODUCT(CRO_volumes!$Q38:$U38,CRO_volumes!$Q$13:$U$13)+CRO_volumes!$O38,0)</f>
        <v>0</v>
      </c>
      <c r="J38" s="286">
        <f>IF(J$11=$D$6, CRO_volumes!$M38,0)</f>
        <v>0</v>
      </c>
      <c r="K38" s="285">
        <f>IF(K$11=$D$6, CRO_volumes!$J38*CRO_volumes!$K38,0)</f>
        <v>0</v>
      </c>
      <c r="L38" s="285">
        <f>IF(L$11=IF($D38=$A$5, $D$5, IF(OR($D38="ESV observed compliance", $D38 = $A$7),$D$7, $D$6)), SUMPRODUCT(CRO_volumes!$Q38:$U38,CRO_volumes!$Q$13:$U$13)+CRO_volumes!$O38,0)</f>
        <v>0</v>
      </c>
      <c r="M38" s="286">
        <f>IF(M$11=$D$6, CRO_volumes!$M38,0)</f>
        <v>0</v>
      </c>
      <c r="N38" s="285">
        <f>IF(N$11=$D$6, CRO_volumes!$J38*CRO_volumes!$K38,0)</f>
        <v>0</v>
      </c>
      <c r="O38" s="285">
        <f>IF(O$11=IF($D38=$A$5, $D$5, IF(OR($D38="ESV observed compliance", $D38 = $A$7),$D$7, $D$6)), SUMPRODUCT(CRO_volumes!$Q38:$U38,CRO_volumes!$Q$13:$U$13)+CRO_volumes!$O38,0)</f>
        <v>0</v>
      </c>
      <c r="P38" s="286">
        <f>IF(P$11=$D$6, CRO_volumes!$M38,0)</f>
        <v>0</v>
      </c>
      <c r="Q38" s="285">
        <f>IF(Q$11=$D$6, CRO_volumes!$J38*CRO_volumes!$K38,0)</f>
        <v>359167.90113722929</v>
      </c>
      <c r="R38" s="285">
        <f ca="1">IF(R$11=IF($D38=$A$5, $D$5, IF(OR($D38="ESV observed compliance", $D38 = $A$7),$D$7, $D$6)), SUMPRODUCT(CRO_volumes!$Q38:$U38,CRO_volumes!$Q$13:$U$13)+CRO_volumes!$O38,0)</f>
        <v>0</v>
      </c>
      <c r="S38" s="286">
        <f>IF(S$11=$D$6, CRO_volumes!$M38,0)</f>
        <v>0</v>
      </c>
      <c r="T38" s="285">
        <f>IF(T$11=$D$6, CRO_volumes!$J38*CRO_volumes!$K38,0)</f>
        <v>0</v>
      </c>
      <c r="U38" s="285">
        <f>IF(U$11=IF($D38=$A$5, $D$5, IF(OR($D38="ESV observed compliance", $D38 = $A$7),$D$7, $D$6)), SUMPRODUCT(CRO_volumes!$Q38:$U38,CRO_volumes!$Q$13:$U$13)+CRO_volumes!$O38,0)</f>
        <v>0</v>
      </c>
      <c r="V38" s="286">
        <f>IF(V$11=$D$6, CRO_volumes!$M38,0)</f>
        <v>0</v>
      </c>
      <c r="W38" s="285">
        <f>IF(W$11=$D$6, CRO_volumes!$J38*CRO_volumes!$K38,0)</f>
        <v>0</v>
      </c>
      <c r="X38" s="285">
        <f>IF(X$11=IF($D38=$A$5, $D$5, IF(OR($D38="ESV observed compliance", $D38 = $A$7),$D$7, $D$6)), SUMPRODUCT(CRO_volumes!$Q38:$U38,CRO_volumes!$Q$13:$U$13)+CRO_volumes!$O38,0)</f>
        <v>0</v>
      </c>
      <c r="Y38" s="286">
        <f>IF(Y$11=$D$6, CRO_volumes!$M38,0)</f>
        <v>0</v>
      </c>
      <c r="Z38" s="285">
        <f>IF(Z$11=$D$6, CRO_volumes!$J38*CRO_volumes!$K38,0)</f>
        <v>0</v>
      </c>
      <c r="AA38" s="285">
        <f>IF(AA$11=IF($D38=$A$5, $D$5, IF(OR($D38="ESV observed compliance", $D38 = $A$7),$D$7, $D$6)), SUMPRODUCT(CRO_volumes!$Q38:$U38,CRO_volumes!$Q$13:$U$13)+CRO_volumes!$O38,0)</f>
        <v>0</v>
      </c>
      <c r="AB38" s="286">
        <f>IF(AB$11=$D$6, CRO_volumes!$M38,0)</f>
        <v>0</v>
      </c>
      <c r="AC38" s="131"/>
      <c r="AD38" s="287">
        <f t="shared" si="21"/>
        <v>0</v>
      </c>
      <c r="AE38" s="287">
        <f t="shared" si="21"/>
        <v>0</v>
      </c>
      <c r="AF38" s="287">
        <f t="shared" si="21"/>
        <v>0</v>
      </c>
      <c r="AG38" s="287">
        <f t="shared" ca="1" si="21"/>
        <v>359167.90113722929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359167.90113722929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4.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CRO_volumes!$J43*CRO_volumes!$K43,0)</f>
        <v>0</v>
      </c>
      <c r="I43" s="285">
        <f>IF(I$11=IF($D43=$A$5, $D$5, IF(OR($D43="ESV observed compliance", $D43 = $A$7),$D$7, $D$6)), SUMPRODUCT(CRO_volumes!$Q43:$U43,CRO_volumes!$Q$13:$U$13)+CRO_volumes!$O43,0)</f>
        <v>0</v>
      </c>
      <c r="J43" s="286">
        <f>IF(J$11=$D$6, CRO_volumes!$M43,0)</f>
        <v>0</v>
      </c>
      <c r="K43" s="285">
        <f>IF(K$11=$D$6, CRO_volumes!$J43*CRO_volumes!$K43,0)</f>
        <v>0</v>
      </c>
      <c r="L43" s="285">
        <f>IF(L$11=IF($D43=$A$5, $D$5, IF(OR($D43="ESV observed compliance", $D43 = $A$7),$D$7, $D$6)), SUMPRODUCT(CRO_volumes!$Q43:$U43,CRO_volumes!$Q$13:$U$13)+CRO_volumes!$O43,0)</f>
        <v>0</v>
      </c>
      <c r="M43" s="286">
        <f>IF(M$11=$D$6, CRO_volumes!$M43,0)</f>
        <v>0</v>
      </c>
      <c r="N43" s="285">
        <f>IF(N$11=$D$6, CRO_volumes!$J43*CRO_volumes!$K43,0)</f>
        <v>0</v>
      </c>
      <c r="O43" s="285">
        <f>IF(O$11=IF($D43=$A$5, $D$5, IF(OR($D43="ESV observed compliance", $D43 = $A$7),$D$7, $D$6)), SUMPRODUCT(CRO_volumes!$Q43:$U43,CRO_volumes!$Q$13:$U$13)+CRO_volumes!$O43,0)</f>
        <v>0</v>
      </c>
      <c r="P43" s="286">
        <f>IF(P$11=$D$6, CRO_volumes!$M43,0)</f>
        <v>0</v>
      </c>
      <c r="Q43" s="285">
        <f>IF(Q$11=$D$6, CRO_volumes!$J43*CRO_volumes!$K43,0)</f>
        <v>1159366.9999999946</v>
      </c>
      <c r="R43" s="285">
        <f ca="1">IF(R$11=IF($D43=$A$5, $D$5, IF(OR($D43="ESV observed compliance", $D43 = $A$7),$D$7, $D$6)), SUMPRODUCT(CRO_volumes!$Q43:$U43,CRO_volumes!$Q$13:$U$13)+CRO_volumes!$O43,0)</f>
        <v>961854.78307502042</v>
      </c>
      <c r="S43" s="286">
        <f>IF(S$11=$D$6, CRO_volumes!$M43,0)</f>
        <v>0</v>
      </c>
      <c r="T43" s="285">
        <f>IF(T$11=$D$6, CRO_volumes!$J43*CRO_volumes!$K43,0)</f>
        <v>0</v>
      </c>
      <c r="U43" s="285">
        <f>IF(U$11=IF($D43=$A$5, $D$5, IF(OR($D43="ESV observed compliance", $D43 = $A$7),$D$7, $D$6)), SUMPRODUCT(CRO_volumes!$Q43:$U43,CRO_volumes!$Q$13:$U$13)+CRO_volumes!$O43,0)</f>
        <v>0</v>
      </c>
      <c r="V43" s="286">
        <f>IF(V$11=$D$6, CRO_volumes!$M43,0)</f>
        <v>0</v>
      </c>
      <c r="W43" s="285">
        <f>IF(W$11=$D$6, CRO_volumes!$J43*CRO_volumes!$K43,0)</f>
        <v>0</v>
      </c>
      <c r="X43" s="285">
        <f>IF(X$11=IF($D43=$A$5, $D$5, IF(OR($D43="ESV observed compliance", $D43 = $A$7),$D$7, $D$6)), SUMPRODUCT(CRO_volumes!$Q43:$U43,CRO_volumes!$Q$13:$U$13)+CRO_volumes!$O43,0)</f>
        <v>0</v>
      </c>
      <c r="Y43" s="286">
        <f>IF(Y$11=$D$6, CRO_volumes!$M43,0)</f>
        <v>0</v>
      </c>
      <c r="Z43" s="285">
        <f>IF(Z$11=$D$6, CRO_volumes!$J43*CRO_volumes!$K43,0)</f>
        <v>0</v>
      </c>
      <c r="AA43" s="285">
        <f>IF(AA$11=IF($D43=$A$5, $D$5, IF(OR($D43="ESV observed compliance", $D43 = $A$7),$D$7, $D$6)), SUMPRODUCT(CRO_volumes!$Q43:$U43,CRO_volumes!$Q$13:$U$13)+CRO_volumes!$O43,0)</f>
        <v>0</v>
      </c>
      <c r="AB43" s="286">
        <f>IF(AB$11=$D$6, CRO_volumes!$M43,0)</f>
        <v>0</v>
      </c>
      <c r="AC43" s="131"/>
      <c r="AD43" s="287">
        <f t="shared" ref="AD43:AJ47" si="25">SUMIF($H$11:$AB$11,AD$11, $H43:$AB43)</f>
        <v>0</v>
      </c>
      <c r="AE43" s="287">
        <f t="shared" si="25"/>
        <v>0</v>
      </c>
      <c r="AF43" s="287">
        <f t="shared" si="25"/>
        <v>0</v>
      </c>
      <c r="AG43" s="287">
        <f t="shared" ca="1" si="25"/>
        <v>2121221.7830750151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2121221.7830750151</v>
      </c>
    </row>
    <row r="44" spans="1:38">
      <c r="D44" s="265" t="s">
        <v>10</v>
      </c>
      <c r="F44" s="12"/>
      <c r="G44" s="103"/>
      <c r="H44" s="288">
        <f>IF(H$11=$D$6, CRO_volumes!$J44*CRO_volumes!$K44,0)</f>
        <v>0</v>
      </c>
      <c r="I44" s="285">
        <f>IF(I$11=IF($D44=$A$5, $D$5, IF(OR($D44="ESV observed compliance", $D44 = $A$7),$D$7, $D$6)), SUMPRODUCT(CRO_volumes!$Q44:$U44,CRO_volumes!$Q$13:$U$13)+CRO_volumes!$O44,0)</f>
        <v>0</v>
      </c>
      <c r="J44" s="286">
        <f>IF(J$11=$D$6, CRO_volumes!$M44,0)</f>
        <v>0</v>
      </c>
      <c r="K44" s="285">
        <f>IF(K$11=$D$6, CRO_volumes!$J44*CRO_volumes!$K44,0)</f>
        <v>0</v>
      </c>
      <c r="L44" s="285">
        <f>IF(L$11=IF($D44=$A$5, $D$5, IF(OR($D44="ESV observed compliance", $D44 = $A$7),$D$7, $D$6)), SUMPRODUCT(CRO_volumes!$Q44:$U44,CRO_volumes!$Q$13:$U$13)+CRO_volumes!$O44,0)</f>
        <v>0</v>
      </c>
      <c r="M44" s="286">
        <f>IF(M$11=$D$6, CRO_volumes!$M44,0)</f>
        <v>0</v>
      </c>
      <c r="N44" s="285">
        <f>IF(N$11=$D$6, CRO_volumes!$J44*CRO_volumes!$K44,0)</f>
        <v>0</v>
      </c>
      <c r="O44" s="285">
        <f>IF(O$11=IF($D44=$A$5, $D$5, IF(OR($D44="ESV observed compliance", $D44 = $A$7),$D$7, $D$6)), SUMPRODUCT(CRO_volumes!$Q44:$U44,CRO_volumes!$Q$13:$U$13)+CRO_volumes!$O44,0)</f>
        <v>0</v>
      </c>
      <c r="P44" s="286">
        <f>IF(P$11=$D$6, CRO_volumes!$M44,0)</f>
        <v>0</v>
      </c>
      <c r="Q44" s="285">
        <f>IF(Q$11=$D$6, CRO_volumes!$J44*CRO_volumes!$K44,0)</f>
        <v>144920.96541040076</v>
      </c>
      <c r="R44" s="285">
        <f ca="1">IF(R$11=IF($D44=$A$5, $D$5, IF(OR($D44="ESV observed compliance", $D44 = $A$7),$D$7, $D$6)), SUMPRODUCT(CRO_volumes!$Q44:$U44,CRO_volumes!$Q$13:$U$13)+CRO_volumes!$O44,0)</f>
        <v>0</v>
      </c>
      <c r="S44" s="286">
        <f>IF(S$11=$D$6, CRO_volumes!$M44,0)</f>
        <v>0</v>
      </c>
      <c r="T44" s="285">
        <f>IF(T$11=$D$6, CRO_volumes!$J44*CRO_volumes!$K44,0)</f>
        <v>0</v>
      </c>
      <c r="U44" s="285">
        <f>IF(U$11=IF($D44=$A$5, $D$5, IF(OR($D44="ESV observed compliance", $D44 = $A$7),$D$7, $D$6)), SUMPRODUCT(CRO_volumes!$Q44:$U44,CRO_volumes!$Q$13:$U$13)+CRO_volumes!$O44,0)</f>
        <v>0</v>
      </c>
      <c r="V44" s="286">
        <f>IF(V$11=$D$6, CRO_volumes!$M44,0)</f>
        <v>0</v>
      </c>
      <c r="W44" s="285">
        <f>IF(W$11=$D$6, CRO_volumes!$J44*CRO_volumes!$K44,0)</f>
        <v>0</v>
      </c>
      <c r="X44" s="285">
        <f>IF(X$11=IF($D44=$A$5, $D$5, IF(OR($D44="ESV observed compliance", $D44 = $A$7),$D$7, $D$6)), SUMPRODUCT(CRO_volumes!$Q44:$U44,CRO_volumes!$Q$13:$U$13)+CRO_volumes!$O44,0)</f>
        <v>0</v>
      </c>
      <c r="Y44" s="286">
        <f>IF(Y$11=$D$6, CRO_volumes!$M44,0)</f>
        <v>0</v>
      </c>
      <c r="Z44" s="285">
        <f>IF(Z$11=$D$6, CRO_volumes!$J44*CRO_volumes!$K44,0)</f>
        <v>0</v>
      </c>
      <c r="AA44" s="285">
        <f>IF(AA$11=IF($D44=$A$5, $D$5, IF(OR($D44="ESV observed compliance", $D44 = $A$7),$D$7, $D$6)), SUMPRODUCT(CRO_volumes!$Q44:$U44,CRO_volumes!$Q$13:$U$13)+CRO_volumes!$O44,0)</f>
        <v>0</v>
      </c>
      <c r="AB44" s="286">
        <f>IF(AB$11=$D$6, CRO_volumes!$M44,0)</f>
        <v>0</v>
      </c>
      <c r="AC44" s="131"/>
      <c r="AD44" s="287">
        <f t="shared" si="25"/>
        <v>0</v>
      </c>
      <c r="AE44" s="287">
        <f t="shared" si="25"/>
        <v>0</v>
      </c>
      <c r="AF44" s="287">
        <f t="shared" si="25"/>
        <v>0</v>
      </c>
      <c r="AG44" s="287">
        <f t="shared" ca="1" si="25"/>
        <v>144920.96541040076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144920.96541040076</v>
      </c>
    </row>
    <row r="45" spans="1:38">
      <c r="D45" s="265" t="s">
        <v>167</v>
      </c>
      <c r="F45" s="12"/>
      <c r="G45" s="103"/>
      <c r="H45" s="288">
        <f>IF(H$11=$D$6, CRO_volumes!$J45*CRO_volumes!$K45,0)</f>
        <v>0</v>
      </c>
      <c r="I45" s="285">
        <f>IF(I$11=IF($D45=$A$5, $D$5, IF(OR($D45="ESV observed compliance", $D45 = $A$7),$D$7, $D$6)), SUMPRODUCT(CRO_volumes!$Q45:$U45,CRO_volumes!$Q$13:$U$13)+CRO_volumes!$O45,0)</f>
        <v>0</v>
      </c>
      <c r="J45" s="286">
        <f>IF(J$11=$D$6, CRO_volumes!$M45,0)</f>
        <v>0</v>
      </c>
      <c r="K45" s="285">
        <f>IF(K$11=$D$6, CRO_volumes!$J45*CRO_volumes!$K45,0)</f>
        <v>0</v>
      </c>
      <c r="L45" s="285">
        <f>IF(L$11=IF($D45=$A$5, $D$5, IF(OR($D45="ESV observed compliance", $D45 = $A$7),$D$7, $D$6)), SUMPRODUCT(CRO_volumes!$Q45:$U45,CRO_volumes!$Q$13:$U$13)+CRO_volumes!$O45,0)</f>
        <v>0</v>
      </c>
      <c r="M45" s="286">
        <f>IF(M$11=$D$6, CRO_volumes!$M45,0)</f>
        <v>0</v>
      </c>
      <c r="N45" s="285">
        <f>IF(N$11=$D$6, CRO_volumes!$J45*CRO_volumes!$K45,0)</f>
        <v>0</v>
      </c>
      <c r="O45" s="285">
        <f>IF(O$11=IF($D45=$A$5, $D$5, IF(OR($D45="ESV observed compliance", $D45 = $A$7),$D$7, $D$6)), SUMPRODUCT(CRO_volumes!$Q45:$U45,CRO_volumes!$Q$13:$U$13)+CRO_volumes!$O45,0)</f>
        <v>0</v>
      </c>
      <c r="P45" s="286">
        <f>IF(P$11=$D$6, CRO_volumes!$M45,0)</f>
        <v>0</v>
      </c>
      <c r="Q45" s="285">
        <f>IF(Q$11=$D$6, CRO_volumes!$J45*CRO_volumes!$K45,0)</f>
        <v>0</v>
      </c>
      <c r="R45" s="285">
        <f ca="1">IF(R$11=IF($D45=$A$5, $D$5, IF(OR($D45="ESV observed compliance", $D45 = $A$7),$D$7, $D$6)), SUMPRODUCT(CRO_volumes!$Q45:$U45,CRO_volumes!$Q$13:$U$13)+CRO_volumes!$O45,0)</f>
        <v>0</v>
      </c>
      <c r="S45" s="286">
        <f>IF(S$11=$D$6, CRO_volumes!$M45,0)</f>
        <v>0</v>
      </c>
      <c r="T45" s="285">
        <f>IF(T$11=$D$6, CRO_volumes!$J45*CRO_volumes!$K45,0)</f>
        <v>0</v>
      </c>
      <c r="U45" s="285">
        <f>IF(U$11=IF($D45=$A$5, $D$5, IF(OR($D45="ESV observed compliance", $D45 = $A$7),$D$7, $D$6)), SUMPRODUCT(CRO_volumes!$Q45:$U45,CRO_volumes!$Q$13:$U$13)+CRO_volumes!$O45,0)</f>
        <v>0</v>
      </c>
      <c r="V45" s="286">
        <f>IF(V$11=$D$6, CRO_volumes!$M45,0)</f>
        <v>0</v>
      </c>
      <c r="W45" s="285">
        <f>IF(W$11=$D$6, CRO_volumes!$J45*CRO_volumes!$K45,0)</f>
        <v>0</v>
      </c>
      <c r="X45" s="285">
        <f>IF(X$11=IF($D45=$A$5, $D$5, IF(OR($D45="ESV observed compliance", $D45 = $A$7),$D$7, $D$6)), SUMPRODUCT(CRO_volumes!$Q45:$U45,CRO_volumes!$Q$13:$U$13)+CRO_volumes!$O45,0)</f>
        <v>0</v>
      </c>
      <c r="Y45" s="286">
        <f>IF(Y$11=$D$6, CRO_volumes!$M45,0)</f>
        <v>0</v>
      </c>
      <c r="Z45" s="285">
        <f>IF(Z$11=$D$6, CRO_volumes!$J45*CRO_volumes!$K45,0)</f>
        <v>0</v>
      </c>
      <c r="AA45" s="285">
        <f>IF(AA$11=IF($D45=$A$5, $D$5, IF(OR($D45="ESV observed compliance", $D45 = $A$7),$D$7, $D$6)), SUMPRODUCT(CRO_volumes!$Q45:$U45,CRO_volumes!$Q$13:$U$13)+CRO_volumes!$O45,0)</f>
        <v>0</v>
      </c>
      <c r="AB45" s="286">
        <f>IF(AB$11=$D$6, CRO_volumes!$M45,0)</f>
        <v>0</v>
      </c>
      <c r="AC45" s="131"/>
      <c r="AD45" s="287">
        <f t="shared" si="25"/>
        <v>0</v>
      </c>
      <c r="AE45" s="287">
        <f t="shared" si="25"/>
        <v>0</v>
      </c>
      <c r="AF45" s="287">
        <f t="shared" si="25"/>
        <v>0</v>
      </c>
      <c r="AG45" s="287">
        <f t="shared" ca="1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0</v>
      </c>
    </row>
    <row r="46" spans="1:38">
      <c r="D46" s="265" t="s">
        <v>11</v>
      </c>
      <c r="F46" s="12"/>
      <c r="G46" s="103"/>
      <c r="H46" s="288">
        <f>IF(H$11=$D$6, CRO_volumes!$J46*CRO_volumes!$K46,0)</f>
        <v>0</v>
      </c>
      <c r="I46" s="285">
        <f>IF(I$11=IF($D46=$A$5, $D$5, IF(OR($D46="ESV observed compliance", $D46 = $A$7),$D$7, $D$6)), SUMPRODUCT(CRO_volumes!$Q46:$U46,CRO_volumes!$Q$13:$U$13)+CRO_volumes!$O46,0)</f>
        <v>0</v>
      </c>
      <c r="J46" s="286">
        <f>IF(J$11=$D$6, CRO_volumes!$M46,0)</f>
        <v>0</v>
      </c>
      <c r="K46" s="285">
        <f>IF(K$11=$D$6, CRO_volumes!$J46*CRO_volumes!$K46,0)</f>
        <v>0</v>
      </c>
      <c r="L46" s="285">
        <f>IF(L$11=IF($D46=$A$5, $D$5, IF(OR($D46="ESV observed compliance", $D46 = $A$7),$D$7, $D$6)), SUMPRODUCT(CRO_volumes!$Q46:$U46,CRO_volumes!$Q$13:$U$13)+CRO_volumes!$O46,0)</f>
        <v>0</v>
      </c>
      <c r="M46" s="286">
        <f>IF(M$11=$D$6, CRO_volumes!$M46,0)</f>
        <v>0</v>
      </c>
      <c r="N46" s="285">
        <f>IF(N$11=$D$6, CRO_volumes!$J46*CRO_volumes!$K46,0)</f>
        <v>0</v>
      </c>
      <c r="O46" s="285">
        <f>IF(O$11=IF($D46=$A$5, $D$5, IF(OR($D46="ESV observed compliance", $D46 = $A$7),$D$7, $D$6)), SUMPRODUCT(CRO_volumes!$Q46:$U46,CRO_volumes!$Q$13:$U$13)+CRO_volumes!$O46,0)</f>
        <v>0</v>
      </c>
      <c r="P46" s="286">
        <f>IF(P$11=$D$6, CRO_volumes!$M46,0)</f>
        <v>0</v>
      </c>
      <c r="Q46" s="285">
        <f>IF(Q$11=$D$6, CRO_volumes!$J46*CRO_volumes!$K46,0)</f>
        <v>133618.6370854995</v>
      </c>
      <c r="R46" s="285">
        <f ca="1">IF(R$11=IF($D46=$A$5, $D$5, IF(OR($D46="ESV observed compliance", $D46 = $A$7),$D$7, $D$6)), SUMPRODUCT(CRO_volumes!$Q46:$U46,CRO_volumes!$Q$13:$U$13)+CRO_volumes!$O46,0)</f>
        <v>0</v>
      </c>
      <c r="S46" s="286">
        <f>IF(S$11=$D$6, CRO_volumes!$M46,0)</f>
        <v>0</v>
      </c>
      <c r="T46" s="285">
        <f>IF(T$11=$D$6, CRO_volumes!$J46*CRO_volumes!$K46,0)</f>
        <v>0</v>
      </c>
      <c r="U46" s="285">
        <f>IF(U$11=IF($D46=$A$5, $D$5, IF(OR($D46="ESV observed compliance", $D46 = $A$7),$D$7, $D$6)), SUMPRODUCT(CRO_volumes!$Q46:$U46,CRO_volumes!$Q$13:$U$13)+CRO_volumes!$O46,0)</f>
        <v>0</v>
      </c>
      <c r="V46" s="286">
        <f>IF(V$11=$D$6, CRO_volumes!$M46,0)</f>
        <v>0</v>
      </c>
      <c r="W46" s="285">
        <f>IF(W$11=$D$6, CRO_volumes!$J46*CRO_volumes!$K46,0)</f>
        <v>0</v>
      </c>
      <c r="X46" s="285">
        <f>IF(X$11=IF($D46=$A$5, $D$5, IF(OR($D46="ESV observed compliance", $D46 = $A$7),$D$7, $D$6)), SUMPRODUCT(CRO_volumes!$Q46:$U46,CRO_volumes!$Q$13:$U$13)+CRO_volumes!$O46,0)</f>
        <v>0</v>
      </c>
      <c r="Y46" s="286">
        <f>IF(Y$11=$D$6, CRO_volumes!$M46,0)</f>
        <v>0</v>
      </c>
      <c r="Z46" s="285">
        <f>IF(Z$11=$D$6, CRO_volumes!$J46*CRO_volumes!$K46,0)</f>
        <v>0</v>
      </c>
      <c r="AA46" s="285">
        <f>IF(AA$11=IF($D46=$A$5, $D$5, IF(OR($D46="ESV observed compliance", $D46 = $A$7),$D$7, $D$6)), SUMPRODUCT(CRO_volumes!$Q46:$U46,CRO_volumes!$Q$13:$U$13)+CRO_volumes!$O46,0)</f>
        <v>0</v>
      </c>
      <c r="AB46" s="286">
        <f>IF(AB$11=$D$6, CRO_volumes!$M46,0)</f>
        <v>0</v>
      </c>
      <c r="AC46" s="131"/>
      <c r="AD46" s="287">
        <f t="shared" si="25"/>
        <v>0</v>
      </c>
      <c r="AE46" s="287">
        <f t="shared" si="25"/>
        <v>0</v>
      </c>
      <c r="AF46" s="287">
        <f t="shared" si="25"/>
        <v>0</v>
      </c>
      <c r="AG46" s="287">
        <f t="shared" ca="1" si="25"/>
        <v>133618.6370854995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133618.6370854995</v>
      </c>
    </row>
    <row r="47" spans="1:38">
      <c r="D47" s="265" t="s">
        <v>21</v>
      </c>
      <c r="F47" s="12"/>
      <c r="G47" s="103"/>
      <c r="H47" s="288">
        <f>IF(H$11=$D$6, CRO_volumes!$J47*CRO_volumes!$K47,0)</f>
        <v>0</v>
      </c>
      <c r="I47" s="285">
        <f>IF(I$11=IF($D47=$A$5, $D$5, IF(OR($D47="ESV observed compliance", $D47 = $A$7),$D$7, $D$6)), SUMPRODUCT(CRO_volumes!$Q47:$U47,CRO_volumes!$Q$13:$U$13)+CRO_volumes!$O47,0)</f>
        <v>0</v>
      </c>
      <c r="J47" s="286">
        <f>IF(J$11=$D$6, CRO_volumes!$M47,0)</f>
        <v>0</v>
      </c>
      <c r="K47" s="285">
        <f>IF(K$11=$D$6, CRO_volumes!$J47*CRO_volumes!$K47,0)</f>
        <v>0</v>
      </c>
      <c r="L47" s="285">
        <f>IF(L$11=IF($D47=$A$5, $D$5, IF(OR($D47="ESV observed compliance", $D47 = $A$7),$D$7, $D$6)), SUMPRODUCT(CRO_volumes!$Q47:$U47,CRO_volumes!$Q$13:$U$13)+CRO_volumes!$O47,0)</f>
        <v>0</v>
      </c>
      <c r="M47" s="286">
        <f>IF(M$11=$D$6, CRO_volumes!$M47,0)</f>
        <v>0</v>
      </c>
      <c r="N47" s="285">
        <f>IF(N$11=$D$6, CRO_volumes!$J47*CRO_volumes!$K47,0)</f>
        <v>0</v>
      </c>
      <c r="O47" s="285">
        <f>IF(O$11=IF($D47=$A$5, $D$5, IF(OR($D47="ESV observed compliance", $D47 = $A$7),$D$7, $D$6)), SUMPRODUCT(CRO_volumes!$Q47:$U47,CRO_volumes!$Q$13:$U$13)+CRO_volumes!$O47,0)</f>
        <v>0</v>
      </c>
      <c r="P47" s="286">
        <f>IF(P$11=$D$6, CRO_volumes!$M47,0)</f>
        <v>0</v>
      </c>
      <c r="Q47" s="285">
        <f>IF(Q$11=$D$6, CRO_volumes!$J47*CRO_volumes!$K47,0)</f>
        <v>131460.14731517999</v>
      </c>
      <c r="R47" s="285">
        <f ca="1">IF(R$11=IF($D47=$A$5, $D$5, IF(OR($D47="ESV observed compliance", $D47 = $A$7),$D$7, $D$6)), SUMPRODUCT(CRO_volumes!$Q47:$U47,CRO_volumes!$Q$13:$U$13)+CRO_volumes!$O47,0)</f>
        <v>0</v>
      </c>
      <c r="S47" s="286">
        <f>IF(S$11=$D$6, CRO_volumes!$M47,0)</f>
        <v>0</v>
      </c>
      <c r="T47" s="285">
        <f>IF(T$11=$D$6, CRO_volumes!$J47*CRO_volumes!$K47,0)</f>
        <v>0</v>
      </c>
      <c r="U47" s="285">
        <f>IF(U$11=IF($D47=$A$5, $D$5, IF(OR($D47="ESV observed compliance", $D47 = $A$7),$D$7, $D$6)), SUMPRODUCT(CRO_volumes!$Q47:$U47,CRO_volumes!$Q$13:$U$13)+CRO_volumes!$O47,0)</f>
        <v>0</v>
      </c>
      <c r="V47" s="286">
        <f>IF(V$11=$D$6, CRO_volumes!$M47,0)</f>
        <v>0</v>
      </c>
      <c r="W47" s="285">
        <f>IF(W$11=$D$6, CRO_volumes!$J47*CRO_volumes!$K47,0)</f>
        <v>0</v>
      </c>
      <c r="X47" s="285">
        <f>IF(X$11=IF($D47=$A$5, $D$5, IF(OR($D47="ESV observed compliance", $D47 = $A$7),$D$7, $D$6)), SUMPRODUCT(CRO_volumes!$Q47:$U47,CRO_volumes!$Q$13:$U$13)+CRO_volumes!$O47,0)</f>
        <v>0</v>
      </c>
      <c r="Y47" s="286">
        <f>IF(Y$11=$D$6, CRO_volumes!$M47,0)</f>
        <v>0</v>
      </c>
      <c r="Z47" s="285">
        <f>IF(Z$11=$D$6, CRO_volumes!$J47*CRO_volumes!$K47,0)</f>
        <v>0</v>
      </c>
      <c r="AA47" s="285">
        <f>IF(AA$11=IF($D47=$A$5, $D$5, IF(OR($D47="ESV observed compliance", $D47 = $A$7),$D$7, $D$6)), SUMPRODUCT(CRO_volumes!$Q47:$U47,CRO_volumes!$Q$13:$U$13)+CRO_volumes!$O47,0)</f>
        <v>0</v>
      </c>
      <c r="AB47" s="286">
        <f>IF(AB$11=$D$6, CRO_volumes!$M47,0)</f>
        <v>0</v>
      </c>
      <c r="AC47" s="131"/>
      <c r="AD47" s="287">
        <f t="shared" si="25"/>
        <v>0</v>
      </c>
      <c r="AE47" s="287">
        <f t="shared" si="25"/>
        <v>0</v>
      </c>
      <c r="AF47" s="287">
        <f t="shared" si="25"/>
        <v>0</v>
      </c>
      <c r="AG47" s="287">
        <f t="shared" ca="1" si="25"/>
        <v>131460.14731517999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131460.14731517999</v>
      </c>
    </row>
    <row r="48" spans="1:38">
      <c r="D48" s="265" t="s">
        <v>22</v>
      </c>
      <c r="F48" s="12"/>
      <c r="G48" s="103"/>
      <c r="H48" s="288">
        <f>IF(H$11=$D$6, CRO_volumes!$J48*CRO_volumes!$K48,0)</f>
        <v>0</v>
      </c>
      <c r="I48" s="285">
        <f>IF(I$11=IF($D48=$A$5, $D$5, IF(OR($D48="ESV observed compliance", $D48 = $A$7),$D$7, $D$6)), SUMPRODUCT(CRO_volumes!$Q48:$U48,CRO_volumes!$Q$13:$U$13)+CRO_volumes!$O48,0)</f>
        <v>0</v>
      </c>
      <c r="J48" s="286">
        <f>IF(J$11=$D$6, CRO_volumes!$M48,0)</f>
        <v>0</v>
      </c>
      <c r="K48" s="285">
        <f>IF(K$11=$D$6, CRO_volumes!$J48*CRO_volumes!$K48,0)</f>
        <v>0</v>
      </c>
      <c r="L48" s="285">
        <f>IF(L$11=IF($D48=$A$5, $D$5, IF(OR($D48="ESV observed compliance", $D48 = $A$7),$D$7, $D$6)), SUMPRODUCT(CRO_volumes!$Q48:$U48,CRO_volumes!$Q$13:$U$13)+CRO_volumes!$O48,0)</f>
        <v>0</v>
      </c>
      <c r="M48" s="286">
        <f>IF(M$11=$D$6, CRO_volumes!$M48,0)</f>
        <v>0</v>
      </c>
      <c r="N48" s="285">
        <f>IF(N$11=$D$6, CRO_volumes!$J48*CRO_volumes!$K48,0)</f>
        <v>0</v>
      </c>
      <c r="O48" s="285">
        <f>IF(O$11=IF($D48=$A$5, $D$5, IF(OR($D48="ESV observed compliance", $D48 = $A$7),$D$7, $D$6)), SUMPRODUCT(CRO_volumes!$Q48:$U48,CRO_volumes!$Q$13:$U$13)+CRO_volumes!$O48,0)</f>
        <v>0</v>
      </c>
      <c r="P48" s="286">
        <f>IF(P$11=$D$6, CRO_volumes!$M48,0)</f>
        <v>0</v>
      </c>
      <c r="Q48" s="285">
        <f>IF(Q$11=$D$6, CRO_volumes!$J48*CRO_volumes!$K48,0)</f>
        <v>0</v>
      </c>
      <c r="R48" s="285">
        <f ca="1">IF(R$11=IF($D48=$A$5, $D$5, IF(OR($D48="ESV observed compliance", $D48 = $A$7),$D$7, $D$6)), SUMPRODUCT(CRO_volumes!$Q48:$U48,CRO_volumes!$Q$13:$U$13)+CRO_volumes!$O48,0)</f>
        <v>0</v>
      </c>
      <c r="S48" s="286">
        <f>IF(S$11=$D$6, CRO_volumes!$M48,0)</f>
        <v>0</v>
      </c>
      <c r="T48" s="285">
        <f>IF(T$11=$D$6, CRO_volumes!$J48*CRO_volumes!$K48,0)</f>
        <v>0</v>
      </c>
      <c r="U48" s="285">
        <f>IF(U$11=IF($D48=$A$5, $D$5, IF(OR($D48="ESV observed compliance", $D48 = $A$7),$D$7, $D$6)), SUMPRODUCT(CRO_volumes!$Q48:$U48,CRO_volumes!$Q$13:$U$13)+CRO_volumes!$O48,0)</f>
        <v>0</v>
      </c>
      <c r="V48" s="286">
        <f>IF(V$11=$D$6, CRO_volumes!$M48,0)</f>
        <v>0</v>
      </c>
      <c r="W48" s="285">
        <f>IF(W$11=$D$6, CRO_volumes!$J48*CRO_volumes!$K48,0)</f>
        <v>0</v>
      </c>
      <c r="X48" s="285">
        <f>IF(X$11=IF($D48=$A$5, $D$5, IF(OR($D48="ESV observed compliance", $D48 = $A$7),$D$7, $D$6)), SUMPRODUCT(CRO_volumes!$Q48:$U48,CRO_volumes!$Q$13:$U$13)+CRO_volumes!$O48,0)</f>
        <v>0</v>
      </c>
      <c r="Y48" s="286">
        <f>IF(Y$11=$D$6, CRO_volumes!$M48,0)</f>
        <v>0</v>
      </c>
      <c r="Z48" s="285">
        <f>IF(Z$11=$D$6, CRO_volumes!$J48*CRO_volumes!$K48,0)</f>
        <v>0</v>
      </c>
      <c r="AA48" s="285">
        <f>IF(AA$11=IF($D48=$A$5, $D$5, IF(OR($D48="ESV observed compliance", $D48 = $A$7),$D$7, $D$6)), SUMPRODUCT(CRO_volumes!$Q48:$U48,CRO_volumes!$Q$13:$U$13)+CRO_volumes!$O48,0)</f>
        <v>0</v>
      </c>
      <c r="AB48" s="286">
        <f>IF(AB$11=$D$6, CRO_volumes!$M48,0)</f>
        <v>0</v>
      </c>
      <c r="AC48" s="131"/>
      <c r="AD48" s="287">
        <f t="shared" ref="AD48:AJ61" si="28">SUMIF($H$11:$AB$11,AD$11, $H48:$AB48)</f>
        <v>0</v>
      </c>
      <c r="AE48" s="287">
        <f t="shared" si="28"/>
        <v>0</v>
      </c>
      <c r="AF48" s="287">
        <f t="shared" si="28"/>
        <v>0</v>
      </c>
      <c r="AG48" s="287">
        <f t="shared" ca="1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CRO_volumes!$J49*CRO_volumes!$K49,0)</f>
        <v>0</v>
      </c>
      <c r="I49" s="285">
        <f>IF(I$11=IF($D49=$A$5, $D$5, IF(OR($D49="ESV observed compliance", $D49 = $A$7),$D$7, $D$6)), SUMPRODUCT(CRO_volumes!$Q49:$U49,CRO_volumes!$Q$13:$U$13)+CRO_volumes!$O49,0)</f>
        <v>0</v>
      </c>
      <c r="J49" s="286">
        <f>IF(J$11=$D$6, CRO_volumes!$M49,0)</f>
        <v>0</v>
      </c>
      <c r="K49" s="285">
        <f>IF(K$11=$D$6, CRO_volumes!$J49*CRO_volumes!$K49,0)</f>
        <v>0</v>
      </c>
      <c r="L49" s="285">
        <f>IF(L$11=IF($D49=$A$5, $D$5, IF(OR($D49="ESV observed compliance", $D49 = $A$7),$D$7, $D$6)), SUMPRODUCT(CRO_volumes!$Q49:$U49,CRO_volumes!$Q$13:$U$13)+CRO_volumes!$O49,0)</f>
        <v>0</v>
      </c>
      <c r="M49" s="286">
        <f>IF(M$11=$D$6, CRO_volumes!$M49,0)</f>
        <v>0</v>
      </c>
      <c r="N49" s="285">
        <f>IF(N$11=$D$6, CRO_volumes!$J49*CRO_volumes!$K49,0)</f>
        <v>0</v>
      </c>
      <c r="O49" s="285">
        <f>IF(O$11=IF($D49=$A$5, $D$5, IF(OR($D49="ESV observed compliance", $D49 = $A$7),$D$7, $D$6)), SUMPRODUCT(CRO_volumes!$Q49:$U49,CRO_volumes!$Q$13:$U$13)+CRO_volumes!$O49,0)</f>
        <v>0</v>
      </c>
      <c r="P49" s="286">
        <f>IF(P$11=$D$6, CRO_volumes!$M49,0)</f>
        <v>0</v>
      </c>
      <c r="Q49" s="285">
        <f>IF(Q$11=$D$6, CRO_volumes!$J49*CRO_volumes!$K49,0)</f>
        <v>618353.49858546327</v>
      </c>
      <c r="R49" s="285">
        <f ca="1">IF(R$11=IF($D49=$A$5, $D$5, IF(OR($D49="ESV observed compliance", $D49 = $A$7),$D$7, $D$6)), SUMPRODUCT(CRO_volumes!$Q49:$U49,CRO_volumes!$Q$13:$U$13)+CRO_volumes!$O49,0)</f>
        <v>0</v>
      </c>
      <c r="S49" s="286">
        <f>IF(S$11=$D$6, CRO_volumes!$M49,0)</f>
        <v>0</v>
      </c>
      <c r="T49" s="285">
        <f>IF(T$11=$D$6, CRO_volumes!$J49*CRO_volumes!$K49,0)</f>
        <v>0</v>
      </c>
      <c r="U49" s="285">
        <f>IF(U$11=IF($D49=$A$5, $D$5, IF(OR($D49="ESV observed compliance", $D49 = $A$7),$D$7, $D$6)), SUMPRODUCT(CRO_volumes!$Q49:$U49,CRO_volumes!$Q$13:$U$13)+CRO_volumes!$O49,0)</f>
        <v>0</v>
      </c>
      <c r="V49" s="286">
        <f>IF(V$11=$D$6, CRO_volumes!$M49,0)</f>
        <v>0</v>
      </c>
      <c r="W49" s="285">
        <f>IF(W$11=$D$6, CRO_volumes!$J49*CRO_volumes!$K49,0)</f>
        <v>0</v>
      </c>
      <c r="X49" s="285">
        <f>IF(X$11=IF($D49=$A$5, $D$5, IF(OR($D49="ESV observed compliance", $D49 = $A$7),$D$7, $D$6)), SUMPRODUCT(CRO_volumes!$Q49:$U49,CRO_volumes!$Q$13:$U$13)+CRO_volumes!$O49,0)</f>
        <v>0</v>
      </c>
      <c r="Y49" s="286">
        <f>IF(Y$11=$D$6, CRO_volumes!$M49,0)</f>
        <v>0</v>
      </c>
      <c r="Z49" s="285">
        <f>IF(Z$11=$D$6, CRO_volumes!$J49*CRO_volumes!$K49,0)</f>
        <v>0</v>
      </c>
      <c r="AA49" s="285">
        <f>IF(AA$11=IF($D49=$A$5, $D$5, IF(OR($D49="ESV observed compliance", $D49 = $A$7),$D$7, $D$6)), SUMPRODUCT(CRO_volumes!$Q49:$U49,CRO_volumes!$Q$13:$U$13)+CRO_volumes!$O49,0)</f>
        <v>0</v>
      </c>
      <c r="AB49" s="286">
        <f>IF(AB$11=$D$6, CRO_volumes!$M49,0)</f>
        <v>0</v>
      </c>
      <c r="AC49" s="131"/>
      <c r="AD49" s="287">
        <f t="shared" si="28"/>
        <v>0</v>
      </c>
      <c r="AE49" s="287">
        <f t="shared" si="28"/>
        <v>0</v>
      </c>
      <c r="AF49" s="287">
        <f t="shared" si="28"/>
        <v>0</v>
      </c>
      <c r="AG49" s="287">
        <f t="shared" ca="1" si="28"/>
        <v>618353.49858546327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618353.49858546327</v>
      </c>
    </row>
    <row r="50" spans="1:16373">
      <c r="D50" s="265" t="s">
        <v>13</v>
      </c>
      <c r="F50" s="12"/>
      <c r="G50" s="103"/>
      <c r="H50" s="288">
        <f>IF(H$11=$D$6, CRO_volumes!$J50*CRO_volumes!$K50,0)</f>
        <v>0</v>
      </c>
      <c r="I50" s="285">
        <f>IF(I$11=IF($D50=$A$5, $D$5, IF(OR($D50="ESV observed compliance", $D50 = $A$7),$D$7, $D$6)), SUMPRODUCT(CRO_volumes!$Q50:$U50,CRO_volumes!$Q$13:$U$13)+CRO_volumes!$O50,0)</f>
        <v>0</v>
      </c>
      <c r="J50" s="286">
        <f>IF(J$11=$D$6, CRO_volumes!$M50,0)</f>
        <v>0</v>
      </c>
      <c r="K50" s="285">
        <f>IF(K$11=$D$6, CRO_volumes!$J50*CRO_volumes!$K50,0)</f>
        <v>0</v>
      </c>
      <c r="L50" s="285">
        <f>IF(L$11=IF($D50=$A$5, $D$5, IF(OR($D50="ESV observed compliance", $D50 = $A$7),$D$7, $D$6)), SUMPRODUCT(CRO_volumes!$Q50:$U50,CRO_volumes!$Q$13:$U$13)+CRO_volumes!$O50,0)</f>
        <v>0</v>
      </c>
      <c r="M50" s="286">
        <f>IF(M$11=$D$6, CRO_volumes!$M50,0)</f>
        <v>0</v>
      </c>
      <c r="N50" s="285">
        <f>IF(N$11=$D$6, CRO_volumes!$J50*CRO_volumes!$K50,0)</f>
        <v>0</v>
      </c>
      <c r="O50" s="285">
        <f>IF(O$11=IF($D50=$A$5, $D$5, IF(OR($D50="ESV observed compliance", $D50 = $A$7),$D$7, $D$6)), SUMPRODUCT(CRO_volumes!$Q50:$U50,CRO_volumes!$Q$13:$U$13)+CRO_volumes!$O50,0)</f>
        <v>0</v>
      </c>
      <c r="P50" s="286">
        <f>IF(P$11=$D$6, CRO_volumes!$M50,0)</f>
        <v>0</v>
      </c>
      <c r="Q50" s="285">
        <f>IF(Q$11=$D$6, CRO_volumes!$J50*CRO_volumes!$K50,0)</f>
        <v>48307.303210549209</v>
      </c>
      <c r="R50" s="285">
        <f ca="1">IF(R$11=IF($D50=$A$5, $D$5, IF(OR($D50="ESV observed compliance", $D50 = $A$7),$D$7, $D$6)), SUMPRODUCT(CRO_volumes!$Q50:$U50,CRO_volumes!$Q$13:$U$13)+CRO_volumes!$O50,0)</f>
        <v>0</v>
      </c>
      <c r="S50" s="286">
        <f>IF(S$11=$D$6, CRO_volumes!$M50,0)</f>
        <v>0</v>
      </c>
      <c r="T50" s="285">
        <f>IF(T$11=$D$6, CRO_volumes!$J50*CRO_volumes!$K50,0)</f>
        <v>0</v>
      </c>
      <c r="U50" s="285">
        <f>IF(U$11=IF($D50=$A$5, $D$5, IF(OR($D50="ESV observed compliance", $D50 = $A$7),$D$7, $D$6)), SUMPRODUCT(CRO_volumes!$Q50:$U50,CRO_volumes!$Q$13:$U$13)+CRO_volumes!$O50,0)</f>
        <v>0</v>
      </c>
      <c r="V50" s="286">
        <f>IF(V$11=$D$6, CRO_volumes!$M50,0)</f>
        <v>0</v>
      </c>
      <c r="W50" s="285">
        <f>IF(W$11=$D$6, CRO_volumes!$J50*CRO_volumes!$K50,0)</f>
        <v>0</v>
      </c>
      <c r="X50" s="285">
        <f>IF(X$11=IF($D50=$A$5, $D$5, IF(OR($D50="ESV observed compliance", $D50 = $A$7),$D$7, $D$6)), SUMPRODUCT(CRO_volumes!$Q50:$U50,CRO_volumes!$Q$13:$U$13)+CRO_volumes!$O50,0)</f>
        <v>0</v>
      </c>
      <c r="Y50" s="286">
        <f>IF(Y$11=$D$6, CRO_volumes!$M50,0)</f>
        <v>0</v>
      </c>
      <c r="Z50" s="285">
        <f>IF(Z$11=$D$6, CRO_volumes!$J50*CRO_volumes!$K50,0)</f>
        <v>0</v>
      </c>
      <c r="AA50" s="285">
        <f>IF(AA$11=IF($D50=$A$5, $D$5, IF(OR($D50="ESV observed compliance", $D50 = $A$7),$D$7, $D$6)), SUMPRODUCT(CRO_volumes!$Q50:$U50,CRO_volumes!$Q$13:$U$13)+CRO_volumes!$O50,0)</f>
        <v>0</v>
      </c>
      <c r="AB50" s="286">
        <f>IF(AB$11=$D$6, CRO_volumes!$M50,0)</f>
        <v>0</v>
      </c>
      <c r="AC50" s="131"/>
      <c r="AD50" s="287">
        <f t="shared" si="28"/>
        <v>0</v>
      </c>
      <c r="AE50" s="287">
        <f t="shared" si="28"/>
        <v>0</v>
      </c>
      <c r="AF50" s="287">
        <f t="shared" si="28"/>
        <v>0</v>
      </c>
      <c r="AG50" s="287">
        <f t="shared" ca="1" si="28"/>
        <v>48307.303210549209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CRO_volumes!$J51*CRO_volumes!$K51,0)</f>
        <v>0</v>
      </c>
      <c r="I51" s="285">
        <f>IF(I$11=IF($D51=$A$5, $D$5, IF(OR($D51="ESV observed compliance", $D51 = $A$7),$D$7, $D$6)), SUMPRODUCT(CRO_volumes!$Q51:$U51,CRO_volumes!$Q$13:$U$13)+CRO_volumes!$O51,0)</f>
        <v>0</v>
      </c>
      <c r="J51" s="286">
        <f>IF(J$11=$D$6, CRO_volumes!$M51,0)</f>
        <v>0</v>
      </c>
      <c r="K51" s="285">
        <f>IF(K$11=$D$6, CRO_volumes!$J51*CRO_volumes!$K51,0)</f>
        <v>0</v>
      </c>
      <c r="L51" s="285">
        <f>IF(L$11=IF($D51=$A$5, $D$5, IF(OR($D51="ESV observed compliance", $D51 = $A$7),$D$7, $D$6)), SUMPRODUCT(CRO_volumes!$Q51:$U51,CRO_volumes!$Q$13:$U$13)+CRO_volumes!$O51,0)</f>
        <v>0</v>
      </c>
      <c r="M51" s="286">
        <f>IF(M$11=$D$6, CRO_volumes!$M51,0)</f>
        <v>0</v>
      </c>
      <c r="N51" s="285">
        <f>IF(N$11=$D$6, CRO_volumes!$J51*CRO_volumes!$K51,0)</f>
        <v>0</v>
      </c>
      <c r="O51" s="285">
        <f>IF(O$11=IF($D51=$A$5, $D$5, IF(OR($D51="ESV observed compliance", $D51 = $A$7),$D$7, $D$6)), SUMPRODUCT(CRO_volumes!$Q51:$U51,CRO_volumes!$Q$13:$U$13)+CRO_volumes!$O51,0)</f>
        <v>0</v>
      </c>
      <c r="P51" s="286">
        <f>IF(P$11=$D$6, CRO_volumes!$M51,0)</f>
        <v>0</v>
      </c>
      <c r="Q51" s="285">
        <f>IF(Q$11=$D$6, CRO_volumes!$J51*CRO_volumes!$K51,0)</f>
        <v>840356.90970443888</v>
      </c>
      <c r="R51" s="285">
        <f ca="1">IF(R$11=IF($D51=$A$5, $D$5, IF(OR($D51="ESV observed compliance", $D51 = $A$7),$D$7, $D$6)), SUMPRODUCT(CRO_volumes!$Q51:$U51,CRO_volumes!$Q$13:$U$13)+CRO_volumes!$O51,0)</f>
        <v>0</v>
      </c>
      <c r="S51" s="286">
        <f>IF(S$11=$D$6, CRO_volumes!$M51,0)</f>
        <v>0</v>
      </c>
      <c r="T51" s="285">
        <f>IF(T$11=$D$6, CRO_volumes!$J51*CRO_volumes!$K51,0)</f>
        <v>0</v>
      </c>
      <c r="U51" s="285">
        <f>IF(U$11=IF($D51=$A$5, $D$5, IF(OR($D51="ESV observed compliance", $D51 = $A$7),$D$7, $D$6)), SUMPRODUCT(CRO_volumes!$Q51:$U51,CRO_volumes!$Q$13:$U$13)+CRO_volumes!$O51,0)</f>
        <v>0</v>
      </c>
      <c r="V51" s="286">
        <f>IF(V$11=$D$6, CRO_volumes!$M51,0)</f>
        <v>0</v>
      </c>
      <c r="W51" s="285">
        <f>IF(W$11=$D$6, CRO_volumes!$J51*CRO_volumes!$K51,0)</f>
        <v>0</v>
      </c>
      <c r="X51" s="285">
        <f>IF(X$11=IF($D51=$A$5, $D$5, IF(OR($D51="ESV observed compliance", $D51 = $A$7),$D$7, $D$6)), SUMPRODUCT(CRO_volumes!$Q51:$U51,CRO_volumes!$Q$13:$U$13)+CRO_volumes!$O51,0)</f>
        <v>0</v>
      </c>
      <c r="Y51" s="286">
        <f>IF(Y$11=$D$6, CRO_volumes!$M51,0)</f>
        <v>0</v>
      </c>
      <c r="Z51" s="285">
        <f>IF(Z$11=$D$6, CRO_volumes!$J51*CRO_volumes!$K51,0)</f>
        <v>0</v>
      </c>
      <c r="AA51" s="285">
        <f>IF(AA$11=IF($D51=$A$5, $D$5, IF(OR($D51="ESV observed compliance", $D51 = $A$7),$D$7, $D$6)), SUMPRODUCT(CRO_volumes!$Q51:$U51,CRO_volumes!$Q$13:$U$13)+CRO_volumes!$O51,0)</f>
        <v>0</v>
      </c>
      <c r="AB51" s="286">
        <f>IF(AB$11=$D$6, CRO_volumes!$M51,0)</f>
        <v>0</v>
      </c>
      <c r="AC51" s="131"/>
      <c r="AD51" s="287">
        <f t="shared" si="28"/>
        <v>0</v>
      </c>
      <c r="AE51" s="287">
        <f t="shared" si="28"/>
        <v>0</v>
      </c>
      <c r="AF51" s="287">
        <f t="shared" si="28"/>
        <v>0</v>
      </c>
      <c r="AG51" s="287">
        <f t="shared" ca="1" si="28"/>
        <v>840356.90970443888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t="s">
        <v>50</v>
      </c>
      <c r="F52" s="12"/>
      <c r="G52" s="103"/>
      <c r="H52" s="288">
        <f>IF(H$11=$D$6, CRO_volumes!$J52*CRO_volumes!$K52,0)</f>
        <v>0</v>
      </c>
      <c r="I52" s="285">
        <f>IF(I$11=IF($D52=$A$5, $D$5, IF(OR($D52="ESV observed compliance", $D52 = $A$7),$D$7, $D$6)), SUMPRODUCT(CRO_volumes!$Q52:$U52,CRO_volumes!$Q$13:$U$13)+CRO_volumes!$O52,0)</f>
        <v>0</v>
      </c>
      <c r="J52" s="286">
        <f>IF(J$11=$D$6, CRO_volumes!$M52,0)</f>
        <v>0</v>
      </c>
      <c r="K52" s="285">
        <f>IF(K$11=$D$6, CRO_volumes!$J52*CRO_volumes!$K52,0)</f>
        <v>0</v>
      </c>
      <c r="L52" s="285">
        <f>IF(L$11=IF($D52=$A$5, $D$5, IF(OR($D52="ESV observed compliance", $D52 = $A$7),$D$7, $D$6)), SUMPRODUCT(CRO_volumes!$Q52:$U52,CRO_volumes!$Q$13:$U$13)+CRO_volumes!$O52,0)</f>
        <v>0</v>
      </c>
      <c r="M52" s="286">
        <f>IF(M$11=$D$6, CRO_volumes!$M52,0)</f>
        <v>0</v>
      </c>
      <c r="N52" s="285">
        <f>IF(N$11=$D$6, CRO_volumes!$J52*CRO_volumes!$K52,0)</f>
        <v>0</v>
      </c>
      <c r="O52" s="285">
        <f>IF(O$11=IF($D52=$A$5, $D$5, IF(OR($D52="ESV observed compliance", $D52 = $A$7),$D$7, $D$6)), SUMPRODUCT(CRO_volumes!$Q52:$U52,CRO_volumes!$Q$13:$U$13)+CRO_volumes!$O52,0)</f>
        <v>0</v>
      </c>
      <c r="P52" s="286">
        <f>IF(P$11=$D$6, CRO_volumes!$M52,0)</f>
        <v>0</v>
      </c>
      <c r="Q52" s="285">
        <f>IF(Q$11=$D$6, CRO_volumes!$J52*CRO_volumes!$K52,0)</f>
        <v>343073.34783372004</v>
      </c>
      <c r="R52" s="285">
        <f ca="1">IF(R$11=IF($D52=$A$5, $D$5, IF(OR($D52="ESV observed compliance", $D52 = $A$7),$D$7, $D$6)), SUMPRODUCT(CRO_volumes!$Q52:$U52,CRO_volumes!$Q$13:$U$13)+CRO_volumes!$O52,0)</f>
        <v>0</v>
      </c>
      <c r="S52" s="286">
        <f>IF(S$11=$D$6, CRO_volumes!$M52,0)</f>
        <v>0</v>
      </c>
      <c r="T52" s="285">
        <f>IF(T$11=$D$6, CRO_volumes!$J52*CRO_volumes!$K52,0)</f>
        <v>0</v>
      </c>
      <c r="U52" s="285">
        <f>IF(U$11=IF($D52=$A$5, $D$5, IF(OR($D52="ESV observed compliance", $D52 = $A$7),$D$7, $D$6)), SUMPRODUCT(CRO_volumes!$Q52:$U52,CRO_volumes!$Q$13:$U$13)+CRO_volumes!$O52,0)</f>
        <v>0</v>
      </c>
      <c r="V52" s="286">
        <f>IF(V$11=$D$6, CRO_volumes!$M52,0)</f>
        <v>0</v>
      </c>
      <c r="W52" s="285">
        <f>IF(W$11=$D$6, CRO_volumes!$J52*CRO_volumes!$K52,0)</f>
        <v>0</v>
      </c>
      <c r="X52" s="285">
        <f>IF(X$11=IF($D52=$A$5, $D$5, IF(OR($D52="ESV observed compliance", $D52 = $A$7),$D$7, $D$6)), SUMPRODUCT(CRO_volumes!$Q52:$U52,CRO_volumes!$Q$13:$U$13)+CRO_volumes!$O52,0)</f>
        <v>0</v>
      </c>
      <c r="Y52" s="286">
        <f>IF(Y$11=$D$6, CRO_volumes!$M52,0)</f>
        <v>0</v>
      </c>
      <c r="Z52" s="285">
        <f>IF(Z$11=$D$6, CRO_volumes!$J52*CRO_volumes!$K52,0)</f>
        <v>0</v>
      </c>
      <c r="AA52" s="285">
        <f>IF(AA$11=IF($D52=$A$5, $D$5, IF(OR($D52="ESV observed compliance", $D52 = $A$7),$D$7, $D$6)), SUMPRODUCT(CRO_volumes!$Q52:$U52,CRO_volumes!$Q$13:$U$13)+CRO_volumes!$O52,0)</f>
        <v>0</v>
      </c>
      <c r="AB52" s="286">
        <f>IF(AB$11=$D$6, CRO_volumes!$M52,0)</f>
        <v>0</v>
      </c>
      <c r="AC52" s="131"/>
      <c r="AD52" s="287">
        <f t="shared" si="28"/>
        <v>0</v>
      </c>
      <c r="AE52" s="287">
        <f t="shared" si="28"/>
        <v>0</v>
      </c>
      <c r="AF52" s="287">
        <f t="shared" si="28"/>
        <v>0</v>
      </c>
      <c r="AG52" s="287">
        <f t="shared" ca="1" si="28"/>
        <v>343073.34783372004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343073.34783372004</v>
      </c>
    </row>
    <row r="53" spans="1:16373">
      <c r="D53" t="s">
        <v>14</v>
      </c>
      <c r="F53" s="12"/>
      <c r="G53" s="103"/>
      <c r="H53" s="288">
        <f>IF(H$11=$D$6, CRO_volumes!$J53*CRO_volumes!$K53,0)</f>
        <v>0</v>
      </c>
      <c r="I53" s="285">
        <f>IF(I$11=IF($D53=$A$5, $D$5, IF(OR($D53="ESV observed compliance", $D53 = $A$7),$D$7, $D$6)), SUMPRODUCT(CRO_volumes!$Q53:$U53,CRO_volumes!$Q$13:$U$13)+CRO_volumes!$O53,0)</f>
        <v>0</v>
      </c>
      <c r="J53" s="286">
        <f>IF(J$11=$D$6, CRO_volumes!$M53,0)</f>
        <v>0</v>
      </c>
      <c r="K53" s="285">
        <f>IF(K$11=$D$6, CRO_volumes!$J53*CRO_volumes!$K53,0)</f>
        <v>0</v>
      </c>
      <c r="L53" s="285">
        <f>IF(L$11=IF($D53=$A$5, $D$5, IF(OR($D53="ESV observed compliance", $D53 = $A$7),$D$7, $D$6)), SUMPRODUCT(CRO_volumes!$Q53:$U53,CRO_volumes!$Q$13:$U$13)+CRO_volumes!$O53,0)</f>
        <v>0</v>
      </c>
      <c r="M53" s="286">
        <f>IF(M$11=$D$6, CRO_volumes!$M53,0)</f>
        <v>0</v>
      </c>
      <c r="N53" s="285">
        <f>IF(N$11=$D$6, CRO_volumes!$J53*CRO_volumes!$K53,0)</f>
        <v>0</v>
      </c>
      <c r="O53" s="285">
        <f>IF(O$11=IF($D53=$A$5, $D$5, IF(OR($D53="ESV observed compliance", $D53 = $A$7),$D$7, $D$6)), SUMPRODUCT(CRO_volumes!$Q53:$U53,CRO_volumes!$Q$13:$U$13)+CRO_volumes!$O53,0)</f>
        <v>0</v>
      </c>
      <c r="P53" s="286">
        <f>IF(P$11=$D$6, CRO_volumes!$M53,0)</f>
        <v>0</v>
      </c>
      <c r="Q53" s="285">
        <f>IF(Q$11=$D$6, CRO_volumes!$J53*CRO_volumes!$K53,0)</f>
        <v>33042.078312581049</v>
      </c>
      <c r="R53" s="285">
        <f ca="1">IF(R$11=IF($D53=$A$5, $D$5, IF(OR($D53="ESV observed compliance", $D53 = $A$7),$D$7, $D$6)), SUMPRODUCT(CRO_volumes!$Q53:$U53,CRO_volumes!$Q$13:$U$13)+CRO_volumes!$O53,0)</f>
        <v>0</v>
      </c>
      <c r="S53" s="286">
        <f>IF(S$11=$D$6, CRO_volumes!$M53,0)</f>
        <v>0</v>
      </c>
      <c r="T53" s="285">
        <f>IF(T$11=$D$6, CRO_volumes!$J53*CRO_volumes!$K53,0)</f>
        <v>0</v>
      </c>
      <c r="U53" s="285">
        <f>IF(U$11=IF($D53=$A$5, $D$5, IF(OR($D53="ESV observed compliance", $D53 = $A$7),$D$7, $D$6)), SUMPRODUCT(CRO_volumes!$Q53:$U53,CRO_volumes!$Q$13:$U$13)+CRO_volumes!$O53,0)</f>
        <v>0</v>
      </c>
      <c r="V53" s="286">
        <f>IF(V$11=$D$6, CRO_volumes!$M53,0)</f>
        <v>0</v>
      </c>
      <c r="W53" s="285">
        <f>IF(W$11=$D$6, CRO_volumes!$J53*CRO_volumes!$K53,0)</f>
        <v>0</v>
      </c>
      <c r="X53" s="285">
        <f>IF(X$11=IF($D53=$A$5, $D$5, IF(OR($D53="ESV observed compliance", $D53 = $A$7),$D$7, $D$6)), SUMPRODUCT(CRO_volumes!$Q53:$U53,CRO_volumes!$Q$13:$U$13)+CRO_volumes!$O53,0)</f>
        <v>0</v>
      </c>
      <c r="Y53" s="286">
        <f>IF(Y$11=$D$6, CRO_volumes!$M53,0)</f>
        <v>0</v>
      </c>
      <c r="Z53" s="285">
        <f>IF(Z$11=$D$6, CRO_volumes!$J53*CRO_volumes!$K53,0)</f>
        <v>0</v>
      </c>
      <c r="AA53" s="285">
        <f>IF(AA$11=IF($D53=$A$5, $D$5, IF(OR($D53="ESV observed compliance", $D53 = $A$7),$D$7, $D$6)), SUMPRODUCT(CRO_volumes!$Q53:$U53,CRO_volumes!$Q$13:$U$13)+CRO_volumes!$O53,0)</f>
        <v>0</v>
      </c>
      <c r="AB53" s="286">
        <f>IF(AB$11=$D$6, CRO_volumes!$M53,0)</f>
        <v>0</v>
      </c>
      <c r="AC53" s="131"/>
      <c r="AD53" s="287">
        <f t="shared" si="28"/>
        <v>0</v>
      </c>
      <c r="AE53" s="287">
        <f t="shared" si="28"/>
        <v>0</v>
      </c>
      <c r="AF53" s="287">
        <f t="shared" si="28"/>
        <v>0</v>
      </c>
      <c r="AG53" s="287">
        <f t="shared" ca="1" si="28"/>
        <v>33042.078312581049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33042.078312581049</v>
      </c>
    </row>
    <row r="54" spans="1:16373" s="265" customFormat="1">
      <c r="D54" s="265" t="s">
        <v>168</v>
      </c>
      <c r="F54" s="12"/>
      <c r="G54" s="103"/>
      <c r="H54" s="288">
        <f>IF(H$11=$D$6, CRO_volumes!$J54*CRO_volumes!$K54,0)</f>
        <v>0</v>
      </c>
      <c r="I54" s="285">
        <f>IF(I$11=IF($D54=$A$5, $D$5, IF(OR($D54="ESV observed compliance", $D54 = $A$7),$D$7, $D$6)), SUMPRODUCT(CRO_volumes!$Q54:$U54,CRO_volumes!$Q$13:$U$13)+CRO_volumes!$O54,0)</f>
        <v>0</v>
      </c>
      <c r="J54" s="286">
        <f>IF(J$11=$D$6, CRO_volumes!$M54,0)</f>
        <v>0</v>
      </c>
      <c r="K54" s="285">
        <f>IF(K$11=$D$6, CRO_volumes!$J54*CRO_volumes!$K54,0)</f>
        <v>0</v>
      </c>
      <c r="L54" s="285">
        <f>IF(L$11=IF($D54=$A$5, $D$5, IF(OR($D54="ESV observed compliance", $D54 = $A$7),$D$7, $D$6)), SUMPRODUCT(CRO_volumes!$Q54:$U54,CRO_volumes!$Q$13:$U$13)+CRO_volumes!$O54,0)</f>
        <v>0</v>
      </c>
      <c r="M54" s="286">
        <f>IF(M$11=$D$6, CRO_volumes!$M54,0)</f>
        <v>0</v>
      </c>
      <c r="N54" s="285">
        <f>IF(N$11=$D$6, CRO_volumes!$J54*CRO_volumes!$K54,0)</f>
        <v>0</v>
      </c>
      <c r="O54" s="285">
        <f>IF(O$11=IF($D54=$A$5, $D$5, IF(OR($D54="ESV observed compliance", $D54 = $A$7),$D$7, $D$6)), SUMPRODUCT(CRO_volumes!$Q54:$U54,CRO_volumes!$Q$13:$U$13)+CRO_volumes!$O54,0)</f>
        <v>0</v>
      </c>
      <c r="P54" s="286">
        <f>IF(P$11=$D$6, CRO_volumes!$M54,0)</f>
        <v>0</v>
      </c>
      <c r="Q54" s="285">
        <f>IF(Q$11=$D$6, CRO_volumes!$J54*CRO_volumes!$K54,0)</f>
        <v>137384.19141797288</v>
      </c>
      <c r="R54" s="285">
        <f ca="1">IF(R$11=IF($D54=$A$5, $D$5, IF(OR($D54="ESV observed compliance", $D54 = $A$7),$D$7, $D$6)), SUMPRODUCT(CRO_volumes!$Q54:$U54,CRO_volumes!$Q$13:$U$13)+CRO_volumes!$O54,0)</f>
        <v>0</v>
      </c>
      <c r="S54" s="286">
        <f>IF(S$11=$D$6, CRO_volumes!$M54,0)</f>
        <v>0</v>
      </c>
      <c r="T54" s="285">
        <f>IF(T$11=$D$6, CRO_volumes!$J54*CRO_volumes!$K54,0)</f>
        <v>0</v>
      </c>
      <c r="U54" s="285">
        <f>IF(U$11=IF($D54=$A$5, $D$5, IF(OR($D54="ESV observed compliance", $D54 = $A$7),$D$7, $D$6)), SUMPRODUCT(CRO_volumes!$Q54:$U54,CRO_volumes!$Q$13:$U$13)+CRO_volumes!$O54,0)</f>
        <v>0</v>
      </c>
      <c r="V54" s="286">
        <f>IF(V$11=$D$6, CRO_volumes!$M54,0)</f>
        <v>0</v>
      </c>
      <c r="W54" s="285">
        <f>IF(W$11=$D$6, CRO_volumes!$J54*CRO_volumes!$K54,0)</f>
        <v>0</v>
      </c>
      <c r="X54" s="285">
        <f>IF(X$11=IF($D54=$A$5, $D$5, IF(OR($D54="ESV observed compliance", $D54 = $A$7),$D$7, $D$6)), SUMPRODUCT(CRO_volumes!$Q54:$U54,CRO_volumes!$Q$13:$U$13)+CRO_volumes!$O54,0)</f>
        <v>0</v>
      </c>
      <c r="Y54" s="286">
        <f>IF(Y$11=$D$6, CRO_volumes!$M54,0)</f>
        <v>0</v>
      </c>
      <c r="Z54" s="285">
        <f>IF(Z$11=$D$6, CRO_volumes!$J54*CRO_volumes!$K54,0)</f>
        <v>0</v>
      </c>
      <c r="AA54" s="285">
        <f>IF(AA$11=IF($D54=$A$5, $D$5, IF(OR($D54="ESV observed compliance", $D54 = $A$7),$D$7, $D$6)), SUMPRODUCT(CRO_volumes!$Q54:$U54,CRO_volumes!$Q$13:$U$13)+CRO_volumes!$O54,0)</f>
        <v>0</v>
      </c>
      <c r="AB54" s="286">
        <f>IF(AB$11=$D$6, CRO_volumes!$M54,0)</f>
        <v>0</v>
      </c>
      <c r="AC54" s="131"/>
      <c r="AD54" s="287">
        <f t="shared" si="28"/>
        <v>0</v>
      </c>
      <c r="AE54" s="287">
        <f t="shared" si="28"/>
        <v>0</v>
      </c>
      <c r="AF54" s="287">
        <f t="shared" si="28"/>
        <v>0</v>
      </c>
      <c r="AG54" s="287">
        <f t="shared" ca="1" si="28"/>
        <v>137384.19141797288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137384.19141797288</v>
      </c>
    </row>
    <row r="55" spans="1:16373" s="265" customFormat="1">
      <c r="D55" s="265" t="s">
        <v>169</v>
      </c>
      <c r="F55" s="12"/>
      <c r="G55" s="103"/>
      <c r="H55" s="288">
        <f>IF(H$11=$D$6, CRO_volumes!$J55*CRO_volumes!$K55,0)</f>
        <v>0</v>
      </c>
      <c r="I55" s="285">
        <f>IF(I$11=IF($D55=$A$5, $D$5, IF(OR($D55="ESV observed compliance", $D55 = $A$7),$D$7, $D$6)), SUMPRODUCT(CRO_volumes!$Q55:$U55,CRO_volumes!$Q$13:$U$13)+CRO_volumes!$O55,0)</f>
        <v>0</v>
      </c>
      <c r="J55" s="286">
        <f>IF(J$11=$D$6, CRO_volumes!$M55,0)</f>
        <v>0</v>
      </c>
      <c r="K55" s="285">
        <f>IF(K$11=$D$6, CRO_volumes!$J55*CRO_volumes!$K55,0)</f>
        <v>0</v>
      </c>
      <c r="L55" s="285">
        <f>IF(L$11=IF($D55=$A$5, $D$5, IF(OR($D55="ESV observed compliance", $D55 = $A$7),$D$7, $D$6)), SUMPRODUCT(CRO_volumes!$Q55:$U55,CRO_volumes!$Q$13:$U$13)+CRO_volumes!$O55,0)</f>
        <v>0</v>
      </c>
      <c r="M55" s="286">
        <f>IF(M$11=$D$6, CRO_volumes!$M55,0)</f>
        <v>0</v>
      </c>
      <c r="N55" s="285">
        <f>IF(N$11=$D$6, CRO_volumes!$J55*CRO_volumes!$K55,0)</f>
        <v>0</v>
      </c>
      <c r="O55" s="285">
        <f>IF(O$11=IF($D55=$A$5, $D$5, IF(OR($D55="ESV observed compliance", $D55 = $A$7),$D$7, $D$6)), SUMPRODUCT(CRO_volumes!$Q55:$U55,CRO_volumes!$Q$13:$U$13)+CRO_volumes!$O55,0)</f>
        <v>0</v>
      </c>
      <c r="P55" s="286">
        <f>IF(P$11=$D$6, CRO_volumes!$M55,0)</f>
        <v>0</v>
      </c>
      <c r="Q55" s="285">
        <f>IF(Q$11=$D$6, CRO_volumes!$J55*CRO_volumes!$K55,0)</f>
        <v>0</v>
      </c>
      <c r="R55" s="285">
        <f ca="1">IF(R$11=IF($D55=$A$5, $D$5, IF(OR($D55="ESV observed compliance", $D55 = $A$7),$D$7, $D$6)), SUMPRODUCT(CRO_volumes!$Q55:$U55,CRO_volumes!$Q$13:$U$13)+CRO_volumes!$O55,0)</f>
        <v>0</v>
      </c>
      <c r="S55" s="286">
        <f>IF(S$11=$D$6, CRO_volumes!$M55,0)</f>
        <v>0</v>
      </c>
      <c r="T55" s="285">
        <f>IF(T$11=$D$6, CRO_volumes!$J55*CRO_volumes!$K55,0)</f>
        <v>0</v>
      </c>
      <c r="U55" s="285">
        <f>IF(U$11=IF($D55=$A$5, $D$5, IF(OR($D55="ESV observed compliance", $D55 = $A$7),$D$7, $D$6)), SUMPRODUCT(CRO_volumes!$Q55:$U55,CRO_volumes!$Q$13:$U$13)+CRO_volumes!$O55,0)</f>
        <v>0</v>
      </c>
      <c r="V55" s="286">
        <f>IF(V$11=$D$6, CRO_volumes!$M55,0)</f>
        <v>0</v>
      </c>
      <c r="W55" s="285">
        <f>IF(W$11=$D$6, CRO_volumes!$J55*CRO_volumes!$K55,0)</f>
        <v>0</v>
      </c>
      <c r="X55" s="285">
        <f>IF(X$11=IF($D55=$A$5, $D$5, IF(OR($D55="ESV observed compliance", $D55 = $A$7),$D$7, $D$6)), SUMPRODUCT(CRO_volumes!$Q55:$U55,CRO_volumes!$Q$13:$U$13)+CRO_volumes!$O55,0)</f>
        <v>0</v>
      </c>
      <c r="Y55" s="286">
        <f>IF(Y$11=$D$6, CRO_volumes!$M55,0)</f>
        <v>0</v>
      </c>
      <c r="Z55" s="285">
        <f>IF(Z$11=$D$6, CRO_volumes!$J55*CRO_volumes!$K55,0)</f>
        <v>0</v>
      </c>
      <c r="AA55" s="285">
        <f>IF(AA$11=IF($D55=$A$5, $D$5, IF(OR($D55="ESV observed compliance", $D55 = $A$7),$D$7, $D$6)), SUMPRODUCT(CRO_volumes!$Q55:$U55,CRO_volumes!$Q$13:$U$13)+CRO_volumes!$O55,0)</f>
        <v>0</v>
      </c>
      <c r="AB55" s="286">
        <f>IF(AB$11=$D$6, CRO_volumes!$M55,0)</f>
        <v>0</v>
      </c>
      <c r="AC55" s="131"/>
      <c r="AD55" s="287">
        <f t="shared" si="28"/>
        <v>0</v>
      </c>
      <c r="AE55" s="287">
        <f t="shared" si="28"/>
        <v>0</v>
      </c>
      <c r="AF55" s="287">
        <f t="shared" si="28"/>
        <v>0</v>
      </c>
      <c r="AG55" s="287">
        <f t="shared" ca="1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0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CRO_volumes!$J57*CRO_volumes!$K57,0)</f>
        <v>0</v>
      </c>
      <c r="I57" s="285">
        <f>IF(I$11=IF($D57=$A$5, $D$5, IF(OR($D57="ESV observed compliance", $D57 = $A$7),$D$7, $D$6)), SUMPRODUCT(CRO_volumes!$Q57:$U57,CRO_volumes!$Q$13:$U$13)+CRO_volumes!$O57,0)</f>
        <v>0</v>
      </c>
      <c r="J57" s="286">
        <f>IF(J$11=$D$6, CRO_volumes!$M57,0)</f>
        <v>0</v>
      </c>
      <c r="K57" s="285">
        <f>IF(K$11=$D$6, CRO_volumes!$J57*CRO_volumes!$K57,0)</f>
        <v>0</v>
      </c>
      <c r="L57" s="285">
        <f>IF(L$11=IF($D57=$A$5, $D$5, IF(OR($D57="ESV observed compliance", $D57 = $A$7),$D$7, $D$6)), SUMPRODUCT(CRO_volumes!$Q57:$U57,CRO_volumes!$Q$13:$U$13)+CRO_volumes!$O57,0)</f>
        <v>0</v>
      </c>
      <c r="M57" s="286">
        <f>IF(M$11=$D$6, CRO_volumes!$M57,0)</f>
        <v>0</v>
      </c>
      <c r="N57" s="285">
        <f>IF(N$11=$D$6, CRO_volumes!$J57*CRO_volumes!$K57,0)</f>
        <v>0</v>
      </c>
      <c r="O57" s="285">
        <f>IF(O$11=IF($D57=$A$5, $D$5, IF(OR($D57="ESV observed compliance", $D57 = $A$7),$D$7, $D$6)), SUMPRODUCT(CRO_volumes!$Q57:$U57,CRO_volumes!$Q$13:$U$13)+CRO_volumes!$O57,0)</f>
        <v>0</v>
      </c>
      <c r="P57" s="286">
        <f>IF(P$11=$D$6, CRO_volumes!$M57,0)</f>
        <v>0</v>
      </c>
      <c r="Q57" s="285">
        <f>IF(Q$11=$D$6, CRO_volumes!$J57*CRO_volumes!$K57,0)</f>
        <v>662974.81698801194</v>
      </c>
      <c r="R57" s="285">
        <f ca="1">IF(R$11=IF($D57=$A$5, $D$5, IF(OR($D57="ESV observed compliance", $D57 = $A$7),$D$7, $D$6)), SUMPRODUCT(CRO_volumes!$Q57:$U57,CRO_volumes!$Q$13:$U$13)+CRO_volumes!$O57,0)</f>
        <v>0</v>
      </c>
      <c r="S57" s="286">
        <f>IF(S$11=$D$6, CRO_volumes!$M57,0)</f>
        <v>0</v>
      </c>
      <c r="T57" s="285">
        <f>IF(T$11=$D$6, CRO_volumes!$J57*CRO_volumes!$K57,0)</f>
        <v>0</v>
      </c>
      <c r="U57" s="285">
        <f>IF(U$11=IF($D57=$A$5, $D$5, IF(OR($D57="ESV observed compliance", $D57 = $A$7),$D$7, $D$6)), SUMPRODUCT(CRO_volumes!$Q57:$U57,CRO_volumes!$Q$13:$U$13)+CRO_volumes!$O57,0)</f>
        <v>0</v>
      </c>
      <c r="V57" s="286">
        <f>IF(V$11=$D$6, CRO_volumes!$M57,0)</f>
        <v>0</v>
      </c>
      <c r="W57" s="285">
        <f>IF(W$11=$D$6, CRO_volumes!$J57*CRO_volumes!$K57,0)</f>
        <v>0</v>
      </c>
      <c r="X57" s="285">
        <f>IF(X$11=IF($D57=$A$5, $D$5, IF(OR($D57="ESV observed compliance", $D57 = $A$7),$D$7, $D$6)), SUMPRODUCT(CRO_volumes!$Q57:$U57,CRO_volumes!$Q$13:$U$13)+CRO_volumes!$O57,0)</f>
        <v>0</v>
      </c>
      <c r="Y57" s="286">
        <f>IF(Y$11=$D$6, CRO_volumes!$M57,0)</f>
        <v>0</v>
      </c>
      <c r="Z57" s="285">
        <f>IF(Z$11=$D$6, CRO_volumes!$J57*CRO_volumes!$K57,0)</f>
        <v>0</v>
      </c>
      <c r="AA57" s="285">
        <f>IF(AA$11=IF($D57=$A$5, $D$5, IF(OR($D57="ESV observed compliance", $D57 = $A$7),$D$7, $D$6)), SUMPRODUCT(CRO_volumes!$Q57:$U57,CRO_volumes!$Q$13:$U$13)+CRO_volumes!$O57,0)</f>
        <v>0</v>
      </c>
      <c r="AB57" s="286">
        <f>IF(AB$11=$D$6, CRO_volumes!$M57,0)</f>
        <v>0</v>
      </c>
      <c r="AC57" s="131"/>
      <c r="AD57" s="287">
        <f t="shared" si="28"/>
        <v>0</v>
      </c>
      <c r="AE57" s="287">
        <f t="shared" si="28"/>
        <v>0</v>
      </c>
      <c r="AF57" s="287">
        <f t="shared" si="28"/>
        <v>0</v>
      </c>
      <c r="AG57" s="287">
        <f t="shared" ca="1" si="28"/>
        <v>662974.81698801194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662974.81698801194</v>
      </c>
    </row>
    <row r="58" spans="1:16373">
      <c r="D58" s="272" t="s">
        <v>114</v>
      </c>
      <c r="F58" s="12"/>
      <c r="G58" s="103"/>
      <c r="H58" s="288">
        <f>IF(H$11=$D$6, CRO_volumes!$J58*CRO_volumes!$K58,0)</f>
        <v>0</v>
      </c>
      <c r="I58" s="285">
        <f>IF(I$11=IF($D58=$A$5, $D$5, IF(OR($D58="ESV observed compliance", $D58 = $A$7),$D$7, $D$6)), SUMPRODUCT(CRO_volumes!$Q58:$U58,CRO_volumes!$Q$13:$U$13)+CRO_volumes!$O58,0)</f>
        <v>0</v>
      </c>
      <c r="J58" s="286">
        <f>IF(J$11=$D$6, CRO_volumes!$M58,0)</f>
        <v>0</v>
      </c>
      <c r="K58" s="285">
        <f>IF(K$11=$D$6, CRO_volumes!$J58*CRO_volumes!$K58,0)</f>
        <v>0</v>
      </c>
      <c r="L58" s="285">
        <f>IF(L$11=IF($D58=$A$5, $D$5, IF(OR($D58="ESV observed compliance", $D58 = $A$7),$D$7, $D$6)), SUMPRODUCT(CRO_volumes!$Q58:$U58,CRO_volumes!$Q$13:$U$13)+CRO_volumes!$O58,0)</f>
        <v>0</v>
      </c>
      <c r="M58" s="286">
        <f>IF(M$11=$D$6, CRO_volumes!$M58,0)</f>
        <v>0</v>
      </c>
      <c r="N58" s="285">
        <f>IF(N$11=$D$6, CRO_volumes!$J58*CRO_volumes!$K58,0)</f>
        <v>0</v>
      </c>
      <c r="O58" s="285">
        <f>IF(O$11=IF($D58=$A$5, $D$5, IF(OR($D58="ESV observed compliance", $D58 = $A$7),$D$7, $D$6)), SUMPRODUCT(CRO_volumes!$Q58:$U58,CRO_volumes!$Q$13:$U$13)+CRO_volumes!$O58,0)</f>
        <v>0</v>
      </c>
      <c r="P58" s="286">
        <f>IF(P$11=$D$6, CRO_volumes!$M58,0)</f>
        <v>0</v>
      </c>
      <c r="Q58" s="285">
        <f>IF(Q$11=$D$6, CRO_volumes!$J58*CRO_volumes!$K58,0)</f>
        <v>1270580.1506983554</v>
      </c>
      <c r="R58" s="285">
        <f ca="1">IF(R$11=IF($D58=$A$5, $D$5, IF(OR($D58="ESV observed compliance", $D58 = $A$7),$D$7, $D$6)), SUMPRODUCT(CRO_volumes!$Q58:$U58,CRO_volumes!$Q$13:$U$13)+CRO_volumes!$O58,0)</f>
        <v>1404754.602771576</v>
      </c>
      <c r="S58" s="286">
        <f>IF(S$11=$D$6, CRO_volumes!$M58,0)</f>
        <v>0</v>
      </c>
      <c r="T58" s="285">
        <f>IF(T$11=$D$6, CRO_volumes!$J58*CRO_volumes!$K58,0)</f>
        <v>0</v>
      </c>
      <c r="U58" s="285">
        <f>IF(U$11=IF($D58=$A$5, $D$5, IF(OR($D58="ESV observed compliance", $D58 = $A$7),$D$7, $D$6)), SUMPRODUCT(CRO_volumes!$Q58:$U58,CRO_volumes!$Q$13:$U$13)+CRO_volumes!$O58,0)</f>
        <v>0</v>
      </c>
      <c r="V58" s="286">
        <f>IF(V$11=$D$6, CRO_volumes!$M58,0)</f>
        <v>0</v>
      </c>
      <c r="W58" s="285">
        <f>IF(W$11=$D$6, CRO_volumes!$J58*CRO_volumes!$K58,0)</f>
        <v>0</v>
      </c>
      <c r="X58" s="285">
        <f>IF(X$11=IF($D58=$A$5, $D$5, IF(OR($D58="ESV observed compliance", $D58 = $A$7),$D$7, $D$6)), SUMPRODUCT(CRO_volumes!$Q58:$U58,CRO_volumes!$Q$13:$U$13)+CRO_volumes!$O58,0)</f>
        <v>0</v>
      </c>
      <c r="Y58" s="286">
        <f>IF(Y$11=$D$6, CRO_volumes!$M58,0)</f>
        <v>0</v>
      </c>
      <c r="Z58" s="285">
        <f>IF(Z$11=$D$6, CRO_volumes!$J58*CRO_volumes!$K58,0)</f>
        <v>0</v>
      </c>
      <c r="AA58" s="285">
        <f>IF(AA$11=IF($D58=$A$5, $D$5, IF(OR($D58="ESV observed compliance", $D58 = $A$7),$D$7, $D$6)), SUMPRODUCT(CRO_volumes!$Q58:$U58,CRO_volumes!$Q$13:$U$13)+CRO_volumes!$O58,0)</f>
        <v>0</v>
      </c>
      <c r="AB58" s="286">
        <f>IF(AB$11=$D$6, CRO_volumes!$M58,0)</f>
        <v>0</v>
      </c>
      <c r="AC58" s="131"/>
      <c r="AD58" s="287">
        <f t="shared" si="28"/>
        <v>0</v>
      </c>
      <c r="AE58" s="287">
        <f t="shared" si="28"/>
        <v>0</v>
      </c>
      <c r="AF58" s="287">
        <f t="shared" si="28"/>
        <v>0</v>
      </c>
      <c r="AG58" s="287">
        <f t="shared" ca="1" si="28"/>
        <v>2675334.7534699314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2675334.7534699314</v>
      </c>
    </row>
    <row r="59" spans="1:16373">
      <c r="D59" s="272" t="s">
        <v>18</v>
      </c>
      <c r="G59" s="103"/>
      <c r="H59" s="288">
        <f>IF(H$11=$D$6, CRO_volumes!$J59*CRO_volumes!$K59,0)</f>
        <v>0</v>
      </c>
      <c r="I59" s="285">
        <f>IF(I$11=IF($D59=$A$5, $D$5, IF(OR($D59="ESV observed compliance", $D59 = $A$7),$D$7, $D$6)), SUMPRODUCT(CRO_volumes!$Q59:$U59,CRO_volumes!$Q$13:$U$13)+CRO_volumes!$O59,0)</f>
        <v>0</v>
      </c>
      <c r="J59" s="286">
        <f>IF(J$11=$D$6, CRO_volumes!$M59,0)</f>
        <v>0</v>
      </c>
      <c r="K59" s="285">
        <f>IF(K$11=$D$6, CRO_volumes!$J59*CRO_volumes!$K59,0)</f>
        <v>0</v>
      </c>
      <c r="L59" s="285">
        <f>IF(L$11=IF($D59=$A$5, $D$5, IF(OR($D59="ESV observed compliance", $D59 = $A$7),$D$7, $D$6)), SUMPRODUCT(CRO_volumes!$Q59:$U59,CRO_volumes!$Q$13:$U$13)+CRO_volumes!$O59,0)</f>
        <v>0</v>
      </c>
      <c r="M59" s="286">
        <f>IF(M$11=$D$6, CRO_volumes!$M59,0)</f>
        <v>0</v>
      </c>
      <c r="N59" s="285">
        <f>IF(N$11=$D$6, CRO_volumes!$J59*CRO_volumes!$K59,0)</f>
        <v>0</v>
      </c>
      <c r="O59" s="285">
        <f>IF(O$11=IF($D59=$A$5, $D$5, IF(OR($D59="ESV observed compliance", $D59 = $A$7),$D$7, $D$6)), SUMPRODUCT(CRO_volumes!$Q59:$U59,CRO_volumes!$Q$13:$U$13)+CRO_volumes!$O59,0)</f>
        <v>0</v>
      </c>
      <c r="P59" s="286">
        <f>IF(P$11=$D$6, CRO_volumes!$M59,0)</f>
        <v>0</v>
      </c>
      <c r="Q59" s="285">
        <f>IF(Q$11=$D$6, CRO_volumes!$J59*CRO_volumes!$K59,0)</f>
        <v>0</v>
      </c>
      <c r="R59" s="285">
        <f ca="1">IF(R$11=IF($D59=$A$5, $D$5, IF(OR($D59="ESV observed compliance", $D59 = $A$7),$D$7, $D$6)), SUMPRODUCT(CRO_volumes!$Q59:$U59,CRO_volumes!$Q$13:$U$13)+CRO_volumes!$O59,0)</f>
        <v>665172.95231325505</v>
      </c>
      <c r="S59" s="286">
        <f>IF(S$11=$D$6, CRO_volumes!$M59,0)</f>
        <v>0</v>
      </c>
      <c r="T59" s="285">
        <f>IF(T$11=$D$6, CRO_volumes!$J59*CRO_volumes!$K59,0)</f>
        <v>0</v>
      </c>
      <c r="U59" s="285">
        <f>IF(U$11=IF($D59=$A$5, $D$5, IF(OR($D59="ESV observed compliance", $D59 = $A$7),$D$7, $D$6)), SUMPRODUCT(CRO_volumes!$Q59:$U59,CRO_volumes!$Q$13:$U$13)+CRO_volumes!$O59,0)</f>
        <v>0</v>
      </c>
      <c r="V59" s="286">
        <f>IF(V$11=$D$6, CRO_volumes!$M59,0)</f>
        <v>0</v>
      </c>
      <c r="W59" s="285">
        <f>IF(W$11=$D$6, CRO_volumes!$J59*CRO_volumes!$K59,0)</f>
        <v>0</v>
      </c>
      <c r="X59" s="285">
        <f>IF(X$11=IF($D59=$A$5, $D$5, IF(OR($D59="ESV observed compliance", $D59 = $A$7),$D$7, $D$6)), SUMPRODUCT(CRO_volumes!$Q59:$U59,CRO_volumes!$Q$13:$U$13)+CRO_volumes!$O59,0)</f>
        <v>0</v>
      </c>
      <c r="Y59" s="286">
        <f>IF(Y$11=$D$6, CRO_volumes!$M59,0)</f>
        <v>0</v>
      </c>
      <c r="Z59" s="285">
        <f>IF(Z$11=$D$6, CRO_volumes!$J59*CRO_volumes!$K59,0)</f>
        <v>0</v>
      </c>
      <c r="AA59" s="285">
        <f>IF(AA$11=IF($D59=$A$5, $D$5, IF(OR($D59="ESV observed compliance", $D59 = $A$7),$D$7, $D$6)), SUMPRODUCT(CRO_volumes!$Q59:$U59,CRO_volumes!$Q$13:$U$13)+CRO_volumes!$O59,0)</f>
        <v>0</v>
      </c>
      <c r="AB59" s="286">
        <f>IF(AB$11=$D$6, CRO_volumes!$M59,0)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si="28"/>
        <v>0</v>
      </c>
      <c r="AG59" s="287">
        <f t="shared" ca="1" si="28"/>
        <v>665172.95231325505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665172.95231325505</v>
      </c>
    </row>
    <row r="60" spans="1:16373" s="265" customFormat="1">
      <c r="D60" s="272" t="s">
        <v>196</v>
      </c>
      <c r="G60" s="103"/>
      <c r="H60" s="288">
        <f>IF(H$11=$D$6, CRO_volumes!$J60*CRO_volumes!$K60,0)</f>
        <v>0</v>
      </c>
      <c r="I60" s="285">
        <f>IF(I$11=IF($D60=$A$5, $D$5, IF(OR($D60="ESV observed compliance", $D60 = $A$7),$D$7, $D$6)), SUMPRODUCT(CRO_volumes!$Q60:$U60,CRO_volumes!$Q$13:$U$13)+CRO_volumes!$O60,0)</f>
        <v>0</v>
      </c>
      <c r="J60" s="286">
        <f>IF(J$11=$D$6, CRO_volumes!$M60,0)</f>
        <v>0</v>
      </c>
      <c r="K60" s="285">
        <f>IF(K$11=$D$6, CRO_volumes!$J60*CRO_volumes!$K60,0)</f>
        <v>0</v>
      </c>
      <c r="L60" s="285">
        <f>IF(L$11=IF($D60=$A$5, $D$5, IF(OR($D60="ESV observed compliance", $D60 = $A$7),$D$7, $D$6)), SUMPRODUCT(CRO_volumes!$Q60:$U60,CRO_volumes!$Q$13:$U$13)+CRO_volumes!$O60,0)</f>
        <v>0</v>
      </c>
      <c r="M60" s="286">
        <f>IF(M$11=$D$6, CRO_volumes!$M60,0)</f>
        <v>0</v>
      </c>
      <c r="N60" s="285">
        <f>IF(N$11=$D$6, CRO_volumes!$J60*CRO_volumes!$K60,0)</f>
        <v>0</v>
      </c>
      <c r="O60" s="285">
        <f>IF(O$11=IF($D60=$A$5, $D$5, IF(OR($D60="ESV observed compliance", $D60 = $A$7),$D$7, $D$6)), SUMPRODUCT(CRO_volumes!$Q60:$U60,CRO_volumes!$Q$13:$U$13)+CRO_volumes!$O60,0)</f>
        <v>0</v>
      </c>
      <c r="P60" s="286">
        <f>IF(P$11=$D$6, CRO_volumes!$M60,0)</f>
        <v>0</v>
      </c>
      <c r="Q60" s="285">
        <f>IF(Q$11=$D$6, CRO_volumes!$J60*CRO_volumes!$K60,0)</f>
        <v>0</v>
      </c>
      <c r="R60" s="285">
        <f ca="1">IF(R$11=IF($D60=$A$5, $D$5, IF(OR($D60="ESV observed compliance", $D60 = $A$7),$D$7, $D$6)), SUMPRODUCT(CRO_volumes!$Q60:$U60,CRO_volumes!$Q$13:$U$13)+CRO_volumes!$O60,0)</f>
        <v>88880</v>
      </c>
      <c r="S60" s="286">
        <f>IF(S$11=$D$6, CRO_volumes!$M60,0)</f>
        <v>0</v>
      </c>
      <c r="T60" s="285">
        <f>IF(T$11=$D$6, CRO_volumes!$J60*CRO_volumes!$K60,0)</f>
        <v>0</v>
      </c>
      <c r="U60" s="285">
        <f>IF(U$11=IF($D60=$A$5, $D$5, IF(OR($D60="ESV observed compliance", $D60 = $A$7),$D$7, $D$6)), SUMPRODUCT(CRO_volumes!$Q60:$U60,CRO_volumes!$Q$13:$U$13)+CRO_volumes!$O60,0)</f>
        <v>0</v>
      </c>
      <c r="V60" s="286">
        <f>IF(V$11=$D$6, CRO_volumes!$M60,0)</f>
        <v>0</v>
      </c>
      <c r="W60" s="285">
        <f>IF(W$11=$D$6, CRO_volumes!$J60*CRO_volumes!$K60,0)</f>
        <v>0</v>
      </c>
      <c r="X60" s="285">
        <f>IF(X$11=IF($D60=$A$5, $D$5, IF(OR($D60="ESV observed compliance", $D60 = $A$7),$D$7, $D$6)), SUMPRODUCT(CRO_volumes!$Q60:$U60,CRO_volumes!$Q$13:$U$13)+CRO_volumes!$O60,0)</f>
        <v>0</v>
      </c>
      <c r="Y60" s="286">
        <f>IF(Y$11=$D$6, CRO_volumes!$M60,0)</f>
        <v>0</v>
      </c>
      <c r="Z60" s="285">
        <f>IF(Z$11=$D$6, CRO_volumes!$J60*CRO_volumes!$K60,0)</f>
        <v>0</v>
      </c>
      <c r="AA60" s="285">
        <f>IF(AA$11=IF($D60=$A$5, $D$5, IF(OR($D60="ESV observed compliance", $D60 = $A$7),$D$7, $D$6)), SUMPRODUCT(CRO_volumes!$Q60:$U60,CRO_volumes!$Q$13:$U$13)+CRO_volumes!$O60,0)</f>
        <v>0</v>
      </c>
      <c r="AB60" s="286">
        <f>IF(AB$11=$D$6, CRO_volumes!$M60,0)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si="28"/>
        <v>0</v>
      </c>
      <c r="AG60" s="287">
        <f t="shared" ca="1" si="28"/>
        <v>88880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88880</v>
      </c>
    </row>
    <row r="61" spans="1:16373">
      <c r="D61" s="272" t="s">
        <v>69</v>
      </c>
      <c r="G61" s="103"/>
      <c r="H61" s="288">
        <f>IF(H$11=$D$6, CRO_volumes!$J61*CRO_volumes!$K61,0)</f>
        <v>0</v>
      </c>
      <c r="I61" s="285">
        <f>IF(I$11=IF($D61=$A$5, $D$5, IF(OR($D61="ESV observed compliance", $D61 = $A$7),$D$7, $D$6)), SUMPRODUCT(CRO_volumes!$Q61:$U61,CRO_volumes!$Q$13:$U$13)+CRO_volumes!$O61,0)</f>
        <v>0</v>
      </c>
      <c r="J61" s="286">
        <f>IF(J$11=$D$6, CRO_volumes!$M61,0)</f>
        <v>0</v>
      </c>
      <c r="K61" s="285">
        <f>IF(K$11=$D$6, CRO_volumes!$J61*CRO_volumes!$K61,0)</f>
        <v>0</v>
      </c>
      <c r="L61" s="285">
        <f>IF(L$11=IF($D61=$A$5, $D$5, IF(OR($D61="ESV observed compliance", $D61 = $A$7),$D$7, $D$6)), SUMPRODUCT(CRO_volumes!$Q61:$U61,CRO_volumes!$Q$13:$U$13)+CRO_volumes!$O61,0)</f>
        <v>0</v>
      </c>
      <c r="M61" s="286">
        <f>IF(M$11=$D$6, CRO_volumes!$M61,0)</f>
        <v>0</v>
      </c>
      <c r="N61" s="285">
        <f>IF(N$11=$D$6, CRO_volumes!$J61*CRO_volumes!$K61,0)</f>
        <v>0</v>
      </c>
      <c r="O61" s="285">
        <f>IF(O$11=IF($D61=$A$5, $D$5, IF(OR($D61="ESV observed compliance", $D61 = $A$7),$D$7, $D$6)), SUMPRODUCT(CRO_volumes!$Q61:$U61,CRO_volumes!$Q$13:$U$13)+CRO_volumes!$O61,0)</f>
        <v>0</v>
      </c>
      <c r="P61" s="286">
        <f>IF(P$11=$D$6, CRO_volumes!$M61,0)</f>
        <v>0</v>
      </c>
      <c r="Q61" s="285">
        <f>IF(Q$11=$D$6, CRO_volumes!$J61*CRO_volumes!$K61,0)</f>
        <v>0</v>
      </c>
      <c r="R61" s="285">
        <f ca="1">IF(R$11=IF($D61=$A$5, $D$5, IF(OR($D61="ESV observed compliance", $D61 = $A$7),$D$7, $D$6)), SUMPRODUCT(CRO_volumes!$Q61:$U61,CRO_volumes!$Q$13:$U$13)+CRO_volumes!$O61,0)</f>
        <v>1216243.3185185392</v>
      </c>
      <c r="S61" s="286">
        <f>IF(S$11=$D$6, CRO_volumes!$M61,0)</f>
        <v>0</v>
      </c>
      <c r="T61" s="285">
        <f>IF(T$11=$D$6, CRO_volumes!$J61*CRO_volumes!$K61,0)</f>
        <v>0</v>
      </c>
      <c r="U61" s="285">
        <f>IF(U$11=IF($D61=$A$5, $D$5, IF(OR($D61="ESV observed compliance", $D61 = $A$7),$D$7, $D$6)), SUMPRODUCT(CRO_volumes!$Q61:$U61,CRO_volumes!$Q$13:$U$13)+CRO_volumes!$O61,0)</f>
        <v>0</v>
      </c>
      <c r="V61" s="286">
        <f>IF(V$11=$D$6, CRO_volumes!$M61,0)</f>
        <v>0</v>
      </c>
      <c r="W61" s="285">
        <f>IF(W$11=$D$6, CRO_volumes!$J61*CRO_volumes!$K61,0)</f>
        <v>0</v>
      </c>
      <c r="X61" s="285">
        <f>IF(X$11=IF($D61=$A$5, $D$5, IF(OR($D61="ESV observed compliance", $D61 = $A$7),$D$7, $D$6)), SUMPRODUCT(CRO_volumes!$Q61:$U61,CRO_volumes!$Q$13:$U$13)+CRO_volumes!$O61,0)</f>
        <v>0</v>
      </c>
      <c r="Y61" s="286">
        <f>IF(Y$11=$D$6, CRO_volumes!$M61,0)</f>
        <v>0</v>
      </c>
      <c r="Z61" s="285">
        <f>IF(Z$11=$D$6, CRO_volumes!$J61*CRO_volumes!$K61,0)</f>
        <v>0</v>
      </c>
      <c r="AA61" s="285">
        <f>IF(AA$11=IF($D61=$A$5, $D$5, IF(OR($D61="ESV observed compliance", $D61 = $A$7),$D$7, $D$6)), SUMPRODUCT(CRO_volumes!$Q61:$U61,CRO_volumes!$Q$13:$U$13)+CRO_volumes!$O61,0)</f>
        <v>0</v>
      </c>
      <c r="AB61" s="286">
        <f>IF(AB$11=$D$6, CRO_volumes!$M61,0)</f>
        <v>0</v>
      </c>
      <c r="AC61" s="131"/>
      <c r="AD61" s="287">
        <f t="shared" si="28"/>
        <v>0</v>
      </c>
      <c r="AE61" s="287">
        <f t="shared" si="28"/>
        <v>0</v>
      </c>
      <c r="AF61" s="287">
        <f t="shared" si="28"/>
        <v>0</v>
      </c>
      <c r="AG61" s="287">
        <f t="shared" ca="1" si="28"/>
        <v>1216243.3185185392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1216243.3185185392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CRO_volumes!$J64*CRO_volumes!$K64,0)</f>
        <v>0</v>
      </c>
      <c r="I64" s="285">
        <f>IF(I$11=IF($D64=$A$5, $D$5, IF(OR($D64="ESV observed compliance", $D64 = $A$7),$D$7, $D$6)), SUMPRODUCT(CRO_volumes!$Q64:$U64,CRO_volumes!$Q$13:$U$13)+CRO_volumes!$O64,0)</f>
        <v>0</v>
      </c>
      <c r="J64" s="286">
        <f>IF(J$11=$D$6, CRO_volumes!$M64,0)</f>
        <v>0</v>
      </c>
      <c r="K64" s="285">
        <f>IF(K$11=$D$6, CRO_volumes!$J64*CRO_volumes!$K64,0)</f>
        <v>0</v>
      </c>
      <c r="L64" s="285">
        <f>IF(L$11=IF($D64=$A$5, $D$5, IF(OR($D64="ESV observed compliance", $D64 = $A$7),$D$7, $D$6)), SUMPRODUCT(CRO_volumes!$Q64:$U64,CRO_volumes!$Q$13:$U$13)+CRO_volumes!$O64,0)</f>
        <v>0</v>
      </c>
      <c r="M64" s="286">
        <f>IF(M$11=$D$6, CRO_volumes!$M64,0)</f>
        <v>0</v>
      </c>
      <c r="N64" s="285">
        <f>IF(N$11=$D$6, CRO_volumes!$J64*CRO_volumes!$K64,0)</f>
        <v>0</v>
      </c>
      <c r="O64" s="285">
        <f>IF(O$11=IF($D64=$A$5, $D$5, IF(OR($D64="ESV observed compliance", $D64 = $A$7),$D$7, $D$6)), SUMPRODUCT(CRO_volumes!$Q64:$U64,CRO_volumes!$Q$13:$U$13)+CRO_volumes!$O64,0)</f>
        <v>0</v>
      </c>
      <c r="P64" s="286">
        <f>IF(P$11=$D$6, CRO_volumes!$M64,0)</f>
        <v>0</v>
      </c>
      <c r="Q64" s="285">
        <f>IF(Q$11=$D$6, CRO_volumes!$J64*CRO_volumes!$K64,0)</f>
        <v>0</v>
      </c>
      <c r="R64" s="285">
        <f ca="1">IF(R$11=IF($D64=$A$5, $D$5, IF(OR($D64="ESV observed compliance", $D64 = $A$7),$D$7, $D$6)), SUMPRODUCT(CRO_volumes!$Q64:$U64,CRO_volumes!$Q$13:$U$13)+CRO_volumes!$O64,0)</f>
        <v>0</v>
      </c>
      <c r="S64" s="286">
        <f>IF(S$11=$D$6, CRO_volumes!$M64,0)</f>
        <v>1046057.8688857717</v>
      </c>
      <c r="T64" s="285">
        <f>IF(T$11=$D$6, CRO_volumes!$J64*CRO_volumes!$K64,0)</f>
        <v>0</v>
      </c>
      <c r="U64" s="285">
        <f>IF(U$11=IF($D64=$A$5, $D$5, IF(OR($D64="ESV observed compliance", $D64 = $A$7),$D$7, $D$6)), SUMPRODUCT(CRO_volumes!$Q64:$U64,CRO_volumes!$Q$13:$U$13)+CRO_volumes!$O64,0)</f>
        <v>0</v>
      </c>
      <c r="V64" s="286">
        <f>IF(V$11=$D$6, CRO_volumes!$M64,0)</f>
        <v>0</v>
      </c>
      <c r="W64" s="285">
        <f>IF(W$11=$D$6, CRO_volumes!$J64*CRO_volumes!$K64,0)</f>
        <v>0</v>
      </c>
      <c r="X64" s="285">
        <f>IF(X$11=IF($D64=$A$5, $D$5, IF(OR($D64="ESV observed compliance", $D64 = $A$7),$D$7, $D$6)), SUMPRODUCT(CRO_volumes!$Q64:$U64,CRO_volumes!$Q$13:$U$13)+CRO_volumes!$O64,0)</f>
        <v>0</v>
      </c>
      <c r="Y64" s="286">
        <f>IF(Y$11=$D$6, CRO_volumes!$M64,0)</f>
        <v>0</v>
      </c>
      <c r="Z64" s="285">
        <f>IF(Z$11=$D$6, CRO_volumes!$J64*CRO_volumes!$K64,0)</f>
        <v>0</v>
      </c>
      <c r="AA64" s="285">
        <f>IF(AA$11=IF($D64=$A$5, $D$5, IF(OR($D64="ESV observed compliance", $D64 = $A$7),$D$7, $D$6)), SUMPRODUCT(CRO_volumes!$Q64:$U64,CRO_volumes!$Q$13:$U$13)+CRO_volumes!$O64,0)</f>
        <v>0</v>
      </c>
      <c r="AB64" s="286">
        <f>IF(AB$11=$D$6, CRO_volumes!$M64,0)</f>
        <v>0</v>
      </c>
      <c r="AC64" s="131"/>
      <c r="AD64" s="287">
        <f t="shared" ref="AD64:AJ64" si="31">SUMIF($H$11:$AB$11,AD$11, $H64:$AB64)</f>
        <v>0</v>
      </c>
      <c r="AE64" s="287">
        <f t="shared" si="31"/>
        <v>0</v>
      </c>
      <c r="AF64" s="287">
        <f t="shared" si="31"/>
        <v>0</v>
      </c>
      <c r="AG64" s="287">
        <f t="shared" ca="1" si="31"/>
        <v>1046057.8688857717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1046057.8688857717</v>
      </c>
    </row>
    <row r="65" spans="1:42">
      <c r="B65" s="18"/>
      <c r="D65" s="19" t="s">
        <v>26</v>
      </c>
      <c r="F65" s="12"/>
      <c r="G65" s="103"/>
      <c r="H65" s="288">
        <f>IF(H$11=$D$6, CRO_volumes!$J65*CRO_volumes!$K65,0)</f>
        <v>0</v>
      </c>
      <c r="I65" s="285">
        <f>IF(I$11=IF($D65=$A$5, $D$5, IF(OR($D65="ESV observed compliance", $D65 = $A$7),$D$7, $D$6)), SUMPRODUCT(CRO_volumes!$Q65:$U65,CRO_volumes!$Q$13:$U$13)+CRO_volumes!$O65,0)</f>
        <v>0</v>
      </c>
      <c r="J65" s="286">
        <f>IF(J$11=$D$6, CRO_volumes!$M65,0)</f>
        <v>0</v>
      </c>
      <c r="K65" s="285">
        <f>IF(K$11=$D$6, CRO_volumes!$J65*CRO_volumes!$K65,0)</f>
        <v>0</v>
      </c>
      <c r="L65" s="285">
        <f>IF(L$11=IF($D65=$A$5, $D$5, IF(OR($D65="ESV observed compliance", $D65 = $A$7),$D$7, $D$6)), SUMPRODUCT(CRO_volumes!$Q65:$U65,CRO_volumes!$Q$13:$U$13)+CRO_volumes!$O65,0)</f>
        <v>0</v>
      </c>
      <c r="M65" s="286">
        <f>IF(M$11=$D$6, CRO_volumes!$M65,0)</f>
        <v>0</v>
      </c>
      <c r="N65" s="285">
        <f>IF(N$11=$D$6, CRO_volumes!$J65*CRO_volumes!$K65,0)</f>
        <v>0</v>
      </c>
      <c r="O65" s="285">
        <f>IF(O$11=IF($D65=$A$5, $D$5, IF(OR($D65="ESV observed compliance", $D65 = $A$7),$D$7, $D$6)), SUMPRODUCT(CRO_volumes!$Q65:$U65,CRO_volumes!$Q$13:$U$13)+CRO_volumes!$O65,0)</f>
        <v>0</v>
      </c>
      <c r="P65" s="286">
        <f>IF(P$11=$D$6, CRO_volumes!$M65,0)</f>
        <v>0</v>
      </c>
      <c r="Q65" s="285">
        <f>IF(Q$11=$D$6, CRO_volumes!$J65*CRO_volumes!$K65,0)</f>
        <v>0</v>
      </c>
      <c r="R65" s="285">
        <f ca="1">IF(R$11=IF($D65=$A$5, $D$5, IF(OR($D65="ESV observed compliance", $D65 = $A$7),$D$7, $D$6)), SUMPRODUCT(CRO_volumes!$Q65:$U65,CRO_volumes!$Q$13:$U$13)+CRO_volumes!$O65,0)</f>
        <v>0</v>
      </c>
      <c r="S65" s="286">
        <f>IF(S$11=$D$6, CRO_volumes!$M65,0)</f>
        <v>266720.07698303199</v>
      </c>
      <c r="T65" s="285">
        <f>IF(T$11=$D$6, CRO_volumes!$J65*CRO_volumes!$K65,0)</f>
        <v>0</v>
      </c>
      <c r="U65" s="285">
        <f>IF(U$11=IF($D65=$A$5, $D$5, IF(OR($D65="ESV observed compliance", $D65 = $A$7),$D$7, $D$6)), SUMPRODUCT(CRO_volumes!$Q65:$U65,CRO_volumes!$Q$13:$U$13)+CRO_volumes!$O65,0)</f>
        <v>0</v>
      </c>
      <c r="V65" s="286">
        <f>IF(V$11=$D$6, CRO_volumes!$M65,0)</f>
        <v>0</v>
      </c>
      <c r="W65" s="285">
        <f>IF(W$11=$D$6, CRO_volumes!$J65*CRO_volumes!$K65,0)</f>
        <v>0</v>
      </c>
      <c r="X65" s="285">
        <f>IF(X$11=IF($D65=$A$5, $D$5, IF(OR($D65="ESV observed compliance", $D65 = $A$7),$D$7, $D$6)), SUMPRODUCT(CRO_volumes!$Q65:$U65,CRO_volumes!$Q$13:$U$13)+CRO_volumes!$O65,0)</f>
        <v>0</v>
      </c>
      <c r="Y65" s="286">
        <f>IF(Y$11=$D$6, CRO_volumes!$M65,0)</f>
        <v>0</v>
      </c>
      <c r="Z65" s="285">
        <f>IF(Z$11=$D$6, CRO_volumes!$J65*CRO_volumes!$K65,0)</f>
        <v>0</v>
      </c>
      <c r="AA65" s="285">
        <f>IF(AA$11=IF($D65=$A$5, $D$5, IF(OR($D65="ESV observed compliance", $D65 = $A$7),$D$7, $D$6)), SUMPRODUCT(CRO_volumes!$Q65:$U65,CRO_volumes!$Q$13:$U$13)+CRO_volumes!$O65,0)</f>
        <v>0</v>
      </c>
      <c r="AB65" s="286">
        <f>IF(AB$11=$D$6, CRO_volumes!$M65,0)</f>
        <v>0</v>
      </c>
      <c r="AC65" s="131"/>
      <c r="AD65" s="287">
        <f t="shared" ref="AD65:AJ68" si="33">SUMIF($H$11:$AB$11,AD$11, $H65:$AB65)</f>
        <v>0</v>
      </c>
      <c r="AE65" s="287">
        <f t="shared" si="33"/>
        <v>0</v>
      </c>
      <c r="AF65" s="287">
        <f t="shared" si="33"/>
        <v>0</v>
      </c>
      <c r="AG65" s="287">
        <f t="shared" ca="1" si="33"/>
        <v>266720.07698303199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266720.07698303199</v>
      </c>
    </row>
    <row r="66" spans="1:42">
      <c r="B66" s="18"/>
      <c r="D66" s="19" t="s">
        <v>19</v>
      </c>
      <c r="F66" s="12"/>
      <c r="G66" s="103"/>
      <c r="H66" s="288">
        <f>IF(H$11=$D$6, CRO_volumes!$J66*CRO_volumes!$K66,0)</f>
        <v>0</v>
      </c>
      <c r="I66" s="285">
        <f>IF(I$11=IF($D66=$A$5, $D$5, IF(OR($D66="ESV observed compliance", $D66 = $A$7),$D$7, $D$6)), SUMPRODUCT(CRO_volumes!$Q66:$U66,CRO_volumes!$Q$13:$U$13)+CRO_volumes!$O66,0)</f>
        <v>0</v>
      </c>
      <c r="J66" s="286">
        <f>IF(J$11=$D$6, CRO_volumes!$M66,0)</f>
        <v>0</v>
      </c>
      <c r="K66" s="285">
        <f>IF(K$11=$D$6, CRO_volumes!$J66*CRO_volumes!$K66,0)</f>
        <v>0</v>
      </c>
      <c r="L66" s="285">
        <f>IF(L$11=IF($D66=$A$5, $D$5, IF(OR($D66="ESV observed compliance", $D66 = $A$7),$D$7, $D$6)), SUMPRODUCT(CRO_volumes!$Q66:$U66,CRO_volumes!$Q$13:$U$13)+CRO_volumes!$O66,0)</f>
        <v>0</v>
      </c>
      <c r="M66" s="286">
        <f>IF(M$11=$D$6, CRO_volumes!$M66,0)</f>
        <v>0</v>
      </c>
      <c r="N66" s="285">
        <f>IF(N$11=$D$6, CRO_volumes!$J66*CRO_volumes!$K66,0)</f>
        <v>0</v>
      </c>
      <c r="O66" s="285">
        <f>IF(O$11=IF($D66=$A$5, $D$5, IF(OR($D66="ESV observed compliance", $D66 = $A$7),$D$7, $D$6)), SUMPRODUCT(CRO_volumes!$Q66:$U66,CRO_volumes!$Q$13:$U$13)+CRO_volumes!$O66,0)</f>
        <v>0</v>
      </c>
      <c r="P66" s="286">
        <f>IF(P$11=$D$6, CRO_volumes!$M66,0)</f>
        <v>0</v>
      </c>
      <c r="Q66" s="285">
        <f>IF(Q$11=$D$6, CRO_volumes!$J66*CRO_volumes!$K66,0)</f>
        <v>0</v>
      </c>
      <c r="R66" s="285">
        <f ca="1">IF(R$11=IF($D66=$A$5, $D$5, IF(OR($D66="ESV observed compliance", $D66 = $A$7),$D$7, $D$6)), SUMPRODUCT(CRO_volumes!$Q66:$U66,CRO_volumes!$Q$13:$U$13)+CRO_volumes!$O66,0)</f>
        <v>0</v>
      </c>
      <c r="S66" s="286">
        <f>IF(S$11=$D$6, CRO_volumes!$M66,0)</f>
        <v>3681328.9474544353</v>
      </c>
      <c r="T66" s="285">
        <f>IF(T$11=$D$6, CRO_volumes!$J66*CRO_volumes!$K66,0)</f>
        <v>0</v>
      </c>
      <c r="U66" s="285">
        <f>IF(U$11=IF($D66=$A$5, $D$5, IF(OR($D66="ESV observed compliance", $D66 = $A$7),$D$7, $D$6)), SUMPRODUCT(CRO_volumes!$Q66:$U66,CRO_volumes!$Q$13:$U$13)+CRO_volumes!$O66,0)</f>
        <v>0</v>
      </c>
      <c r="V66" s="286">
        <f>IF(V$11=$D$6, CRO_volumes!$M66,0)</f>
        <v>0</v>
      </c>
      <c r="W66" s="285">
        <f>IF(W$11=$D$6, CRO_volumes!$J66*CRO_volumes!$K66,0)</f>
        <v>0</v>
      </c>
      <c r="X66" s="285">
        <f>IF(X$11=IF($D66=$A$5, $D$5, IF(OR($D66="ESV observed compliance", $D66 = $A$7),$D$7, $D$6)), SUMPRODUCT(CRO_volumes!$Q66:$U66,CRO_volumes!$Q$13:$U$13)+CRO_volumes!$O66,0)</f>
        <v>0</v>
      </c>
      <c r="Y66" s="286">
        <f>IF(Y$11=$D$6, CRO_volumes!$M66,0)</f>
        <v>0</v>
      </c>
      <c r="Z66" s="285">
        <f>IF(Z$11=$D$6, CRO_volumes!$J66*CRO_volumes!$K66,0)</f>
        <v>0</v>
      </c>
      <c r="AA66" s="285">
        <f>IF(AA$11=IF($D66=$A$5, $D$5, IF(OR($D66="ESV observed compliance", $D66 = $A$7),$D$7, $D$6)), SUMPRODUCT(CRO_volumes!$Q66:$U66,CRO_volumes!$Q$13:$U$13)+CRO_volumes!$O66,0)</f>
        <v>0</v>
      </c>
      <c r="AB66" s="286">
        <f>IF(AB$11=$D$6, CRO_volumes!$M66,0)</f>
        <v>0</v>
      </c>
      <c r="AC66" s="131"/>
      <c r="AD66" s="287">
        <f t="shared" si="33"/>
        <v>0</v>
      </c>
      <c r="AE66" s="287">
        <f t="shared" si="33"/>
        <v>0</v>
      </c>
      <c r="AF66" s="287">
        <f t="shared" si="33"/>
        <v>0</v>
      </c>
      <c r="AG66" s="287">
        <f t="shared" ca="1" si="33"/>
        <v>3681328.9474544353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3681328.9474544353</v>
      </c>
    </row>
    <row r="67" spans="1:42">
      <c r="B67" s="18"/>
      <c r="D67" s="19" t="s">
        <v>19</v>
      </c>
      <c r="E67" s="265"/>
      <c r="F67" s="12"/>
      <c r="G67" s="103"/>
      <c r="H67" s="288">
        <f>IF(H$11=$D$6, CRO_volumes!$J67*CRO_volumes!$K67,0)</f>
        <v>0</v>
      </c>
      <c r="I67" s="285">
        <f>IF(I$11=IF($D67=$A$5, $D$5, IF(OR($D67="ESV observed compliance", $D67 = $A$7),$D$7, $D$6)), SUMPRODUCT(CRO_volumes!$Q67:$U67,CRO_volumes!$Q$13:$U$13)+CRO_volumes!$O67,0)</f>
        <v>0</v>
      </c>
      <c r="J67" s="286">
        <f>IF(J$11=$D$6, CRO_volumes!$M67,0)</f>
        <v>0</v>
      </c>
      <c r="K67" s="285">
        <f>IF(K$11=$D$6, CRO_volumes!$J67*CRO_volumes!$K67,0)</f>
        <v>0</v>
      </c>
      <c r="L67" s="285">
        <f>IF(L$11=IF($D67=$A$5, $D$5, IF(OR($D67="ESV observed compliance", $D67 = $A$7),$D$7, $D$6)), SUMPRODUCT(CRO_volumes!$Q67:$U67,CRO_volumes!$Q$13:$U$13)+CRO_volumes!$O67,0)</f>
        <v>0</v>
      </c>
      <c r="M67" s="286">
        <f>IF(M$11=$D$6, CRO_volumes!$M67,0)</f>
        <v>0</v>
      </c>
      <c r="N67" s="285">
        <f>IF(N$11=$D$6, CRO_volumes!$J67*CRO_volumes!$K67,0)</f>
        <v>0</v>
      </c>
      <c r="O67" s="285">
        <f>IF(O$11=IF($D67=$A$5, $D$5, IF(OR($D67="ESV observed compliance", $D67 = $A$7),$D$7, $D$6)), SUMPRODUCT(CRO_volumes!$Q67:$U67,CRO_volumes!$Q$13:$U$13)+CRO_volumes!$O67,0)</f>
        <v>0</v>
      </c>
      <c r="P67" s="286">
        <f>IF(P$11=$D$6, CRO_volumes!$M67,0)</f>
        <v>0</v>
      </c>
      <c r="Q67" s="285">
        <f>IF(Q$11=$D$6, CRO_volumes!$J67*CRO_volumes!$K67,0)</f>
        <v>0</v>
      </c>
      <c r="R67" s="285">
        <f ca="1">IF(R$11=IF($D67=$A$5, $D$5, IF(OR($D67="ESV observed compliance", $D67 = $A$7),$D$7, $D$6)), SUMPRODUCT(CRO_volumes!$Q67:$U67,CRO_volumes!$Q$13:$U$13)+CRO_volumes!$O67,0)</f>
        <v>0</v>
      </c>
      <c r="S67" s="286">
        <f>IF(S$11=$D$6, CRO_volumes!$M67,0)</f>
        <v>65547.838956946231</v>
      </c>
      <c r="T67" s="285">
        <f>IF(T$11=$D$6, CRO_volumes!$J67*CRO_volumes!$K67,0)</f>
        <v>0</v>
      </c>
      <c r="U67" s="285">
        <f>IF(U$11=IF($D67=$A$5, $D$5, IF(OR($D67="ESV observed compliance", $D67 = $A$7),$D$7, $D$6)), SUMPRODUCT(CRO_volumes!$Q67:$U67,CRO_volumes!$Q$13:$U$13)+CRO_volumes!$O67,0)</f>
        <v>0</v>
      </c>
      <c r="V67" s="286">
        <f>IF(V$11=$D$6, CRO_volumes!$M67,0)</f>
        <v>0</v>
      </c>
      <c r="W67" s="285">
        <f>IF(W$11=$D$6, CRO_volumes!$J67*CRO_volumes!$K67,0)</f>
        <v>0</v>
      </c>
      <c r="X67" s="285">
        <f>IF(X$11=IF($D67=$A$5, $D$5, IF(OR($D67="ESV observed compliance", $D67 = $A$7),$D$7, $D$6)), SUMPRODUCT(CRO_volumes!$Q67:$U67,CRO_volumes!$Q$13:$U$13)+CRO_volumes!$O67,0)</f>
        <v>0</v>
      </c>
      <c r="Y67" s="286">
        <f>IF(Y$11=$D$6, CRO_volumes!$M67,0)</f>
        <v>0</v>
      </c>
      <c r="Z67" s="285">
        <f>IF(Z$11=$D$6, CRO_volumes!$J67*CRO_volumes!$K67,0)</f>
        <v>0</v>
      </c>
      <c r="AA67" s="285">
        <f>IF(AA$11=IF($D67=$A$5, $D$5, IF(OR($D67="ESV observed compliance", $D67 = $A$7),$D$7, $D$6)), SUMPRODUCT(CRO_volumes!$Q67:$U67,CRO_volumes!$Q$13:$U$13)+CRO_volumes!$O67,0)</f>
        <v>0</v>
      </c>
      <c r="AB67" s="286">
        <f>IF(AB$11=$D$6, CRO_volumes!$M67,0)</f>
        <v>0</v>
      </c>
      <c r="AC67" s="131"/>
      <c r="AD67" s="287">
        <f t="shared" si="33"/>
        <v>0</v>
      </c>
      <c r="AE67" s="287">
        <f t="shared" si="33"/>
        <v>0</v>
      </c>
      <c r="AF67" s="287">
        <f t="shared" si="33"/>
        <v>0</v>
      </c>
      <c r="AG67" s="287">
        <f t="shared" ca="1" si="33"/>
        <v>65547.838956946231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65547.838956946231</v>
      </c>
    </row>
    <row r="68" spans="1:42">
      <c r="D68" s="162" t="s">
        <v>133</v>
      </c>
      <c r="F68" s="12"/>
      <c r="G68" s="103"/>
      <c r="H68" s="288">
        <f>IF(H$11=$D$6, CRO_volumes!$J68*CRO_volumes!$K68,0)</f>
        <v>0</v>
      </c>
      <c r="I68" s="285">
        <f>IF(I$11=IF($D68=$A$5, $D$5, IF(OR($D68="ESV observed compliance", $D68 = $A$7),$D$7, $D$6)), SUMPRODUCT(CRO_volumes!$Q68:$U68,CRO_volumes!$Q$13:$U$13)+CRO_volumes!$O68,0)</f>
        <v>0</v>
      </c>
      <c r="J68" s="286">
        <f>IF(J$11=$D$6, CRO_volumes!$M68,0)</f>
        <v>0</v>
      </c>
      <c r="K68" s="285">
        <f>IF(K$11=$D$6, CRO_volumes!$J68*CRO_volumes!$K68,0)</f>
        <v>0</v>
      </c>
      <c r="L68" s="285">
        <f>IF(L$11=IF($D68=$A$5, $D$5, IF(OR($D68="ESV observed compliance", $D68 = $A$7),$D$7, $D$6)), SUMPRODUCT(CRO_volumes!$Q68:$U68,CRO_volumes!$Q$13:$U$13)+CRO_volumes!$O68,0)</f>
        <v>0</v>
      </c>
      <c r="M68" s="286">
        <f>IF(M$11=$D$6, CRO_volumes!$M68,0)</f>
        <v>0</v>
      </c>
      <c r="N68" s="285">
        <f>IF(N$11=$D$6, CRO_volumes!$J68*CRO_volumes!$K68,0)</f>
        <v>0</v>
      </c>
      <c r="O68" s="285">
        <f>IF(O$11=IF($D68=$A$5, $D$5, IF(OR($D68="ESV observed compliance", $D68 = $A$7),$D$7, $D$6)), SUMPRODUCT(CRO_volumes!$Q68:$U68,CRO_volumes!$Q$13:$U$13)+CRO_volumes!$O68,0)</f>
        <v>0</v>
      </c>
      <c r="P68" s="286">
        <f>IF(P$11=$D$6, CRO_volumes!$M68,0)</f>
        <v>0</v>
      </c>
      <c r="Q68" s="285">
        <f>IF(Q$11=$D$6, CRO_volumes!$J68*CRO_volumes!$K68,0)</f>
        <v>0</v>
      </c>
      <c r="R68" s="285">
        <f ca="1">IF(R$11=IF($D68=$A$5, $D$5, IF(OR($D68="ESV observed compliance", $D68 = $A$7),$D$7, $D$6)), SUMPRODUCT(CRO_volumes!$Q68:$U68,CRO_volumes!$Q$13:$U$13)+CRO_volumes!$O68,0)</f>
        <v>0</v>
      </c>
      <c r="S68" s="286">
        <f>IF(S$11=$D$6, CRO_volumes!$M68,0)</f>
        <v>684560.403972717</v>
      </c>
      <c r="T68" s="285">
        <f>IF(T$11=$D$6, CRO_volumes!$J68*CRO_volumes!$K68,0)</f>
        <v>0</v>
      </c>
      <c r="U68" s="285">
        <f>IF(U$11=IF($D68=$A$5, $D$5, IF(OR($D68="ESV observed compliance", $D68 = $A$7),$D$7, $D$6)), SUMPRODUCT(CRO_volumes!$Q68:$U68,CRO_volumes!$Q$13:$U$13)+CRO_volumes!$O68,0)</f>
        <v>0</v>
      </c>
      <c r="V68" s="286">
        <f>IF(V$11=$D$6, CRO_volumes!$M68,0)</f>
        <v>0</v>
      </c>
      <c r="W68" s="285">
        <f>IF(W$11=$D$6, CRO_volumes!$J68*CRO_volumes!$K68,0)</f>
        <v>0</v>
      </c>
      <c r="X68" s="285">
        <f>IF(X$11=IF($D68=$A$5, $D$5, IF(OR($D68="ESV observed compliance", $D68 = $A$7),$D$7, $D$6)), SUMPRODUCT(CRO_volumes!$Q68:$U68,CRO_volumes!$Q$13:$U$13)+CRO_volumes!$O68,0)</f>
        <v>0</v>
      </c>
      <c r="Y68" s="286">
        <f>IF(Y$11=$D$6, CRO_volumes!$M68,0)</f>
        <v>0</v>
      </c>
      <c r="Z68" s="285">
        <f>IF(Z$11=$D$6, CRO_volumes!$J68*CRO_volumes!$K68,0)</f>
        <v>0</v>
      </c>
      <c r="AA68" s="285">
        <f>IF(AA$11=IF($D68=$A$5, $D$5, IF(OR($D68="ESV observed compliance", $D68 = $A$7),$D$7, $D$6)), SUMPRODUCT(CRO_volumes!$Q68:$U68,CRO_volumes!$Q$13:$U$13)+CRO_volumes!$O68,0)</f>
        <v>0</v>
      </c>
      <c r="AB68" s="286">
        <f>IF(AB$11=$D$6, CRO_volumes!$M68,0)</f>
        <v>0</v>
      </c>
      <c r="AC68" s="131"/>
      <c r="AD68" s="287">
        <f t="shared" si="33"/>
        <v>0</v>
      </c>
      <c r="AE68" s="287">
        <f t="shared" si="33"/>
        <v>0</v>
      </c>
      <c r="AF68" s="287">
        <f t="shared" si="33"/>
        <v>0</v>
      </c>
      <c r="AG68" s="287">
        <f t="shared" ca="1" si="33"/>
        <v>684560.403972717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684560.403972717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si="35"/>
        <v>0</v>
      </c>
      <c r="J70" s="106">
        <f t="shared" si="35"/>
        <v>0</v>
      </c>
      <c r="K70" s="264">
        <f t="shared" si="35"/>
        <v>0</v>
      </c>
      <c r="L70" s="264">
        <f t="shared" ca="1" si="35"/>
        <v>2158691.825632561</v>
      </c>
      <c r="M70" s="106">
        <f t="shared" si="35"/>
        <v>0</v>
      </c>
      <c r="N70" s="264">
        <f t="shared" si="35"/>
        <v>0</v>
      </c>
      <c r="O70" s="264">
        <f t="shared" si="35"/>
        <v>0</v>
      </c>
      <c r="P70" s="106">
        <f t="shared" si="35"/>
        <v>0</v>
      </c>
      <c r="Q70" s="264">
        <f t="shared" si="35"/>
        <v>10962457.289108567</v>
      </c>
      <c r="R70" s="264">
        <f t="shared" ca="1" si="35"/>
        <v>7576169.9235643549</v>
      </c>
      <c r="S70" s="106">
        <f t="shared" si="35"/>
        <v>5838637.2609387944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si="36">SUM(AD15:AD69)</f>
        <v>0</v>
      </c>
      <c r="AE70" s="113">
        <f t="shared" ca="1" si="36"/>
        <v>2158691.825632561</v>
      </c>
      <c r="AF70" s="113">
        <f t="shared" si="36"/>
        <v>0</v>
      </c>
      <c r="AG70" s="113">
        <f t="shared" ca="1" si="36"/>
        <v>24377264.473611705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26535956.29924427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6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XES222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3"/>
  <cols>
    <col min="1" max="1" width="3.09765625" customWidth="1"/>
    <col min="2" max="2" width="11.69921875" customWidth="1"/>
    <col min="3" max="3" width="6" customWidth="1"/>
    <col min="4" max="4" width="37.69921875" customWidth="1"/>
    <col min="5" max="5" width="7.69921875" customWidth="1"/>
    <col min="6" max="7" width="4.59765625" customWidth="1"/>
    <col min="8" max="8" width="16.59765625" customWidth="1"/>
    <col min="9" max="9" width="14.8984375" customWidth="1"/>
    <col min="10" max="10" width="14.09765625" customWidth="1"/>
    <col min="11" max="11" width="16.59765625" customWidth="1"/>
    <col min="12" max="12" width="14.8984375" customWidth="1"/>
    <col min="13" max="13" width="14.09765625" customWidth="1"/>
    <col min="14" max="22" width="14.09765625" style="265" customWidth="1"/>
    <col min="23" max="23" width="16.59765625" customWidth="1"/>
    <col min="24" max="24" width="14.8984375" customWidth="1"/>
    <col min="25" max="25" width="14.09765625" customWidth="1"/>
    <col min="26" max="26" width="16.59765625" customWidth="1"/>
    <col min="27" max="27" width="14.8984375" customWidth="1"/>
    <col min="28" max="28" width="14.09765625" customWidth="1"/>
    <col min="29" max="29" width="3.59765625" customWidth="1"/>
    <col min="30" max="30" width="12" bestFit="1" customWidth="1"/>
    <col min="31" max="31" width="11.59765625" customWidth="1"/>
    <col min="32" max="36" width="11.59765625" style="265" customWidth="1"/>
    <col min="37" max="37" width="3.59765625" customWidth="1"/>
    <col min="38" max="38" width="11.59765625" customWidth="1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152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30"/>
      <c r="B4" s="4"/>
      <c r="C4" s="4"/>
      <c r="D4" s="4"/>
      <c r="F4" s="14"/>
    </row>
    <row r="5" spans="1:40" ht="14.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2019</v>
      </c>
    </row>
    <row r="6" spans="1:40" ht="14.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2020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4.5">
      <c r="A8" s="5"/>
      <c r="B8" s="4"/>
      <c r="C8" s="4"/>
      <c r="D8" s="32"/>
    </row>
    <row r="9" spans="1:40" ht="14.5">
      <c r="A9" s="5"/>
      <c r="B9" s="4"/>
      <c r="C9" s="4"/>
      <c r="D9" s="32"/>
    </row>
    <row r="10" spans="1:40" ht="14.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HTN_volumes!$J15*HTN_volumes!$K15,0)</f>
        <v>0</v>
      </c>
      <c r="I15" s="285">
        <f ca="1">IF(I$11=IF($D15=$A$5, $D$5, IF(OR($D15="ESV observed compliance", $D15 = $A$7),$D$7, $D$6)), SUMPRODUCT(HTN_volumes!$Q15:$U15,HTN_volumes!$Q$13:$U$13)+HTN_volumes!$O15,0)</f>
        <v>2116488.2012855997</v>
      </c>
      <c r="J15" s="286">
        <f>IF(J$11=$D$6, HTN_volumes!$M15,0)</f>
        <v>0</v>
      </c>
      <c r="K15" s="285">
        <f>IF(K$11=$D$6, HTN_volumes!$J15*HTN_volumes!$K15,0)</f>
        <v>0</v>
      </c>
      <c r="L15" s="285">
        <f>IF(L$11=IF($D15=$A$5, $D$5, IF(OR($D15="ESV observed compliance", $D15 = $A$7),$D$7, $D$6)), SUMPRODUCT(HTN_volumes!$Q15:$U15,HTN_volumes!$Q$13:$U$13)+HTN_volumes!$O15,0)</f>
        <v>0</v>
      </c>
      <c r="M15" s="286">
        <f>IF(M$11=$D$6, HTN_volumes!$M15,0)</f>
        <v>0</v>
      </c>
      <c r="N15" s="285">
        <f>IF(N$11=$D$6, HTN_volumes!$J15*HTN_volumes!$K15,0)</f>
        <v>0</v>
      </c>
      <c r="O15" s="285">
        <f>IF(O$11=IF($D15=$A$5, $D$5, IF(OR($D15="ESV observed compliance", $D15 = $A$7),$D$7, $D$6)), SUMPRODUCT(HTN_volumes!$Q15:$U15,HTN_volumes!$Q$13:$U$13)+HTN_volumes!$O15,0)</f>
        <v>0</v>
      </c>
      <c r="P15" s="286">
        <f>IF(P$11=$D$6, HTN_volumes!$M15,0)</f>
        <v>0</v>
      </c>
      <c r="Q15" s="285">
        <f>IF(Q$11=$D$6, HTN_volumes!$J15*HTN_volumes!$K15,0)</f>
        <v>0</v>
      </c>
      <c r="R15" s="285">
        <f>IF(R$11=IF($D15=$A$5, $D$5, IF(OR($D15="ESV observed compliance", $D15 = $A$7),$D$7, $D$6)), SUMPRODUCT(HTN_volumes!$Q15:$U15,HTN_volumes!$Q$13:$U$13)+HTN_volumes!$O15,0)</f>
        <v>0</v>
      </c>
      <c r="S15" s="286">
        <f>IF(S$11=$D$6, HTN_volumes!$M15,0)</f>
        <v>0</v>
      </c>
      <c r="T15" s="285">
        <f>IF(T$11=$D$6, HTN_volumes!$J15*HTN_volumes!$K15,0)</f>
        <v>0</v>
      </c>
      <c r="U15" s="285">
        <f>IF(U$11=IF($D15=$A$5, $D$5, IF(OR($D15="ESV observed compliance", $D15 = $A$7),$D$7, $D$6)), SUMPRODUCT(HTN_volumes!$Q15:$U15,HTN_volumes!$Q$13:$U$13)+HTN_volumes!$O15,0)</f>
        <v>0</v>
      </c>
      <c r="V15" s="286">
        <f>IF(V$11=$D$6, HTN_volumes!$M15,0)</f>
        <v>0</v>
      </c>
      <c r="W15" s="285">
        <f>IF(W$11=$D$6, HTN_volumes!$J15*HTN_volumes!$K15,0)</f>
        <v>0</v>
      </c>
      <c r="X15" s="285">
        <f>IF(X$11=IF($D15=$A$5, $D$5, IF(OR($D15="ESV observed compliance", $D15 = $A$7),$D$7, $D$6)), SUMPRODUCT(HTN_volumes!$Q15:$U15,HTN_volumes!$Q$13:$U$13)+HTN_volumes!$O15,0)</f>
        <v>0</v>
      </c>
      <c r="Y15" s="286">
        <f>IF(Y$11=$D$6, HTN_volumes!$M15,0)</f>
        <v>0</v>
      </c>
      <c r="Z15" s="285">
        <f>IF(Z$11=$D$6, HTN_volumes!$J15*HTN_volumes!$K15,0)</f>
        <v>0</v>
      </c>
      <c r="AA15" s="285">
        <f>IF(AA$11=IF($D15=$A$5, $D$5, IF(OR($D15="ESV observed compliance", $D15 = $A$7),$D$7, $D$6)), SUMPRODUCT(HTN_volumes!$Q15:$U15,HTN_volumes!$Q$13:$U$13)+HTN_volumes!$O15,0)</f>
        <v>0</v>
      </c>
      <c r="AB15" s="286">
        <f>IF(AB$11=$D$6, HTN_volumes!$M15,0)</f>
        <v>0</v>
      </c>
      <c r="AC15" s="131"/>
      <c r="AD15" s="287">
        <f t="shared" ref="AD15:AJ15" ca="1" si="17">SUMIF($H$11:$AB$11,AD$11, $H15:$AB15)</f>
        <v>2116488.2012855997</v>
      </c>
      <c r="AE15" s="287">
        <f t="shared" si="17"/>
        <v>0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2116488.2012855997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HTN_volumes!$J18*HTN_volumes!$K18,0)</f>
        <v>0</v>
      </c>
      <c r="I18" s="285">
        <f>IF(I$11=IF($D18=$A$5, $D$5, IF(OR($D18="ESV observed compliance", $D18 = $A$7),$D$7, $D$6)), SUMPRODUCT(HTN_volumes!$Q18:$U18,HTN_volumes!$Q$13:$U$13)+HTN_volumes!$O18,0)</f>
        <v>0</v>
      </c>
      <c r="J18" s="286">
        <f>IF(J$11=$D$6, HTN_volumes!$M18,0)</f>
        <v>0</v>
      </c>
      <c r="K18" s="285">
        <f>IF(K$11=$D$6, HTN_volumes!$J18*HTN_volumes!$K18,0)</f>
        <v>131701.86795437589</v>
      </c>
      <c r="L18" s="285">
        <f ca="1">IF(L$11=IF($D18=$A$5, $D$5, IF(OR($D18="ESV observed compliance", $D18 = $A$7),$D$7, $D$6)), SUMPRODUCT(HTN_volumes!$Q18:$U18,HTN_volumes!$Q$13:$U$13)+HTN_volumes!$O18,0)</f>
        <v>782208.58001312497</v>
      </c>
      <c r="M18" s="286">
        <f>IF(M$11=$D$6, HTN_volumes!$M18,0)</f>
        <v>0</v>
      </c>
      <c r="N18" s="285">
        <f>IF(N$11=$D$6, HTN_volumes!$J18*HTN_volumes!$K18,0)</f>
        <v>0</v>
      </c>
      <c r="O18" s="285">
        <f>IF(O$11=IF($D18=$A$5, $D$5, IF(OR($D18="ESV observed compliance", $D18 = $A$7),$D$7, $D$6)), SUMPRODUCT(HTN_volumes!$Q18:$U18,HTN_volumes!$Q$13:$U$13)+HTN_volumes!$O18,0)</f>
        <v>0</v>
      </c>
      <c r="P18" s="286">
        <f>IF(P$11=$D$6, HTN_volumes!$M18,0)</f>
        <v>0</v>
      </c>
      <c r="Q18" s="285">
        <f>IF(Q$11=$D$6, HTN_volumes!$J18*HTN_volumes!$K18,0)</f>
        <v>0</v>
      </c>
      <c r="R18" s="285">
        <f>IF(R$11=IF($D18=$A$5, $D$5, IF(OR($D18="ESV observed compliance", $D18 = $A$7),$D$7, $D$6)), SUMPRODUCT(HTN_volumes!$Q18:$U18,HTN_volumes!$Q$13:$U$13)+HTN_volumes!$O18,0)</f>
        <v>0</v>
      </c>
      <c r="S18" s="286">
        <f>IF(S$11=$D$6, HTN_volumes!$M18,0)</f>
        <v>0</v>
      </c>
      <c r="T18" s="285">
        <f>IF(T$11=$D$6, HTN_volumes!$J18*HTN_volumes!$K18,0)</f>
        <v>0</v>
      </c>
      <c r="U18" s="285">
        <f>IF(U$11=IF($D18=$A$5, $D$5, IF(OR($D18="ESV observed compliance", $D18 = $A$7),$D$7, $D$6)), SUMPRODUCT(HTN_volumes!$Q18:$U18,HTN_volumes!$Q$13:$U$13)+HTN_volumes!$O18,0)</f>
        <v>0</v>
      </c>
      <c r="V18" s="286">
        <f>IF(V$11=$D$6, HTN_volumes!$M18,0)</f>
        <v>0</v>
      </c>
      <c r="W18" s="285">
        <f>IF(W$11=$D$6, HTN_volumes!$J18*HTN_volumes!$K18,0)</f>
        <v>0</v>
      </c>
      <c r="X18" s="285">
        <f>IF(X$11=IF($D18=$A$5, $D$5, IF(OR($D18="ESV observed compliance", $D18 = $A$7),$D$7, $D$6)), SUMPRODUCT(HTN_volumes!$Q18:$U18,HTN_volumes!$Q$13:$U$13)+HTN_volumes!$O18,0)</f>
        <v>0</v>
      </c>
      <c r="Y18" s="286">
        <f>IF(Y$11=$D$6, HTN_volumes!$M18,0)</f>
        <v>0</v>
      </c>
      <c r="Z18" s="285">
        <f>IF(Z$11=$D$6, HTN_volumes!$J18*HTN_volumes!$K18,0)</f>
        <v>0</v>
      </c>
      <c r="AA18" s="285">
        <f>IF(AA$11=IF($D18=$A$5, $D$5, IF(OR($D18="ESV observed compliance", $D18 = $A$7),$D$7, $D$6)), SUMPRODUCT(HTN_volumes!$Q18:$U18,HTN_volumes!$Q$13:$U$13)+HTN_volumes!$O18,0)</f>
        <v>0</v>
      </c>
      <c r="AB18" s="286">
        <f>IF(AB$11=$D$6, HTN_volumes!$M18,0)</f>
        <v>0</v>
      </c>
      <c r="AC18" s="131"/>
      <c r="AD18" s="287">
        <f t="shared" ref="AD18:AJ23" si="18">SUMIF($H$11:$AB$11,AD$11, $H18:$AB18)</f>
        <v>0</v>
      </c>
      <c r="AE18" s="287">
        <f t="shared" ca="1" si="18"/>
        <v>913910.44796750089</v>
      </c>
      <c r="AF18" s="287">
        <f t="shared" si="18"/>
        <v>0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913910.44796750089</v>
      </c>
    </row>
    <row r="19" spans="2:38">
      <c r="D19" s="17" t="s">
        <v>116</v>
      </c>
      <c r="F19" s="12"/>
      <c r="G19" s="107"/>
      <c r="H19" s="288">
        <f>IF(H$11=$D$6, HTN_volumes!$J19*HTN_volumes!$K19,0)</f>
        <v>0</v>
      </c>
      <c r="I19" s="285">
        <f>IF(I$11=IF($D19=$A$5, $D$5, IF(OR($D19="ESV observed compliance", $D19 = $A$7),$D$7, $D$6)), SUMPRODUCT(HTN_volumes!$Q19:$U19,HTN_volumes!$Q$13:$U$13)+HTN_volumes!$O19,0)</f>
        <v>0</v>
      </c>
      <c r="J19" s="286">
        <f>IF(J$11=$D$6, HTN_volumes!$M19,0)</f>
        <v>0</v>
      </c>
      <c r="K19" s="285">
        <f>IF(K$11=$D$6, HTN_volumes!$J19*HTN_volumes!$K19,0)</f>
        <v>140622.87029469898</v>
      </c>
      <c r="L19" s="285">
        <f ca="1">IF(L$11=IF($D19=$A$5, $D$5, IF(OR($D19="ESV observed compliance", $D19 = $A$7),$D$7, $D$6)), SUMPRODUCT(HTN_volumes!$Q19:$U19,HTN_volumes!$Q$13:$U$13)+HTN_volumes!$O19,0)</f>
        <v>590115.67153889732</v>
      </c>
      <c r="M19" s="286">
        <f>IF(M$11=$D$6, HTN_volumes!$M19,0)</f>
        <v>0</v>
      </c>
      <c r="N19" s="285">
        <f>IF(N$11=$D$6, HTN_volumes!$J19*HTN_volumes!$K19,0)</f>
        <v>0</v>
      </c>
      <c r="O19" s="285">
        <f>IF(O$11=IF($D19=$A$5, $D$5, IF(OR($D19="ESV observed compliance", $D19 = $A$7),$D$7, $D$6)), SUMPRODUCT(HTN_volumes!$Q19:$U19,HTN_volumes!$Q$13:$U$13)+HTN_volumes!$O19,0)</f>
        <v>0</v>
      </c>
      <c r="P19" s="286">
        <f>IF(P$11=$D$6, HTN_volumes!$M19,0)</f>
        <v>0</v>
      </c>
      <c r="Q19" s="285">
        <f>IF(Q$11=$D$6, HTN_volumes!$J19*HTN_volumes!$K19,0)</f>
        <v>0</v>
      </c>
      <c r="R19" s="285">
        <f>IF(R$11=IF($D19=$A$5, $D$5, IF(OR($D19="ESV observed compliance", $D19 = $A$7),$D$7, $D$6)), SUMPRODUCT(HTN_volumes!$Q19:$U19,HTN_volumes!$Q$13:$U$13)+HTN_volumes!$O19,0)</f>
        <v>0</v>
      </c>
      <c r="S19" s="286">
        <f>IF(S$11=$D$6, HTN_volumes!$M19,0)</f>
        <v>0</v>
      </c>
      <c r="T19" s="285">
        <f>IF(T$11=$D$6, HTN_volumes!$J19*HTN_volumes!$K19,0)</f>
        <v>0</v>
      </c>
      <c r="U19" s="285">
        <f>IF(U$11=IF($D19=$A$5, $D$5, IF(OR($D19="ESV observed compliance", $D19 = $A$7),$D$7, $D$6)), SUMPRODUCT(HTN_volumes!$Q19:$U19,HTN_volumes!$Q$13:$U$13)+HTN_volumes!$O19,0)</f>
        <v>0</v>
      </c>
      <c r="V19" s="286">
        <f>IF(V$11=$D$6, HTN_volumes!$M19,0)</f>
        <v>0</v>
      </c>
      <c r="W19" s="285">
        <f>IF(W$11=$D$6, HTN_volumes!$J19*HTN_volumes!$K19,0)</f>
        <v>0</v>
      </c>
      <c r="X19" s="285">
        <f>IF(X$11=IF($D19=$A$5, $D$5, IF(OR($D19="ESV observed compliance", $D19 = $A$7),$D$7, $D$6)), SUMPRODUCT(HTN_volumes!$Q19:$U19,HTN_volumes!$Q$13:$U$13)+HTN_volumes!$O19,0)</f>
        <v>0</v>
      </c>
      <c r="Y19" s="286">
        <f>IF(Y$11=$D$6, HTN_volumes!$M19,0)</f>
        <v>0</v>
      </c>
      <c r="Z19" s="285">
        <f>IF(Z$11=$D$6, HTN_volumes!$J19*HTN_volumes!$K19,0)</f>
        <v>0</v>
      </c>
      <c r="AA19" s="285">
        <f>IF(AA$11=IF($D19=$A$5, $D$5, IF(OR($D19="ESV observed compliance", $D19 = $A$7),$D$7, $D$6)), SUMPRODUCT(HTN_volumes!$Q19:$U19,HTN_volumes!$Q$13:$U$13)+HTN_volumes!$O19,0)</f>
        <v>0</v>
      </c>
      <c r="AB19" s="286">
        <f>IF(AB$11=$D$6, HTN_volumes!$M19,0)</f>
        <v>0</v>
      </c>
      <c r="AC19" s="131"/>
      <c r="AD19" s="287">
        <f t="shared" si="18"/>
        <v>0</v>
      </c>
      <c r="AE19" s="287">
        <f t="shared" ca="1" si="18"/>
        <v>730738.5418335963</v>
      </c>
      <c r="AF19" s="287">
        <f t="shared" si="18"/>
        <v>0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730738.5418335963</v>
      </c>
    </row>
    <row r="20" spans="2:38">
      <c r="D20" t="s">
        <v>79</v>
      </c>
      <c r="F20" s="12"/>
      <c r="G20" s="103"/>
      <c r="H20" s="288">
        <f>IF(H$11=$D$6, HTN_volumes!$J20*HTN_volumes!$K20,0)</f>
        <v>0</v>
      </c>
      <c r="I20" s="285">
        <f>IF(I$11=IF($D20=$A$5, $D$5, IF(OR($D20="ESV observed compliance", $D20 = $A$7),$D$7, $D$6)), SUMPRODUCT(HTN_volumes!$Q20:$U20,HTN_volumes!$Q$13:$U$13)+HTN_volumes!$O20,0)</f>
        <v>0</v>
      </c>
      <c r="J20" s="286">
        <f>IF(J$11=$D$6, HTN_volumes!$M20,0)</f>
        <v>0</v>
      </c>
      <c r="K20" s="285">
        <f>IF(K$11=$D$6, HTN_volumes!$J20*HTN_volumes!$K20,0)</f>
        <v>146080.46910154351</v>
      </c>
      <c r="L20" s="285">
        <f ca="1">IF(L$11=IF($D20=$A$5, $D$5, IF(OR($D20="ESV observed compliance", $D20 = $A$7),$D$7, $D$6)), SUMPRODUCT(HTN_volumes!$Q20:$U20,HTN_volumes!$Q$13:$U$13)+HTN_volumes!$O20,0)</f>
        <v>209235.55545963446</v>
      </c>
      <c r="M20" s="286">
        <f>IF(M$11=$D$6, HTN_volumes!$M20,0)</f>
        <v>0</v>
      </c>
      <c r="N20" s="285">
        <f>IF(N$11=$D$6, HTN_volumes!$J20*HTN_volumes!$K20,0)</f>
        <v>0</v>
      </c>
      <c r="O20" s="285">
        <f>IF(O$11=IF($D20=$A$5, $D$5, IF(OR($D20="ESV observed compliance", $D20 = $A$7),$D$7, $D$6)), SUMPRODUCT(HTN_volumes!$Q20:$U20,HTN_volumes!$Q$13:$U$13)+HTN_volumes!$O20,0)</f>
        <v>0</v>
      </c>
      <c r="P20" s="286">
        <f>IF(P$11=$D$6, HTN_volumes!$M20,0)</f>
        <v>0</v>
      </c>
      <c r="Q20" s="285">
        <f>IF(Q$11=$D$6, HTN_volumes!$J20*HTN_volumes!$K20,0)</f>
        <v>0</v>
      </c>
      <c r="R20" s="285">
        <f>IF(R$11=IF($D20=$A$5, $D$5, IF(OR($D20="ESV observed compliance", $D20 = $A$7),$D$7, $D$6)), SUMPRODUCT(HTN_volumes!$Q20:$U20,HTN_volumes!$Q$13:$U$13)+HTN_volumes!$O20,0)</f>
        <v>0</v>
      </c>
      <c r="S20" s="286">
        <f>IF(S$11=$D$6, HTN_volumes!$M20,0)</f>
        <v>0</v>
      </c>
      <c r="T20" s="285">
        <f>IF(T$11=$D$6, HTN_volumes!$J20*HTN_volumes!$K20,0)</f>
        <v>0</v>
      </c>
      <c r="U20" s="285">
        <f>IF(U$11=IF($D20=$A$5, $D$5, IF(OR($D20="ESV observed compliance", $D20 = $A$7),$D$7, $D$6)), SUMPRODUCT(HTN_volumes!$Q20:$U20,HTN_volumes!$Q$13:$U$13)+HTN_volumes!$O20,0)</f>
        <v>0</v>
      </c>
      <c r="V20" s="286">
        <f>IF(V$11=$D$6, HTN_volumes!$M20,0)</f>
        <v>0</v>
      </c>
      <c r="W20" s="285">
        <f>IF(W$11=$D$6, HTN_volumes!$J20*HTN_volumes!$K20,0)</f>
        <v>0</v>
      </c>
      <c r="X20" s="285">
        <f>IF(X$11=IF($D20=$A$5, $D$5, IF(OR($D20="ESV observed compliance", $D20 = $A$7),$D$7, $D$6)), SUMPRODUCT(HTN_volumes!$Q20:$U20,HTN_volumes!$Q$13:$U$13)+HTN_volumes!$O20,0)</f>
        <v>0</v>
      </c>
      <c r="Y20" s="286">
        <f>IF(Y$11=$D$6, HTN_volumes!$M20,0)</f>
        <v>0</v>
      </c>
      <c r="Z20" s="285">
        <f>IF(Z$11=$D$6, HTN_volumes!$J20*HTN_volumes!$K20,0)</f>
        <v>0</v>
      </c>
      <c r="AA20" s="285">
        <f>IF(AA$11=IF($D20=$A$5, $D$5, IF(OR($D20="ESV observed compliance", $D20 = $A$7),$D$7, $D$6)), SUMPRODUCT(HTN_volumes!$Q20:$U20,HTN_volumes!$Q$13:$U$13)+HTN_volumes!$O20,0)</f>
        <v>0</v>
      </c>
      <c r="AB20" s="286">
        <f>IF(AB$11=$D$6, HTN_volumes!$M20,0)</f>
        <v>0</v>
      </c>
      <c r="AC20" s="131"/>
      <c r="AD20" s="287">
        <f t="shared" si="18"/>
        <v>0</v>
      </c>
      <c r="AE20" s="287">
        <f t="shared" ca="1" si="18"/>
        <v>355316.02456117794</v>
      </c>
      <c r="AF20" s="287">
        <f t="shared" si="18"/>
        <v>0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355316.02456117794</v>
      </c>
    </row>
    <row r="21" spans="2:38">
      <c r="D21" s="17" t="s">
        <v>71</v>
      </c>
      <c r="F21" s="12"/>
      <c r="G21" s="103"/>
      <c r="H21" s="288">
        <f>IF(H$11=$D$6, HTN_volumes!$J21*HTN_volumes!$K21,0)</f>
        <v>0</v>
      </c>
      <c r="I21" s="285">
        <f>IF(I$11=IF($D21=$A$5, $D$5, IF(OR($D21="ESV observed compliance", $D21 = $A$7),$D$7, $D$6)), SUMPRODUCT(HTN_volumes!$Q21:$U21,HTN_volumes!$Q$13:$U$13)+HTN_volumes!$O21,0)</f>
        <v>0</v>
      </c>
      <c r="J21" s="286">
        <f>IF(J$11=$D$6, HTN_volumes!$M21,0)</f>
        <v>0</v>
      </c>
      <c r="K21" s="285">
        <f>IF(K$11=$D$6, HTN_volumes!$J21*HTN_volumes!$K21,0)</f>
        <v>8454.0282804765284</v>
      </c>
      <c r="L21" s="285">
        <f ca="1">IF(L$11=IF($D21=$A$5, $D$5, IF(OR($D21="ESV observed compliance", $D21 = $A$7),$D$7, $D$6)), SUMPRODUCT(HTN_volumes!$Q21:$U21,HTN_volumes!$Q$13:$U$13)+HTN_volumes!$O21,0)</f>
        <v>17217.191285795594</v>
      </c>
      <c r="M21" s="286">
        <f>IF(M$11=$D$6, HTN_volumes!$M21,0)</f>
        <v>0</v>
      </c>
      <c r="N21" s="285">
        <f>IF(N$11=$D$6, HTN_volumes!$J21*HTN_volumes!$K21,0)</f>
        <v>0</v>
      </c>
      <c r="O21" s="285">
        <f>IF(O$11=IF($D21=$A$5, $D$5, IF(OR($D21="ESV observed compliance", $D21 = $A$7),$D$7, $D$6)), SUMPRODUCT(HTN_volumes!$Q21:$U21,HTN_volumes!$Q$13:$U$13)+HTN_volumes!$O21,0)</f>
        <v>0</v>
      </c>
      <c r="P21" s="286">
        <f>IF(P$11=$D$6, HTN_volumes!$M21,0)</f>
        <v>0</v>
      </c>
      <c r="Q21" s="285">
        <f>IF(Q$11=$D$6, HTN_volumes!$J21*HTN_volumes!$K21,0)</f>
        <v>0</v>
      </c>
      <c r="R21" s="285">
        <f>IF(R$11=IF($D21=$A$5, $D$5, IF(OR($D21="ESV observed compliance", $D21 = $A$7),$D$7, $D$6)), SUMPRODUCT(HTN_volumes!$Q21:$U21,HTN_volumes!$Q$13:$U$13)+HTN_volumes!$O21,0)</f>
        <v>0</v>
      </c>
      <c r="S21" s="286">
        <f>IF(S$11=$D$6, HTN_volumes!$M21,0)</f>
        <v>0</v>
      </c>
      <c r="T21" s="285">
        <f>IF(T$11=$D$6, HTN_volumes!$J21*HTN_volumes!$K21,0)</f>
        <v>0</v>
      </c>
      <c r="U21" s="285">
        <f>IF(U$11=IF($D21=$A$5, $D$5, IF(OR($D21="ESV observed compliance", $D21 = $A$7),$D$7, $D$6)), SUMPRODUCT(HTN_volumes!$Q21:$U21,HTN_volumes!$Q$13:$U$13)+HTN_volumes!$O21,0)</f>
        <v>0</v>
      </c>
      <c r="V21" s="286">
        <f>IF(V$11=$D$6, HTN_volumes!$M21,0)</f>
        <v>0</v>
      </c>
      <c r="W21" s="285">
        <f>IF(W$11=$D$6, HTN_volumes!$J21*HTN_volumes!$K21,0)</f>
        <v>0</v>
      </c>
      <c r="X21" s="285">
        <f>IF(X$11=IF($D21=$A$5, $D$5, IF(OR($D21="ESV observed compliance", $D21 = $A$7),$D$7, $D$6)), SUMPRODUCT(HTN_volumes!$Q21:$U21,HTN_volumes!$Q$13:$U$13)+HTN_volumes!$O21,0)</f>
        <v>0</v>
      </c>
      <c r="Y21" s="286">
        <f>IF(Y$11=$D$6, HTN_volumes!$M21,0)</f>
        <v>0</v>
      </c>
      <c r="Z21" s="285">
        <f>IF(Z$11=$D$6, HTN_volumes!$J21*HTN_volumes!$K21,0)</f>
        <v>0</v>
      </c>
      <c r="AA21" s="285">
        <f>IF(AA$11=IF($D21=$A$5, $D$5, IF(OR($D21="ESV observed compliance", $D21 = $A$7),$D$7, $D$6)), SUMPRODUCT(HTN_volumes!$Q21:$U21,HTN_volumes!$Q$13:$U$13)+HTN_volumes!$O21,0)</f>
        <v>0</v>
      </c>
      <c r="AB21" s="286">
        <f>IF(AB$11=$D$6, HTN_volumes!$M21,0)</f>
        <v>0</v>
      </c>
      <c r="AC21" s="131"/>
      <c r="AD21" s="287">
        <f t="shared" si="18"/>
        <v>0</v>
      </c>
      <c r="AE21" s="287">
        <f t="shared" ca="1" si="18"/>
        <v>25671.219566272121</v>
      </c>
      <c r="AF21" s="287">
        <f t="shared" si="18"/>
        <v>0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25671.219566272121</v>
      </c>
    </row>
    <row r="22" spans="2:38">
      <c r="D22" t="s">
        <v>5</v>
      </c>
      <c r="F22" s="12"/>
      <c r="G22" s="103"/>
      <c r="H22" s="288">
        <f>IF(H$11=$D$6, HTN_volumes!$J22*HTN_volumes!$K22,0)</f>
        <v>0</v>
      </c>
      <c r="I22" s="285">
        <f>IF(I$11=IF($D22=$A$5, $D$5, IF(OR($D22="ESV observed compliance", $D22 = $A$7),$D$7, $D$6)), SUMPRODUCT(HTN_volumes!$Q22:$U22,HTN_volumes!$Q$13:$U$13)+HTN_volumes!$O22,0)</f>
        <v>0</v>
      </c>
      <c r="J22" s="286">
        <f>IF(J$11=$D$6, HTN_volumes!$M22,0)</f>
        <v>0</v>
      </c>
      <c r="K22" s="285">
        <f>IF(K$11=$D$6, HTN_volumes!$J22*HTN_volumes!$K22,0)</f>
        <v>311879.20624527626</v>
      </c>
      <c r="L22" s="285">
        <f ca="1">IF(L$11=IF($D22=$A$5, $D$5, IF(OR($D22="ESV observed compliance", $D22 = $A$7),$D$7, $D$6)), SUMPRODUCT(HTN_volumes!$Q22:$U22,HTN_volumes!$Q$13:$U$13)+HTN_volumes!$O22,0)</f>
        <v>332852.44539242802</v>
      </c>
      <c r="M22" s="286">
        <f>IF(M$11=$D$6, HTN_volumes!$M22,0)</f>
        <v>0</v>
      </c>
      <c r="N22" s="285">
        <f>IF(N$11=$D$6, HTN_volumes!$J22*HTN_volumes!$K22,0)</f>
        <v>0</v>
      </c>
      <c r="O22" s="285">
        <f>IF(O$11=IF($D22=$A$5, $D$5, IF(OR($D22="ESV observed compliance", $D22 = $A$7),$D$7, $D$6)), SUMPRODUCT(HTN_volumes!$Q22:$U22,HTN_volumes!$Q$13:$U$13)+HTN_volumes!$O22,0)</f>
        <v>0</v>
      </c>
      <c r="P22" s="286">
        <f>IF(P$11=$D$6, HTN_volumes!$M22,0)</f>
        <v>0</v>
      </c>
      <c r="Q22" s="285">
        <f>IF(Q$11=$D$6, HTN_volumes!$J22*HTN_volumes!$K22,0)</f>
        <v>0</v>
      </c>
      <c r="R22" s="285">
        <f>IF(R$11=IF($D22=$A$5, $D$5, IF(OR($D22="ESV observed compliance", $D22 = $A$7),$D$7, $D$6)), SUMPRODUCT(HTN_volumes!$Q22:$U22,HTN_volumes!$Q$13:$U$13)+HTN_volumes!$O22,0)</f>
        <v>0</v>
      </c>
      <c r="S22" s="286">
        <f>IF(S$11=$D$6, HTN_volumes!$M22,0)</f>
        <v>0</v>
      </c>
      <c r="T22" s="285">
        <f>IF(T$11=$D$6, HTN_volumes!$J22*HTN_volumes!$K22,0)</f>
        <v>0</v>
      </c>
      <c r="U22" s="285">
        <f>IF(U$11=IF($D22=$A$5, $D$5, IF(OR($D22="ESV observed compliance", $D22 = $A$7),$D$7, $D$6)), SUMPRODUCT(HTN_volumes!$Q22:$U22,HTN_volumes!$Q$13:$U$13)+HTN_volumes!$O22,0)</f>
        <v>0</v>
      </c>
      <c r="V22" s="286">
        <f>IF(V$11=$D$6, HTN_volumes!$M22,0)</f>
        <v>0</v>
      </c>
      <c r="W22" s="285">
        <f>IF(W$11=$D$6, HTN_volumes!$J22*HTN_volumes!$K22,0)</f>
        <v>0</v>
      </c>
      <c r="X22" s="285">
        <f>IF(X$11=IF($D22=$A$5, $D$5, IF(OR($D22="ESV observed compliance", $D22 = $A$7),$D$7, $D$6)), SUMPRODUCT(HTN_volumes!$Q22:$U22,HTN_volumes!$Q$13:$U$13)+HTN_volumes!$O22,0)</f>
        <v>0</v>
      </c>
      <c r="Y22" s="286">
        <f>IF(Y$11=$D$6, HTN_volumes!$M22,0)</f>
        <v>0</v>
      </c>
      <c r="Z22" s="285">
        <f>IF(Z$11=$D$6, HTN_volumes!$J22*HTN_volumes!$K22,0)</f>
        <v>0</v>
      </c>
      <c r="AA22" s="285">
        <f>IF(AA$11=IF($D22=$A$5, $D$5, IF(OR($D22="ESV observed compliance", $D22 = $A$7),$D$7, $D$6)), SUMPRODUCT(HTN_volumes!$Q22:$U22,HTN_volumes!$Q$13:$U$13)+HTN_volumes!$O22,0)</f>
        <v>0</v>
      </c>
      <c r="AB22" s="286">
        <f>IF(AB$11=$D$6, HTN_volumes!$M22,0)</f>
        <v>0</v>
      </c>
      <c r="AC22" s="131"/>
      <c r="AD22" s="287">
        <f t="shared" si="18"/>
        <v>0</v>
      </c>
      <c r="AE22" s="287">
        <f t="shared" ca="1" si="18"/>
        <v>644731.65163770434</v>
      </c>
      <c r="AF22" s="287">
        <f t="shared" si="18"/>
        <v>0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644731.65163770434</v>
      </c>
    </row>
    <row r="23" spans="2:38">
      <c r="D23" t="s">
        <v>6</v>
      </c>
      <c r="F23" s="12"/>
      <c r="G23" s="103"/>
      <c r="H23" s="288">
        <f>IF(H$11=$D$6, HTN_volumes!$J23*HTN_volumes!$K23,0)</f>
        <v>0</v>
      </c>
      <c r="I23" s="285">
        <f>IF(I$11=IF($D23=$A$5, $D$5, IF(OR($D23="ESV observed compliance", $D23 = $A$7),$D$7, $D$6)), SUMPRODUCT(HTN_volumes!$Q23:$U23,HTN_volumes!$Q$13:$U$13)+HTN_volumes!$O23,0)</f>
        <v>0</v>
      </c>
      <c r="J23" s="286">
        <f>IF(J$11=$D$6, HTN_volumes!$M23,0)</f>
        <v>0</v>
      </c>
      <c r="K23" s="285">
        <f>IF(K$11=$D$6, HTN_volumes!$J23*HTN_volumes!$K23,0)</f>
        <v>589548.14100753819</v>
      </c>
      <c r="L23" s="285">
        <f ca="1">IF(L$11=IF($D23=$A$5, $D$5, IF(OR($D23="ESV observed compliance", $D23 = $A$7),$D$7, $D$6)), SUMPRODUCT(HTN_volumes!$Q23:$U23,HTN_volumes!$Q$13:$U$13)+HTN_volumes!$O23,0)</f>
        <v>220574.44771942959</v>
      </c>
      <c r="M23" s="286">
        <f>IF(M$11=$D$6, HTN_volumes!$M23,0)</f>
        <v>0</v>
      </c>
      <c r="N23" s="285">
        <f>IF(N$11=$D$6, HTN_volumes!$J23*HTN_volumes!$K23,0)</f>
        <v>0</v>
      </c>
      <c r="O23" s="285">
        <f>IF(O$11=IF($D23=$A$5, $D$5, IF(OR($D23="ESV observed compliance", $D23 = $A$7),$D$7, $D$6)), SUMPRODUCT(HTN_volumes!$Q23:$U23,HTN_volumes!$Q$13:$U$13)+HTN_volumes!$O23,0)</f>
        <v>0</v>
      </c>
      <c r="P23" s="286">
        <f>IF(P$11=$D$6, HTN_volumes!$M23,0)</f>
        <v>0</v>
      </c>
      <c r="Q23" s="285">
        <f>IF(Q$11=$D$6, HTN_volumes!$J23*HTN_volumes!$K23,0)</f>
        <v>0</v>
      </c>
      <c r="R23" s="285">
        <f>IF(R$11=IF($D23=$A$5, $D$5, IF(OR($D23="ESV observed compliance", $D23 = $A$7),$D$7, $D$6)), SUMPRODUCT(HTN_volumes!$Q23:$U23,HTN_volumes!$Q$13:$U$13)+HTN_volumes!$O23,0)</f>
        <v>0</v>
      </c>
      <c r="S23" s="286">
        <f>IF(S$11=$D$6, HTN_volumes!$M23,0)</f>
        <v>0</v>
      </c>
      <c r="T23" s="285">
        <f>IF(T$11=$D$6, HTN_volumes!$J23*HTN_volumes!$K23,0)</f>
        <v>0</v>
      </c>
      <c r="U23" s="285">
        <f>IF(U$11=IF($D23=$A$5, $D$5, IF(OR($D23="ESV observed compliance", $D23 = $A$7),$D$7, $D$6)), SUMPRODUCT(HTN_volumes!$Q23:$U23,HTN_volumes!$Q$13:$U$13)+HTN_volumes!$O23,0)</f>
        <v>0</v>
      </c>
      <c r="V23" s="286">
        <f>IF(V$11=$D$6, HTN_volumes!$M23,0)</f>
        <v>0</v>
      </c>
      <c r="W23" s="285">
        <f>IF(W$11=$D$6, HTN_volumes!$J23*HTN_volumes!$K23,0)</f>
        <v>0</v>
      </c>
      <c r="X23" s="285">
        <f>IF(X$11=IF($D23=$A$5, $D$5, IF(OR($D23="ESV observed compliance", $D23 = $A$7),$D$7, $D$6)), SUMPRODUCT(HTN_volumes!$Q23:$U23,HTN_volumes!$Q$13:$U$13)+HTN_volumes!$O23,0)</f>
        <v>0</v>
      </c>
      <c r="Y23" s="286">
        <f>IF(Y$11=$D$6, HTN_volumes!$M23,0)</f>
        <v>0</v>
      </c>
      <c r="Z23" s="285">
        <f>IF(Z$11=$D$6, HTN_volumes!$J23*HTN_volumes!$K23,0)</f>
        <v>0</v>
      </c>
      <c r="AA23" s="285">
        <f>IF(AA$11=IF($D23=$A$5, $D$5, IF(OR($D23="ESV observed compliance", $D23 = $A$7),$D$7, $D$6)), SUMPRODUCT(HTN_volumes!$Q23:$U23,HTN_volumes!$Q$13:$U$13)+HTN_volumes!$O23,0)</f>
        <v>0</v>
      </c>
      <c r="AB23" s="286">
        <f>IF(AB$11=$D$6, HTN_volumes!$M23,0)</f>
        <v>0</v>
      </c>
      <c r="AC23" s="131"/>
      <c r="AD23" s="287">
        <f t="shared" si="18"/>
        <v>0</v>
      </c>
      <c r="AE23" s="287">
        <f t="shared" ca="1" si="18"/>
        <v>810122.58872696781</v>
      </c>
      <c r="AF23" s="287">
        <f t="shared" si="18"/>
        <v>0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810122.58872696781</v>
      </c>
    </row>
    <row r="24" spans="2:38">
      <c r="D24" t="s">
        <v>20</v>
      </c>
      <c r="F24" s="12"/>
      <c r="G24" s="103"/>
      <c r="H24" s="288">
        <f>IF(H$11=$D$6, HTN_volumes!$J24*HTN_volumes!$K24,0)</f>
        <v>0</v>
      </c>
      <c r="I24" s="285">
        <f>IF(I$11=IF($D24=$A$5, $D$5, IF(OR($D24="ESV observed compliance", $D24 = $A$7),$D$7, $D$6)), SUMPRODUCT(HTN_volumes!$Q24:$U24,HTN_volumes!$Q$13:$U$13)+HTN_volumes!$O24,0)</f>
        <v>0</v>
      </c>
      <c r="J24" s="286">
        <f>IF(J$11=$D$6, HTN_volumes!$M24,0)</f>
        <v>0</v>
      </c>
      <c r="K24" s="285">
        <f>IF(K$11=$D$6, HTN_volumes!$J24*HTN_volumes!$K24,0)</f>
        <v>10244.800528419282</v>
      </c>
      <c r="L24" s="285">
        <f ca="1">IF(L$11=IF($D24=$A$5, $D$5, IF(OR($D24="ESV observed compliance", $D24 = $A$7),$D$7, $D$6)), SUMPRODUCT(HTN_volumes!$Q24:$U24,HTN_volumes!$Q$13:$U$13)+HTN_volumes!$O24,0)</f>
        <v>118155.48770541282</v>
      </c>
      <c r="M24" s="286">
        <f>IF(M$11=$D$6, HTN_volumes!$M24,0)</f>
        <v>0</v>
      </c>
      <c r="N24" s="285">
        <f>IF(N$11=$D$6, HTN_volumes!$J24*HTN_volumes!$K24,0)</f>
        <v>0</v>
      </c>
      <c r="O24" s="285">
        <f>IF(O$11=IF($D24=$A$5, $D$5, IF(OR($D24="ESV observed compliance", $D24 = $A$7),$D$7, $D$6)), SUMPRODUCT(HTN_volumes!$Q24:$U24,HTN_volumes!$Q$13:$U$13)+HTN_volumes!$O24,0)</f>
        <v>0</v>
      </c>
      <c r="P24" s="286">
        <f>IF(P$11=$D$6, HTN_volumes!$M24,0)</f>
        <v>0</v>
      </c>
      <c r="Q24" s="285">
        <f>IF(Q$11=$D$6, HTN_volumes!$J24*HTN_volumes!$K24,0)</f>
        <v>0</v>
      </c>
      <c r="R24" s="285">
        <f>IF(R$11=IF($D24=$A$5, $D$5, IF(OR($D24="ESV observed compliance", $D24 = $A$7),$D$7, $D$6)), SUMPRODUCT(HTN_volumes!$Q24:$U24,HTN_volumes!$Q$13:$U$13)+HTN_volumes!$O24,0)</f>
        <v>0</v>
      </c>
      <c r="S24" s="286">
        <f>IF(S$11=$D$6, HTN_volumes!$M24,0)</f>
        <v>0</v>
      </c>
      <c r="T24" s="285">
        <f>IF(T$11=$D$6, HTN_volumes!$J24*HTN_volumes!$K24,0)</f>
        <v>0</v>
      </c>
      <c r="U24" s="285">
        <f>IF(U$11=IF($D24=$A$5, $D$5, IF(OR($D24="ESV observed compliance", $D24 = $A$7),$D$7, $D$6)), SUMPRODUCT(HTN_volumes!$Q24:$U24,HTN_volumes!$Q$13:$U$13)+HTN_volumes!$O24,0)</f>
        <v>0</v>
      </c>
      <c r="V24" s="286">
        <f>IF(V$11=$D$6, HTN_volumes!$M24,0)</f>
        <v>0</v>
      </c>
      <c r="W24" s="285">
        <f>IF(W$11=$D$6, HTN_volumes!$J24*HTN_volumes!$K24,0)</f>
        <v>0</v>
      </c>
      <c r="X24" s="285">
        <f>IF(X$11=IF($D24=$A$5, $D$5, IF(OR($D24="ESV observed compliance", $D24 = $A$7),$D$7, $D$6)), SUMPRODUCT(HTN_volumes!$Q24:$U24,HTN_volumes!$Q$13:$U$13)+HTN_volumes!$O24,0)</f>
        <v>0</v>
      </c>
      <c r="Y24" s="286">
        <f>IF(Y$11=$D$6, HTN_volumes!$M24,0)</f>
        <v>0</v>
      </c>
      <c r="Z24" s="285">
        <f>IF(Z$11=$D$6, HTN_volumes!$J24*HTN_volumes!$K24,0)</f>
        <v>0</v>
      </c>
      <c r="AA24" s="285">
        <f>IF(AA$11=IF($D24=$A$5, $D$5, IF(OR($D24="ESV observed compliance", $D24 = $A$7),$D$7, $D$6)), SUMPRODUCT(HTN_volumes!$Q24:$U24,HTN_volumes!$Q$13:$U$13)+HTN_volumes!$O24,0)</f>
        <v>0</v>
      </c>
      <c r="AB24" s="286">
        <f>IF(AB$11=$D$6, HTN_volumes!$M24,0)</f>
        <v>0</v>
      </c>
      <c r="AC24" s="131"/>
      <c r="AD24" s="287">
        <f t="shared" ref="AD24:AJ38" si="21">SUMIF($H$11:$AB$11,AD$11, $H24:$AB24)</f>
        <v>0</v>
      </c>
      <c r="AE24" s="287">
        <f t="shared" ca="1" si="21"/>
        <v>128400.28823383209</v>
      </c>
      <c r="AF24" s="287">
        <f t="shared" si="21"/>
        <v>0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128400.28823383209</v>
      </c>
    </row>
    <row r="25" spans="2:38">
      <c r="D25" t="s">
        <v>105</v>
      </c>
      <c r="F25" s="12"/>
      <c r="G25" s="103"/>
      <c r="H25" s="288">
        <f>IF(H$11=$D$6, HTN_volumes!$J25*HTN_volumes!$K25,0)</f>
        <v>0</v>
      </c>
      <c r="I25" s="285">
        <f>IF(I$11=IF($D25=$A$5, $D$5, IF(OR($D25="ESV observed compliance", $D25 = $A$7),$D$7, $D$6)), SUMPRODUCT(HTN_volumes!$Q25:$U25,HTN_volumes!$Q$13:$U$13)+HTN_volumes!$O25,0)</f>
        <v>0</v>
      </c>
      <c r="J25" s="286">
        <f>IF(J$11=$D$6, HTN_volumes!$M25,0)</f>
        <v>0</v>
      </c>
      <c r="K25" s="285">
        <f>IF(K$11=$D$6, HTN_volumes!$J25*HTN_volumes!$K25,0)</f>
        <v>371730.46267588821</v>
      </c>
      <c r="L25" s="285">
        <f ca="1">IF(L$11=IF($D25=$A$5, $D$5, IF(OR($D25="ESV observed compliance", $D25 = $A$7),$D$7, $D$6)), SUMPRODUCT(HTN_volumes!$Q25:$U25,HTN_volumes!$Q$13:$U$13)+HTN_volumes!$O25,0)</f>
        <v>160074.43618304149</v>
      </c>
      <c r="M25" s="286">
        <f>IF(M$11=$D$6, HTN_volumes!$M25,0)</f>
        <v>0</v>
      </c>
      <c r="N25" s="285">
        <f>IF(N$11=$D$6, HTN_volumes!$J25*HTN_volumes!$K25,0)</f>
        <v>0</v>
      </c>
      <c r="O25" s="285">
        <f>IF(O$11=IF($D25=$A$5, $D$5, IF(OR($D25="ESV observed compliance", $D25 = $A$7),$D$7, $D$6)), SUMPRODUCT(HTN_volumes!$Q25:$U25,HTN_volumes!$Q$13:$U$13)+HTN_volumes!$O25,0)</f>
        <v>0</v>
      </c>
      <c r="P25" s="286">
        <f>IF(P$11=$D$6, HTN_volumes!$M25,0)</f>
        <v>0</v>
      </c>
      <c r="Q25" s="285">
        <f>IF(Q$11=$D$6, HTN_volumes!$J25*HTN_volumes!$K25,0)</f>
        <v>0</v>
      </c>
      <c r="R25" s="285">
        <f>IF(R$11=IF($D25=$A$5, $D$5, IF(OR($D25="ESV observed compliance", $D25 = $A$7),$D$7, $D$6)), SUMPRODUCT(HTN_volumes!$Q25:$U25,HTN_volumes!$Q$13:$U$13)+HTN_volumes!$O25,0)</f>
        <v>0</v>
      </c>
      <c r="S25" s="286">
        <f>IF(S$11=$D$6, HTN_volumes!$M25,0)</f>
        <v>0</v>
      </c>
      <c r="T25" s="285">
        <f>IF(T$11=$D$6, HTN_volumes!$J25*HTN_volumes!$K25,0)</f>
        <v>0</v>
      </c>
      <c r="U25" s="285">
        <f>IF(U$11=IF($D25=$A$5, $D$5, IF(OR($D25="ESV observed compliance", $D25 = $A$7),$D$7, $D$6)), SUMPRODUCT(HTN_volumes!$Q25:$U25,HTN_volumes!$Q$13:$U$13)+HTN_volumes!$O25,0)</f>
        <v>0</v>
      </c>
      <c r="V25" s="286">
        <f>IF(V$11=$D$6, HTN_volumes!$M25,0)</f>
        <v>0</v>
      </c>
      <c r="W25" s="285">
        <f>IF(W$11=$D$6, HTN_volumes!$J25*HTN_volumes!$K25,0)</f>
        <v>0</v>
      </c>
      <c r="X25" s="285">
        <f>IF(X$11=IF($D25=$A$5, $D$5, IF(OR($D25="ESV observed compliance", $D25 = $A$7),$D$7, $D$6)), SUMPRODUCT(HTN_volumes!$Q25:$U25,HTN_volumes!$Q$13:$U$13)+HTN_volumes!$O25,0)</f>
        <v>0</v>
      </c>
      <c r="Y25" s="286">
        <f>IF(Y$11=$D$6, HTN_volumes!$M25,0)</f>
        <v>0</v>
      </c>
      <c r="Z25" s="285">
        <f>IF(Z$11=$D$6, HTN_volumes!$J25*HTN_volumes!$K25,0)</f>
        <v>0</v>
      </c>
      <c r="AA25" s="285">
        <f>IF(AA$11=IF($D25=$A$5, $D$5, IF(OR($D25="ESV observed compliance", $D25 = $A$7),$D$7, $D$6)), SUMPRODUCT(HTN_volumes!$Q25:$U25,HTN_volumes!$Q$13:$U$13)+HTN_volumes!$O25,0)</f>
        <v>0</v>
      </c>
      <c r="AB25" s="286">
        <f>IF(AB$11=$D$6, HTN_volumes!$M25,0)</f>
        <v>0</v>
      </c>
      <c r="AC25" s="131"/>
      <c r="AD25" s="287">
        <f t="shared" si="21"/>
        <v>0</v>
      </c>
      <c r="AE25" s="287">
        <f t="shared" ca="1" si="21"/>
        <v>531804.89885892975</v>
      </c>
      <c r="AF25" s="287">
        <f t="shared" si="21"/>
        <v>0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531804.89885892975</v>
      </c>
    </row>
    <row r="26" spans="2:38">
      <c r="D26" t="s">
        <v>106</v>
      </c>
      <c r="F26" s="12"/>
      <c r="G26" s="103"/>
      <c r="H26" s="288">
        <f>IF(H$11=$D$6, HTN_volumes!$J26*HTN_volumes!$K26,0)</f>
        <v>0</v>
      </c>
      <c r="I26" s="285">
        <f>IF(I$11=IF($D26=$A$5, $D$5, IF(OR($D26="ESV observed compliance", $D26 = $A$7),$D$7, $D$6)), SUMPRODUCT(HTN_volumes!$Q26:$U26,HTN_volumes!$Q$13:$U$13)+HTN_volumes!$O26,0)</f>
        <v>0</v>
      </c>
      <c r="J26" s="286">
        <f>IF(J$11=$D$6, HTN_volumes!$M26,0)</f>
        <v>0</v>
      </c>
      <c r="K26" s="285">
        <f>IF(K$11=$D$6, HTN_volumes!$J26*HTN_volumes!$K26,0)</f>
        <v>13958.422692315415</v>
      </c>
      <c r="L26" s="285">
        <f ca="1">IF(L$11=IF($D26=$A$5, $D$5, IF(OR($D26="ESV observed compliance", $D26 = $A$7),$D$7, $D$6)), SUMPRODUCT(HTN_volumes!$Q26:$U26,HTN_volumes!$Q$13:$U$13)+HTN_volumes!$O26,0)</f>
        <v>8077.1294313374347</v>
      </c>
      <c r="M26" s="286">
        <f>IF(M$11=$D$6, HTN_volumes!$M26,0)</f>
        <v>0</v>
      </c>
      <c r="N26" s="285">
        <f>IF(N$11=$D$6, HTN_volumes!$J26*HTN_volumes!$K26,0)</f>
        <v>0</v>
      </c>
      <c r="O26" s="285">
        <f>IF(O$11=IF($D26=$A$5, $D$5, IF(OR($D26="ESV observed compliance", $D26 = $A$7),$D$7, $D$6)), SUMPRODUCT(HTN_volumes!$Q26:$U26,HTN_volumes!$Q$13:$U$13)+HTN_volumes!$O26,0)</f>
        <v>0</v>
      </c>
      <c r="P26" s="286">
        <f>IF(P$11=$D$6, HTN_volumes!$M26,0)</f>
        <v>0</v>
      </c>
      <c r="Q26" s="285">
        <f>IF(Q$11=$D$6, HTN_volumes!$J26*HTN_volumes!$K26,0)</f>
        <v>0</v>
      </c>
      <c r="R26" s="285">
        <f>IF(R$11=IF($D26=$A$5, $D$5, IF(OR($D26="ESV observed compliance", $D26 = $A$7),$D$7, $D$6)), SUMPRODUCT(HTN_volumes!$Q26:$U26,HTN_volumes!$Q$13:$U$13)+HTN_volumes!$O26,0)</f>
        <v>0</v>
      </c>
      <c r="S26" s="286">
        <f>IF(S$11=$D$6, HTN_volumes!$M26,0)</f>
        <v>0</v>
      </c>
      <c r="T26" s="285">
        <f>IF(T$11=$D$6, HTN_volumes!$J26*HTN_volumes!$K26,0)</f>
        <v>0</v>
      </c>
      <c r="U26" s="285">
        <f>IF(U$11=IF($D26=$A$5, $D$5, IF(OR($D26="ESV observed compliance", $D26 = $A$7),$D$7, $D$6)), SUMPRODUCT(HTN_volumes!$Q26:$U26,HTN_volumes!$Q$13:$U$13)+HTN_volumes!$O26,0)</f>
        <v>0</v>
      </c>
      <c r="V26" s="286">
        <f>IF(V$11=$D$6, HTN_volumes!$M26,0)</f>
        <v>0</v>
      </c>
      <c r="W26" s="285">
        <f>IF(W$11=$D$6, HTN_volumes!$J26*HTN_volumes!$K26,0)</f>
        <v>0</v>
      </c>
      <c r="X26" s="285">
        <f>IF(X$11=IF($D26=$A$5, $D$5, IF(OR($D26="ESV observed compliance", $D26 = $A$7),$D$7, $D$6)), SUMPRODUCT(HTN_volumes!$Q26:$U26,HTN_volumes!$Q$13:$U$13)+HTN_volumes!$O26,0)</f>
        <v>0</v>
      </c>
      <c r="Y26" s="286">
        <f>IF(Y$11=$D$6, HTN_volumes!$M26,0)</f>
        <v>0</v>
      </c>
      <c r="Z26" s="285">
        <f>IF(Z$11=$D$6, HTN_volumes!$J26*HTN_volumes!$K26,0)</f>
        <v>0</v>
      </c>
      <c r="AA26" s="285">
        <f>IF(AA$11=IF($D26=$A$5, $D$5, IF(OR($D26="ESV observed compliance", $D26 = $A$7),$D$7, $D$6)), SUMPRODUCT(HTN_volumes!$Q26:$U26,HTN_volumes!$Q$13:$U$13)+HTN_volumes!$O26,0)</f>
        <v>0</v>
      </c>
      <c r="AB26" s="286">
        <f>IF(AB$11=$D$6, HTN_volumes!$M26,0)</f>
        <v>0</v>
      </c>
      <c r="AC26" s="131"/>
      <c r="AD26" s="287">
        <f t="shared" si="21"/>
        <v>0</v>
      </c>
      <c r="AE26" s="287">
        <f t="shared" ca="1" si="21"/>
        <v>22035.552123652851</v>
      </c>
      <c r="AF26" s="287">
        <f t="shared" si="21"/>
        <v>0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22035.552123652851</v>
      </c>
    </row>
    <row r="27" spans="2:38">
      <c r="D27" t="s">
        <v>107</v>
      </c>
      <c r="F27" s="12"/>
      <c r="G27" s="103"/>
      <c r="H27" s="288">
        <f>IF(H$11=$D$6, HTN_volumes!$J27*HTN_volumes!$K27,0)</f>
        <v>0</v>
      </c>
      <c r="I27" s="285">
        <f>IF(I$11=IF($D27=$A$5, $D$5, IF(OR($D27="ESV observed compliance", $D27 = $A$7),$D$7, $D$6)), SUMPRODUCT(HTN_volumes!$Q27:$U27,HTN_volumes!$Q$13:$U$13)+HTN_volumes!$O27,0)</f>
        <v>0</v>
      </c>
      <c r="J27" s="286">
        <f>IF(J$11=$D$6, HTN_volumes!$M27,0)</f>
        <v>0</v>
      </c>
      <c r="K27" s="285">
        <f>IF(K$11=$D$6, HTN_volumes!$J27*HTN_volumes!$K27,0)</f>
        <v>145694.28261157821</v>
      </c>
      <c r="L27" s="285">
        <f ca="1">IF(L$11=IF($D27=$A$5, $D$5, IF(OR($D27="ESV observed compliance", $D27 = $A$7),$D$7, $D$6)), SUMPRODUCT(HTN_volumes!$Q27:$U27,HTN_volumes!$Q$13:$U$13)+HTN_volumes!$O27,0)</f>
        <v>98292.190115224876</v>
      </c>
      <c r="M27" s="286">
        <f>IF(M$11=$D$6, HTN_volumes!$M27,0)</f>
        <v>0</v>
      </c>
      <c r="N27" s="285">
        <f>IF(N$11=$D$6, HTN_volumes!$J27*HTN_volumes!$K27,0)</f>
        <v>0</v>
      </c>
      <c r="O27" s="285">
        <f>IF(O$11=IF($D27=$A$5, $D$5, IF(OR($D27="ESV observed compliance", $D27 = $A$7),$D$7, $D$6)), SUMPRODUCT(HTN_volumes!$Q27:$U27,HTN_volumes!$Q$13:$U$13)+HTN_volumes!$O27,0)</f>
        <v>0</v>
      </c>
      <c r="P27" s="286">
        <f>IF(P$11=$D$6, HTN_volumes!$M27,0)</f>
        <v>0</v>
      </c>
      <c r="Q27" s="285">
        <f>IF(Q$11=$D$6, HTN_volumes!$J27*HTN_volumes!$K27,0)</f>
        <v>0</v>
      </c>
      <c r="R27" s="285">
        <f>IF(R$11=IF($D27=$A$5, $D$5, IF(OR($D27="ESV observed compliance", $D27 = $A$7),$D$7, $D$6)), SUMPRODUCT(HTN_volumes!$Q27:$U27,HTN_volumes!$Q$13:$U$13)+HTN_volumes!$O27,0)</f>
        <v>0</v>
      </c>
      <c r="S27" s="286">
        <f>IF(S$11=$D$6, HTN_volumes!$M27,0)</f>
        <v>0</v>
      </c>
      <c r="T27" s="285">
        <f>IF(T$11=$D$6, HTN_volumes!$J27*HTN_volumes!$K27,0)</f>
        <v>0</v>
      </c>
      <c r="U27" s="285">
        <f>IF(U$11=IF($D27=$A$5, $D$5, IF(OR($D27="ESV observed compliance", $D27 = $A$7),$D$7, $D$6)), SUMPRODUCT(HTN_volumes!$Q27:$U27,HTN_volumes!$Q$13:$U$13)+HTN_volumes!$O27,0)</f>
        <v>0</v>
      </c>
      <c r="V27" s="286">
        <f>IF(V$11=$D$6, HTN_volumes!$M27,0)</f>
        <v>0</v>
      </c>
      <c r="W27" s="285">
        <f>IF(W$11=$D$6, HTN_volumes!$J27*HTN_volumes!$K27,0)</f>
        <v>0</v>
      </c>
      <c r="X27" s="285">
        <f>IF(X$11=IF($D27=$A$5, $D$5, IF(OR($D27="ESV observed compliance", $D27 = $A$7),$D$7, $D$6)), SUMPRODUCT(HTN_volumes!$Q27:$U27,HTN_volumes!$Q$13:$U$13)+HTN_volumes!$O27,0)</f>
        <v>0</v>
      </c>
      <c r="Y27" s="286">
        <f>IF(Y$11=$D$6, HTN_volumes!$M27,0)</f>
        <v>0</v>
      </c>
      <c r="Z27" s="285">
        <f>IF(Z$11=$D$6, HTN_volumes!$J27*HTN_volumes!$K27,0)</f>
        <v>0</v>
      </c>
      <c r="AA27" s="285">
        <f>IF(AA$11=IF($D27=$A$5, $D$5, IF(OR($D27="ESV observed compliance", $D27 = $A$7),$D$7, $D$6)), SUMPRODUCT(HTN_volumes!$Q27:$U27,HTN_volumes!$Q$13:$U$13)+HTN_volumes!$O27,0)</f>
        <v>0</v>
      </c>
      <c r="AB27" s="286">
        <f>IF(AB$11=$D$6, HTN_volumes!$M27,0)</f>
        <v>0</v>
      </c>
      <c r="AC27" s="131"/>
      <c r="AD27" s="287">
        <f t="shared" si="21"/>
        <v>0</v>
      </c>
      <c r="AE27" s="287">
        <f t="shared" ca="1" si="21"/>
        <v>243986.4727268031</v>
      </c>
      <c r="AF27" s="287">
        <f t="shared" si="21"/>
        <v>0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243986.4727268031</v>
      </c>
    </row>
    <row r="28" spans="2:38">
      <c r="D28" t="s">
        <v>126</v>
      </c>
      <c r="F28" s="12"/>
      <c r="G28" s="103"/>
      <c r="H28" s="288">
        <f>IF(H$11=$D$6, HTN_volumes!$J28*HTN_volumes!$K28,0)</f>
        <v>0</v>
      </c>
      <c r="I28" s="285">
        <f>IF(I$11=IF($D28=$A$5, $D$5, IF(OR($D28="ESV observed compliance", $D28 = $A$7),$D$7, $D$6)), SUMPRODUCT(HTN_volumes!$Q28:$U28,HTN_volumes!$Q$13:$U$13)+HTN_volumes!$O28,0)</f>
        <v>0</v>
      </c>
      <c r="J28" s="286">
        <f>IF(J$11=$D$6, HTN_volumes!$M28,0)</f>
        <v>0</v>
      </c>
      <c r="K28" s="285">
        <f>IF(K$11=$D$6, HTN_volumes!$J28*HTN_volumes!$K28,0)</f>
        <v>1159367.9999999946</v>
      </c>
      <c r="L28" s="285">
        <f ca="1">IF(L$11=IF($D28=$A$5, $D$5, IF(OR($D28="ESV observed compliance", $D28 = $A$7),$D$7, $D$6)), SUMPRODUCT(HTN_volumes!$Q28:$U28,HTN_volumes!$Q$13:$U$13)+HTN_volumes!$O28,0)</f>
        <v>0</v>
      </c>
      <c r="M28" s="286">
        <f>IF(M$11=$D$6, HTN_volumes!$M28,0)</f>
        <v>0</v>
      </c>
      <c r="N28" s="285">
        <f>IF(N$11=$D$6, HTN_volumes!$J28*HTN_volumes!$K28,0)</f>
        <v>0</v>
      </c>
      <c r="O28" s="285">
        <f>IF(O$11=IF($D28=$A$5, $D$5, IF(OR($D28="ESV observed compliance", $D28 = $A$7),$D$7, $D$6)), SUMPRODUCT(HTN_volumes!$Q28:$U28,HTN_volumes!$Q$13:$U$13)+HTN_volumes!$O28,0)</f>
        <v>0</v>
      </c>
      <c r="P28" s="286">
        <f>IF(P$11=$D$6, HTN_volumes!$M28,0)</f>
        <v>0</v>
      </c>
      <c r="Q28" s="285">
        <f>IF(Q$11=$D$6, HTN_volumes!$J28*HTN_volumes!$K28,0)</f>
        <v>0</v>
      </c>
      <c r="R28" s="285">
        <f>IF(R$11=IF($D28=$A$5, $D$5, IF(OR($D28="ESV observed compliance", $D28 = $A$7),$D$7, $D$6)), SUMPRODUCT(HTN_volumes!$Q28:$U28,HTN_volumes!$Q$13:$U$13)+HTN_volumes!$O28,0)</f>
        <v>0</v>
      </c>
      <c r="S28" s="286">
        <f>IF(S$11=$D$6, HTN_volumes!$M28,0)</f>
        <v>0</v>
      </c>
      <c r="T28" s="285">
        <f>IF(T$11=$D$6, HTN_volumes!$J28*HTN_volumes!$K28,0)</f>
        <v>0</v>
      </c>
      <c r="U28" s="285">
        <f>IF(U$11=IF($D28=$A$5, $D$5, IF(OR($D28="ESV observed compliance", $D28 = $A$7),$D$7, $D$6)), SUMPRODUCT(HTN_volumes!$Q28:$U28,HTN_volumes!$Q$13:$U$13)+HTN_volumes!$O28,0)</f>
        <v>0</v>
      </c>
      <c r="V28" s="286">
        <f>IF(V$11=$D$6, HTN_volumes!$M28,0)</f>
        <v>0</v>
      </c>
      <c r="W28" s="285">
        <f>IF(W$11=$D$6, HTN_volumes!$J28*HTN_volumes!$K28,0)</f>
        <v>0</v>
      </c>
      <c r="X28" s="285">
        <f>IF(X$11=IF($D28=$A$5, $D$5, IF(OR($D28="ESV observed compliance", $D28 = $A$7),$D$7, $D$6)), SUMPRODUCT(HTN_volumes!$Q28:$U28,HTN_volumes!$Q$13:$U$13)+HTN_volumes!$O28,0)</f>
        <v>0</v>
      </c>
      <c r="Y28" s="286">
        <f>IF(Y$11=$D$6, HTN_volumes!$M28,0)</f>
        <v>0</v>
      </c>
      <c r="Z28" s="285">
        <f>IF(Z$11=$D$6, HTN_volumes!$J28*HTN_volumes!$K28,0)</f>
        <v>0</v>
      </c>
      <c r="AA28" s="285">
        <f>IF(AA$11=IF($D28=$A$5, $D$5, IF(OR($D28="ESV observed compliance", $D28 = $A$7),$D$7, $D$6)), SUMPRODUCT(HTN_volumes!$Q28:$U28,HTN_volumes!$Q$13:$U$13)+HTN_volumes!$O28,0)</f>
        <v>0</v>
      </c>
      <c r="AB28" s="286">
        <f>IF(AB$11=$D$6, HTN_volumes!$M28,0)</f>
        <v>0</v>
      </c>
      <c r="AC28" s="131"/>
      <c r="AD28" s="287">
        <f t="shared" si="21"/>
        <v>0</v>
      </c>
      <c r="AE28" s="287">
        <f t="shared" ca="1" si="21"/>
        <v>1159367.9999999946</v>
      </c>
      <c r="AF28" s="287">
        <f t="shared" si="21"/>
        <v>0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1159367.9999999946</v>
      </c>
    </row>
    <row r="29" spans="2:38">
      <c r="D29" t="s">
        <v>137</v>
      </c>
      <c r="F29" s="12"/>
      <c r="G29" s="103"/>
      <c r="H29" s="288">
        <f>IF(H$11=$D$6, HTN_volumes!$J29*HTN_volumes!$K29,0)</f>
        <v>0</v>
      </c>
      <c r="I29" s="285">
        <f>IF(I$11=IF($D29=$A$5, $D$5, IF(OR($D29="ESV observed compliance", $D29 = $A$7),$D$7, $D$6)), SUMPRODUCT(HTN_volumes!$Q29:$U29,HTN_volumes!$Q$13:$U$13)+HTN_volumes!$O29,0)</f>
        <v>0</v>
      </c>
      <c r="J29" s="286">
        <f>IF(J$11=$D$6, HTN_volumes!$M29,0)</f>
        <v>0</v>
      </c>
      <c r="K29" s="285">
        <f>IF(K$11=$D$6, HTN_volumes!$J29*HTN_volumes!$K29,0)</f>
        <v>298279.49188273284</v>
      </c>
      <c r="L29" s="285">
        <f ca="1">IF(L$11=IF($D29=$A$5, $D$5, IF(OR($D29="ESV observed compliance", $D29 = $A$7),$D$7, $D$6)), SUMPRODUCT(HTN_volumes!$Q29:$U29,HTN_volumes!$Q$13:$U$13)+HTN_volumes!$O29,0)</f>
        <v>0</v>
      </c>
      <c r="M29" s="286">
        <f>IF(M$11=$D$6, HTN_volumes!$M29,0)</f>
        <v>0</v>
      </c>
      <c r="N29" s="285">
        <f>IF(N$11=$D$6, HTN_volumes!$J29*HTN_volumes!$K29,0)</f>
        <v>0</v>
      </c>
      <c r="O29" s="285">
        <f>IF(O$11=IF($D29=$A$5, $D$5, IF(OR($D29="ESV observed compliance", $D29 = $A$7),$D$7, $D$6)), SUMPRODUCT(HTN_volumes!$Q29:$U29,HTN_volumes!$Q$13:$U$13)+HTN_volumes!$O29,0)</f>
        <v>0</v>
      </c>
      <c r="P29" s="286">
        <f>IF(P$11=$D$6, HTN_volumes!$M29,0)</f>
        <v>0</v>
      </c>
      <c r="Q29" s="285">
        <f>IF(Q$11=$D$6, HTN_volumes!$J29*HTN_volumes!$K29,0)</f>
        <v>0</v>
      </c>
      <c r="R29" s="285">
        <f>IF(R$11=IF($D29=$A$5, $D$5, IF(OR($D29="ESV observed compliance", $D29 = $A$7),$D$7, $D$6)), SUMPRODUCT(HTN_volumes!$Q29:$U29,HTN_volumes!$Q$13:$U$13)+HTN_volumes!$O29,0)</f>
        <v>0</v>
      </c>
      <c r="S29" s="286">
        <f>IF(S$11=$D$6, HTN_volumes!$M29,0)</f>
        <v>0</v>
      </c>
      <c r="T29" s="285">
        <f>IF(T$11=$D$6, HTN_volumes!$J29*HTN_volumes!$K29,0)</f>
        <v>0</v>
      </c>
      <c r="U29" s="285">
        <f>IF(U$11=IF($D29=$A$5, $D$5, IF(OR($D29="ESV observed compliance", $D29 = $A$7),$D$7, $D$6)), SUMPRODUCT(HTN_volumes!$Q29:$U29,HTN_volumes!$Q$13:$U$13)+HTN_volumes!$O29,0)</f>
        <v>0</v>
      </c>
      <c r="V29" s="286">
        <f>IF(V$11=$D$6, HTN_volumes!$M29,0)</f>
        <v>0</v>
      </c>
      <c r="W29" s="285">
        <f>IF(W$11=$D$6, HTN_volumes!$J29*HTN_volumes!$K29,0)</f>
        <v>0</v>
      </c>
      <c r="X29" s="285">
        <f>IF(X$11=IF($D29=$A$5, $D$5, IF(OR($D29="ESV observed compliance", $D29 = $A$7),$D$7, $D$6)), SUMPRODUCT(HTN_volumes!$Q29:$U29,HTN_volumes!$Q$13:$U$13)+HTN_volumes!$O29,0)</f>
        <v>0</v>
      </c>
      <c r="Y29" s="286">
        <f>IF(Y$11=$D$6, HTN_volumes!$M29,0)</f>
        <v>0</v>
      </c>
      <c r="Z29" s="285">
        <f>IF(Z$11=$D$6, HTN_volumes!$J29*HTN_volumes!$K29,0)</f>
        <v>0</v>
      </c>
      <c r="AA29" s="285">
        <f>IF(AA$11=IF($D29=$A$5, $D$5, IF(OR($D29="ESV observed compliance", $D29 = $A$7),$D$7, $D$6)), SUMPRODUCT(HTN_volumes!$Q29:$U29,HTN_volumes!$Q$13:$U$13)+HTN_volumes!$O29,0)</f>
        <v>0</v>
      </c>
      <c r="AB29" s="286">
        <f>IF(AB$11=$D$6, HTN_volumes!$M29,0)</f>
        <v>0</v>
      </c>
      <c r="AC29" s="131"/>
      <c r="AD29" s="287">
        <f t="shared" si="21"/>
        <v>0</v>
      </c>
      <c r="AE29" s="287">
        <f t="shared" ca="1" si="21"/>
        <v>298279.49188273284</v>
      </c>
      <c r="AF29" s="287">
        <f t="shared" si="21"/>
        <v>0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298279.49188273284</v>
      </c>
    </row>
    <row r="30" spans="2:38" s="265" customFormat="1">
      <c r="D30" s="265" t="s">
        <v>165</v>
      </c>
      <c r="F30" s="12"/>
      <c r="G30" s="103"/>
      <c r="H30" s="288">
        <f>IF(H$11=$D$6, HTN_volumes!$J30*HTN_volumes!$K30,0)</f>
        <v>0</v>
      </c>
      <c r="I30" s="285">
        <f>IF(I$11=IF($D30=$A$5, $D$5, IF(OR($D30="ESV observed compliance", $D30 = $A$7),$D$7, $D$6)), SUMPRODUCT(HTN_volumes!$Q30:$U30,HTN_volumes!$Q$13:$U$13)+HTN_volumes!$O30,0)</f>
        <v>0</v>
      </c>
      <c r="J30" s="286">
        <f>IF(J$11=$D$6, HTN_volumes!$M30,0)</f>
        <v>0</v>
      </c>
      <c r="K30" s="285">
        <f>IF(K$11=$D$6, HTN_volumes!$J30*HTN_volumes!$K30,0)</f>
        <v>6030.2312242146181</v>
      </c>
      <c r="L30" s="285">
        <f ca="1">IF(L$11=IF($D30=$A$5, $D$5, IF(OR($D30="ESV observed compliance", $D30 = $A$7),$D$7, $D$6)), SUMPRODUCT(HTN_volumes!$Q30:$U30,HTN_volumes!$Q$13:$U$13)+HTN_volumes!$O30,0)</f>
        <v>12994.697222183895</v>
      </c>
      <c r="M30" s="286">
        <f>IF(M$11=$D$6, HTN_volumes!$M30,0)</f>
        <v>0</v>
      </c>
      <c r="N30" s="285">
        <f>IF(N$11=$D$6, HTN_volumes!$J30*HTN_volumes!$K30,0)</f>
        <v>0</v>
      </c>
      <c r="O30" s="285">
        <f>IF(O$11=IF($D30=$A$5, $D$5, IF(OR($D30="ESV observed compliance", $D30 = $A$7),$D$7, $D$6)), SUMPRODUCT(HTN_volumes!$Q30:$U30,HTN_volumes!$Q$13:$U$13)+HTN_volumes!$O30,0)</f>
        <v>0</v>
      </c>
      <c r="P30" s="286">
        <f>IF(P$11=$D$6, HTN_volumes!$M30,0)</f>
        <v>0</v>
      </c>
      <c r="Q30" s="285">
        <f>IF(Q$11=$D$6, HTN_volumes!$J30*HTN_volumes!$K30,0)</f>
        <v>0</v>
      </c>
      <c r="R30" s="285">
        <f>IF(R$11=IF($D30=$A$5, $D$5, IF(OR($D30="ESV observed compliance", $D30 = $A$7),$D$7, $D$6)), SUMPRODUCT(HTN_volumes!$Q30:$U30,HTN_volumes!$Q$13:$U$13)+HTN_volumes!$O30,0)</f>
        <v>0</v>
      </c>
      <c r="S30" s="286">
        <f>IF(S$11=$D$6, HTN_volumes!$M30,0)</f>
        <v>0</v>
      </c>
      <c r="T30" s="285">
        <f>IF(T$11=$D$6, HTN_volumes!$J30*HTN_volumes!$K30,0)</f>
        <v>0</v>
      </c>
      <c r="U30" s="285">
        <f>IF(U$11=IF($D30=$A$5, $D$5, IF(OR($D30="ESV observed compliance", $D30 = $A$7),$D$7, $D$6)), SUMPRODUCT(HTN_volumes!$Q30:$U30,HTN_volumes!$Q$13:$U$13)+HTN_volumes!$O30,0)</f>
        <v>0</v>
      </c>
      <c r="V30" s="286">
        <f>IF(V$11=$D$6, HTN_volumes!$M30,0)</f>
        <v>0</v>
      </c>
      <c r="W30" s="285">
        <f>IF(W$11=$D$6, HTN_volumes!$J30*HTN_volumes!$K30,0)</f>
        <v>0</v>
      </c>
      <c r="X30" s="285">
        <f>IF(X$11=IF($D30=$A$5, $D$5, IF(OR($D30="ESV observed compliance", $D30 = $A$7),$D$7, $D$6)), SUMPRODUCT(HTN_volumes!$Q30:$U30,HTN_volumes!$Q$13:$U$13)+HTN_volumes!$O30,0)</f>
        <v>0</v>
      </c>
      <c r="Y30" s="286">
        <f>IF(Y$11=$D$6, HTN_volumes!$M30,0)</f>
        <v>0</v>
      </c>
      <c r="Z30" s="285">
        <f>IF(Z$11=$D$6, HTN_volumes!$J30*HTN_volumes!$K30,0)</f>
        <v>0</v>
      </c>
      <c r="AA30" s="285">
        <f>IF(AA$11=IF($D30=$A$5, $D$5, IF(OR($D30="ESV observed compliance", $D30 = $A$7),$D$7, $D$6)), SUMPRODUCT(HTN_volumes!$Q30:$U30,HTN_volumes!$Q$13:$U$13)+HTN_volumes!$O30,0)</f>
        <v>0</v>
      </c>
      <c r="AB30" s="286">
        <f>IF(AB$11=$D$6, HTN_volumes!$M30,0)</f>
        <v>0</v>
      </c>
      <c r="AC30" s="131"/>
      <c r="AD30" s="287">
        <f t="shared" ref="AD30:AJ30" si="23">SUMIF($H$11:$AB$11,AD$11, $H30:$AB30)</f>
        <v>0</v>
      </c>
      <c r="AE30" s="287">
        <f t="shared" ca="1" si="23"/>
        <v>19024.928446398513</v>
      </c>
      <c r="AF30" s="287">
        <f t="shared" si="23"/>
        <v>0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19024.928446398513</v>
      </c>
    </row>
    <row r="31" spans="2:38">
      <c r="D31" s="267" t="s">
        <v>179</v>
      </c>
      <c r="F31" s="12"/>
      <c r="G31" s="103"/>
      <c r="H31" s="288">
        <f>IF(H$11=$D$6, HTN_volumes!$J31*HTN_volumes!$K31,0)</f>
        <v>0</v>
      </c>
      <c r="I31" s="285">
        <f>IF(I$11=IF($D31=$A$5, $D$5, IF(OR($D31="ESV observed compliance", $D31 = $A$7),$D$7, $D$6)), SUMPRODUCT(HTN_volumes!$Q31:$U31,HTN_volumes!$Q$13:$U$13)+HTN_volumes!$O31,0)</f>
        <v>0</v>
      </c>
      <c r="J31" s="286">
        <f>IF(J$11=$D$6, HTN_volumes!$M31,0)</f>
        <v>0</v>
      </c>
      <c r="K31" s="285">
        <f>IF(K$11=$D$6, HTN_volumes!$J31*HTN_volumes!$K31,0)</f>
        <v>24346.744850257252</v>
      </c>
      <c r="L31" s="285">
        <f ca="1">IF(L$11=IF($D31=$A$5, $D$5, IF(OR($D31="ESV observed compliance", $D31 = $A$7),$D$7, $D$6)), SUMPRODUCT(HTN_volumes!$Q31:$U31,HTN_volumes!$Q$13:$U$13)+HTN_volumes!$O31,0)</f>
        <v>37463.790814200947</v>
      </c>
      <c r="M31" s="286">
        <f>IF(M$11=$D$6, HTN_volumes!$M31,0)</f>
        <v>9442.2124685891995</v>
      </c>
      <c r="N31" s="285">
        <f>IF(N$11=$D$6, HTN_volumes!$J31*HTN_volumes!$K31,0)</f>
        <v>0</v>
      </c>
      <c r="O31" s="285">
        <f>IF(O$11=IF($D31=$A$5, $D$5, IF(OR($D31="ESV observed compliance", $D31 = $A$7),$D$7, $D$6)), SUMPRODUCT(HTN_volumes!$Q31:$U31,HTN_volumes!$Q$13:$U$13)+HTN_volumes!$O31,0)</f>
        <v>0</v>
      </c>
      <c r="P31" s="286">
        <f>IF(P$11=$D$6, HTN_volumes!$M31,0)</f>
        <v>0</v>
      </c>
      <c r="Q31" s="285">
        <f>IF(Q$11=$D$6, HTN_volumes!$J31*HTN_volumes!$K31,0)</f>
        <v>0</v>
      </c>
      <c r="R31" s="285">
        <f>IF(R$11=IF($D31=$A$5, $D$5, IF(OR($D31="ESV observed compliance", $D31 = $A$7),$D$7, $D$6)), SUMPRODUCT(HTN_volumes!$Q31:$U31,HTN_volumes!$Q$13:$U$13)+HTN_volumes!$O31,0)</f>
        <v>0</v>
      </c>
      <c r="S31" s="286">
        <f>IF(S$11=$D$6, HTN_volumes!$M31,0)</f>
        <v>0</v>
      </c>
      <c r="T31" s="285">
        <f>IF(T$11=$D$6, HTN_volumes!$J31*HTN_volumes!$K31,0)</f>
        <v>0</v>
      </c>
      <c r="U31" s="285">
        <f>IF(U$11=IF($D31=$A$5, $D$5, IF(OR($D31="ESV observed compliance", $D31 = $A$7),$D$7, $D$6)), SUMPRODUCT(HTN_volumes!$Q31:$U31,HTN_volumes!$Q$13:$U$13)+HTN_volumes!$O31,0)</f>
        <v>0</v>
      </c>
      <c r="V31" s="286">
        <f>IF(V$11=$D$6, HTN_volumes!$M31,0)</f>
        <v>0</v>
      </c>
      <c r="W31" s="285">
        <f>IF(W$11=$D$6, HTN_volumes!$J31*HTN_volumes!$K31,0)</f>
        <v>0</v>
      </c>
      <c r="X31" s="285">
        <f>IF(X$11=IF($D31=$A$5, $D$5, IF(OR($D31="ESV observed compliance", $D31 = $A$7),$D$7, $D$6)), SUMPRODUCT(HTN_volumes!$Q31:$U31,HTN_volumes!$Q$13:$U$13)+HTN_volumes!$O31,0)</f>
        <v>0</v>
      </c>
      <c r="Y31" s="286">
        <f>IF(Y$11=$D$6, HTN_volumes!$M31,0)</f>
        <v>0</v>
      </c>
      <c r="Z31" s="285">
        <f>IF(Z$11=$D$6, HTN_volumes!$J31*HTN_volumes!$K31,0)</f>
        <v>0</v>
      </c>
      <c r="AA31" s="285">
        <f>IF(AA$11=IF($D31=$A$5, $D$5, IF(OR($D31="ESV observed compliance", $D31 = $A$7),$D$7, $D$6)), SUMPRODUCT(HTN_volumes!$Q31:$U31,HTN_volumes!$Q$13:$U$13)+HTN_volumes!$O31,0)</f>
        <v>0</v>
      </c>
      <c r="AB31" s="286">
        <f>IF(AB$11=$D$6, HTN_volumes!$M31,0)</f>
        <v>0</v>
      </c>
      <c r="AC31" s="131"/>
      <c r="AD31" s="287">
        <f t="shared" si="21"/>
        <v>0</v>
      </c>
      <c r="AE31" s="287">
        <f t="shared" ca="1" si="21"/>
        <v>71252.748133047397</v>
      </c>
      <c r="AF31" s="287">
        <f t="shared" si="21"/>
        <v>0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71252.748133047397</v>
      </c>
    </row>
    <row r="32" spans="2:38">
      <c r="D32" s="267" t="s">
        <v>180</v>
      </c>
      <c r="F32" s="12"/>
      <c r="G32" s="103"/>
      <c r="H32" s="288">
        <f>IF(H$11=$D$6, HTN_volumes!$J32*HTN_volumes!$K32,0)</f>
        <v>0</v>
      </c>
      <c r="I32" s="285">
        <f>IF(I$11=IF($D32=$A$5, $D$5, IF(OR($D32="ESV observed compliance", $D32 = $A$7),$D$7, $D$6)), SUMPRODUCT(HTN_volumes!$Q32:$U32,HTN_volumes!$Q$13:$U$13)+HTN_volumes!$O32,0)</f>
        <v>0</v>
      </c>
      <c r="J32" s="286">
        <f>IF(J$11=$D$6, HTN_volumes!$M32,0)</f>
        <v>0</v>
      </c>
      <c r="K32" s="285">
        <f>IF(K$11=$D$6, HTN_volumes!$J32*HTN_volumes!$K32,0)</f>
        <v>0</v>
      </c>
      <c r="L32" s="285">
        <f ca="1">IF(L$11=IF($D32=$A$5, $D$5, IF(OR($D32="ESV observed compliance", $D32 = $A$7),$D$7, $D$6)), SUMPRODUCT(HTN_volumes!$Q32:$U32,HTN_volumes!$Q$13:$U$13)+HTN_volumes!$O32,0)</f>
        <v>0</v>
      </c>
      <c r="M32" s="286">
        <f>IF(M$11=$D$6, HTN_volumes!$M32,0)</f>
        <v>0</v>
      </c>
      <c r="N32" s="285">
        <f>IF(N$11=$D$6, HTN_volumes!$J32*HTN_volumes!$K32,0)</f>
        <v>0</v>
      </c>
      <c r="O32" s="285">
        <f>IF(O$11=IF($D32=$A$5, $D$5, IF(OR($D32="ESV observed compliance", $D32 = $A$7),$D$7, $D$6)), SUMPRODUCT(HTN_volumes!$Q32:$U32,HTN_volumes!$Q$13:$U$13)+HTN_volumes!$O32,0)</f>
        <v>0</v>
      </c>
      <c r="P32" s="286">
        <f>IF(P$11=$D$6, HTN_volumes!$M32,0)</f>
        <v>0</v>
      </c>
      <c r="Q32" s="285">
        <f>IF(Q$11=$D$6, HTN_volumes!$J32*HTN_volumes!$K32,0)</f>
        <v>0</v>
      </c>
      <c r="R32" s="285">
        <f>IF(R$11=IF($D32=$A$5, $D$5, IF(OR($D32="ESV observed compliance", $D32 = $A$7),$D$7, $D$6)), SUMPRODUCT(HTN_volumes!$Q32:$U32,HTN_volumes!$Q$13:$U$13)+HTN_volumes!$O32,0)</f>
        <v>0</v>
      </c>
      <c r="S32" s="286">
        <f>IF(S$11=$D$6, HTN_volumes!$M32,0)</f>
        <v>0</v>
      </c>
      <c r="T32" s="285">
        <f>IF(T$11=$D$6, HTN_volumes!$J32*HTN_volumes!$K32,0)</f>
        <v>0</v>
      </c>
      <c r="U32" s="285">
        <f>IF(U$11=IF($D32=$A$5, $D$5, IF(OR($D32="ESV observed compliance", $D32 = $A$7),$D$7, $D$6)), SUMPRODUCT(HTN_volumes!$Q32:$U32,HTN_volumes!$Q$13:$U$13)+HTN_volumes!$O32,0)</f>
        <v>0</v>
      </c>
      <c r="V32" s="286">
        <f>IF(V$11=$D$6, HTN_volumes!$M32,0)</f>
        <v>0</v>
      </c>
      <c r="W32" s="285">
        <f>IF(W$11=$D$6, HTN_volumes!$J32*HTN_volumes!$K32,0)</f>
        <v>0</v>
      </c>
      <c r="X32" s="285">
        <f>IF(X$11=IF($D32=$A$5, $D$5, IF(OR($D32="ESV observed compliance", $D32 = $A$7),$D$7, $D$6)), SUMPRODUCT(HTN_volumes!$Q32:$U32,HTN_volumes!$Q$13:$U$13)+HTN_volumes!$O32,0)</f>
        <v>0</v>
      </c>
      <c r="Y32" s="286">
        <f>IF(Y$11=$D$6, HTN_volumes!$M32,0)</f>
        <v>0</v>
      </c>
      <c r="Z32" s="285">
        <f>IF(Z$11=$D$6, HTN_volumes!$J32*HTN_volumes!$K32,0)</f>
        <v>0</v>
      </c>
      <c r="AA32" s="285">
        <f>IF(AA$11=IF($D32=$A$5, $D$5, IF(OR($D32="ESV observed compliance", $D32 = $A$7),$D$7, $D$6)), SUMPRODUCT(HTN_volumes!$Q32:$U32,HTN_volumes!$Q$13:$U$13)+HTN_volumes!$O32,0)</f>
        <v>0</v>
      </c>
      <c r="AB32" s="286">
        <f>IF(AB$11=$D$6, HTN_volumes!$M32,0)</f>
        <v>0</v>
      </c>
      <c r="AC32" s="131"/>
      <c r="AD32" s="287">
        <f t="shared" si="21"/>
        <v>0</v>
      </c>
      <c r="AE32" s="287">
        <f t="shared" ca="1" si="21"/>
        <v>0</v>
      </c>
      <c r="AF32" s="287">
        <f t="shared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HTN_volumes!$J34*HTN_volumes!$K34,0)</f>
        <v>0</v>
      </c>
      <c r="I34" s="285">
        <f>IF(I$11=IF($D34=$A$5, $D$5, IF(OR($D34="ESV observed compliance", $D34 = $A$7),$D$7, $D$6)), SUMPRODUCT(HTN_volumes!$Q34:$U34,HTN_volumes!$Q$13:$U$13)+HTN_volumes!$O34,0)</f>
        <v>0</v>
      </c>
      <c r="J34" s="286">
        <f>IF(J$11=$D$6, HTN_volumes!$M34,0)</f>
        <v>0</v>
      </c>
      <c r="K34" s="285">
        <f>IF(K$11=$D$6, HTN_volumes!$J34*HTN_volumes!$K34,0)</f>
        <v>0</v>
      </c>
      <c r="L34" s="285">
        <f ca="1">IF(L$11=IF($D34=$A$5, $D$5, IF(OR($D34="ESV observed compliance", $D34 = $A$7),$D$7, $D$6)), SUMPRODUCT(HTN_volumes!$Q34:$U34,HTN_volumes!$Q$13:$U$13)+HTN_volumes!$O34,0)</f>
        <v>150828.81789092949</v>
      </c>
      <c r="M34" s="286">
        <f>IF(M$11=$D$6, HTN_volumes!$M34,0)</f>
        <v>0</v>
      </c>
      <c r="N34" s="285">
        <f>IF(N$11=$D$6, HTN_volumes!$J34*HTN_volumes!$K34,0)</f>
        <v>0</v>
      </c>
      <c r="O34" s="285">
        <f>IF(O$11=IF($D34=$A$5, $D$5, IF(OR($D34="ESV observed compliance", $D34 = $A$7),$D$7, $D$6)), SUMPRODUCT(HTN_volumes!$Q34:$U34,HTN_volumes!$Q$13:$U$13)+HTN_volumes!$O34,0)</f>
        <v>0</v>
      </c>
      <c r="P34" s="286">
        <f>IF(P$11=$D$6, HTN_volumes!$M34,0)</f>
        <v>0</v>
      </c>
      <c r="Q34" s="285">
        <f>IF(Q$11=$D$6, HTN_volumes!$J34*HTN_volumes!$K34,0)</f>
        <v>0</v>
      </c>
      <c r="R34" s="285">
        <f>IF(R$11=IF($D34=$A$5, $D$5, IF(OR($D34="ESV observed compliance", $D34 = $A$7),$D$7, $D$6)), SUMPRODUCT(HTN_volumes!$Q34:$U34,HTN_volumes!$Q$13:$U$13)+HTN_volumes!$O34,0)</f>
        <v>0</v>
      </c>
      <c r="S34" s="286">
        <f>IF(S$11=$D$6, HTN_volumes!$M34,0)</f>
        <v>0</v>
      </c>
      <c r="T34" s="285">
        <f>IF(T$11=$D$6, HTN_volumes!$J34*HTN_volumes!$K34,0)</f>
        <v>0</v>
      </c>
      <c r="U34" s="285">
        <f>IF(U$11=IF($D34=$A$5, $D$5, IF(OR($D34="ESV observed compliance", $D34 = $A$7),$D$7, $D$6)), SUMPRODUCT(HTN_volumes!$Q34:$U34,HTN_volumes!$Q$13:$U$13)+HTN_volumes!$O34,0)</f>
        <v>0</v>
      </c>
      <c r="V34" s="286">
        <f>IF(V$11=$D$6, HTN_volumes!$M34,0)</f>
        <v>0</v>
      </c>
      <c r="W34" s="285">
        <f>IF(W$11=$D$6, HTN_volumes!$J34*HTN_volumes!$K34,0)</f>
        <v>0</v>
      </c>
      <c r="X34" s="285">
        <f>IF(X$11=IF($D34=$A$5, $D$5, IF(OR($D34="ESV observed compliance", $D34 = $A$7),$D$7, $D$6)), SUMPRODUCT(HTN_volumes!$Q34:$U34,HTN_volumes!$Q$13:$U$13)+HTN_volumes!$O34,0)</f>
        <v>0</v>
      </c>
      <c r="Y34" s="286">
        <f>IF(Y$11=$D$6, HTN_volumes!$M34,0)</f>
        <v>0</v>
      </c>
      <c r="Z34" s="285">
        <f>IF(Z$11=$D$6, HTN_volumes!$J34*HTN_volumes!$K34,0)</f>
        <v>0</v>
      </c>
      <c r="AA34" s="285">
        <f>IF(AA$11=IF($D34=$A$5, $D$5, IF(OR($D34="ESV observed compliance", $D34 = $A$7),$D$7, $D$6)), SUMPRODUCT(HTN_volumes!$Q34:$U34,HTN_volumes!$Q$13:$U$13)+HTN_volumes!$O34,0)</f>
        <v>0</v>
      </c>
      <c r="AB34" s="286">
        <f>IF(AB$11=$D$6, HTN_volumes!$M34,0)</f>
        <v>0</v>
      </c>
      <c r="AC34" s="131"/>
      <c r="AD34" s="287">
        <f t="shared" si="21"/>
        <v>0</v>
      </c>
      <c r="AE34" s="287">
        <f t="shared" ca="1" si="21"/>
        <v>150828.81789092949</v>
      </c>
      <c r="AF34" s="287">
        <f t="shared" si="21"/>
        <v>0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150828.81789092949</v>
      </c>
    </row>
    <row r="35" spans="1:38" s="265" customFormat="1">
      <c r="D35" s="265" t="s">
        <v>171</v>
      </c>
      <c r="F35" s="12"/>
      <c r="G35" s="103"/>
      <c r="H35" s="288">
        <f>IF(H$11=$D$6, HTN_volumes!$J35*HTN_volumes!$K35,0)</f>
        <v>0</v>
      </c>
      <c r="I35" s="285">
        <f>IF(I$11=IF($D35=$A$5, $D$5, IF(OR($D35="ESV observed compliance", $D35 = $A$7),$D$7, $D$6)), SUMPRODUCT(HTN_volumes!$Q35:$U35,HTN_volumes!$Q$13:$U$13)+HTN_volumes!$O35,0)</f>
        <v>0</v>
      </c>
      <c r="J35" s="286">
        <f>IF(J$11=$D$6, HTN_volumes!$M35,0)</f>
        <v>0</v>
      </c>
      <c r="K35" s="285">
        <f>IF(K$11=$D$6, HTN_volumes!$J35*HTN_volumes!$K35,0)</f>
        <v>318052.323436298</v>
      </c>
      <c r="L35" s="285">
        <f ca="1">IF(L$11=IF($D35=$A$5, $D$5, IF(OR($D35="ESV observed compliance", $D35 = $A$7),$D$7, $D$6)), SUMPRODUCT(HTN_volumes!$Q35:$U35,HTN_volumes!$Q$13:$U$13)+HTN_volumes!$O35,0)</f>
        <v>483308.5228770164</v>
      </c>
      <c r="M35" s="286">
        <f>IF(M$11=$D$6, HTN_volumes!$M35,0)</f>
        <v>0</v>
      </c>
      <c r="N35" s="285">
        <f>IF(N$11=$D$6, HTN_volumes!$J35*HTN_volumes!$K35,0)</f>
        <v>0</v>
      </c>
      <c r="O35" s="285">
        <f>IF(O$11=IF($D35=$A$5, $D$5, IF(OR($D35="ESV observed compliance", $D35 = $A$7),$D$7, $D$6)), SUMPRODUCT(HTN_volumes!$Q35:$U35,HTN_volumes!$Q$13:$U$13)+HTN_volumes!$O35,0)</f>
        <v>0</v>
      </c>
      <c r="P35" s="286">
        <f>IF(P$11=$D$6, HTN_volumes!$M35,0)</f>
        <v>0</v>
      </c>
      <c r="Q35" s="285">
        <f>IF(Q$11=$D$6, HTN_volumes!$J35*HTN_volumes!$K35,0)</f>
        <v>0</v>
      </c>
      <c r="R35" s="285">
        <f>IF(R$11=IF($D35=$A$5, $D$5, IF(OR($D35="ESV observed compliance", $D35 = $A$7),$D$7, $D$6)), SUMPRODUCT(HTN_volumes!$Q35:$U35,HTN_volumes!$Q$13:$U$13)+HTN_volumes!$O35,0)</f>
        <v>0</v>
      </c>
      <c r="S35" s="286">
        <f>IF(S$11=$D$6, HTN_volumes!$M35,0)</f>
        <v>0</v>
      </c>
      <c r="T35" s="285">
        <f>IF(T$11=$D$6, HTN_volumes!$J35*HTN_volumes!$K35,0)</f>
        <v>0</v>
      </c>
      <c r="U35" s="285">
        <f>IF(U$11=IF($D35=$A$5, $D$5, IF(OR($D35="ESV observed compliance", $D35 = $A$7),$D$7, $D$6)), SUMPRODUCT(HTN_volumes!$Q35:$U35,HTN_volumes!$Q$13:$U$13)+HTN_volumes!$O35,0)</f>
        <v>0</v>
      </c>
      <c r="V35" s="286">
        <f>IF(V$11=$D$6, HTN_volumes!$M35,0)</f>
        <v>0</v>
      </c>
      <c r="W35" s="285">
        <f>IF(W$11=$D$6, HTN_volumes!$J35*HTN_volumes!$K35,0)</f>
        <v>0</v>
      </c>
      <c r="X35" s="285">
        <f>IF(X$11=IF($D35=$A$5, $D$5, IF(OR($D35="ESV observed compliance", $D35 = $A$7),$D$7, $D$6)), SUMPRODUCT(HTN_volumes!$Q35:$U35,HTN_volumes!$Q$13:$U$13)+HTN_volumes!$O35,0)</f>
        <v>0</v>
      </c>
      <c r="Y35" s="286">
        <f>IF(Y$11=$D$6, HTN_volumes!$M35,0)</f>
        <v>0</v>
      </c>
      <c r="Z35" s="285">
        <f>IF(Z$11=$D$6, HTN_volumes!$J35*HTN_volumes!$K35,0)</f>
        <v>0</v>
      </c>
      <c r="AA35" s="285">
        <f>IF(AA$11=IF($D35=$A$5, $D$5, IF(OR($D35="ESV observed compliance", $D35 = $A$7),$D$7, $D$6)), SUMPRODUCT(HTN_volumes!$Q35:$U35,HTN_volumes!$Q$13:$U$13)+HTN_volumes!$O35,0)</f>
        <v>0</v>
      </c>
      <c r="AB35" s="286">
        <f>IF(AB$11=$D$6, HTN_volumes!$M35,0)</f>
        <v>0</v>
      </c>
      <c r="AC35" s="131"/>
      <c r="AD35" s="287">
        <f t="shared" ref="AD35:AJ37" si="24">SUMIF($H$11:$AB$11,AD$11, $H35:$AB35)</f>
        <v>0</v>
      </c>
      <c r="AE35" s="287">
        <f t="shared" ca="1" si="24"/>
        <v>801360.8463133144</v>
      </c>
      <c r="AF35" s="287">
        <f t="shared" si="24"/>
        <v>0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801360.8463133144</v>
      </c>
    </row>
    <row r="36" spans="1:38">
      <c r="D36" t="s">
        <v>170</v>
      </c>
      <c r="F36" s="12"/>
      <c r="G36" s="103"/>
      <c r="H36" s="288">
        <f>IF(H$11=$D$6, HTN_volumes!$J36*HTN_volumes!$K36,0)</f>
        <v>0</v>
      </c>
      <c r="I36" s="285">
        <f>IF(I$11=IF($D36=$A$5, $D$5, IF(OR($D36="ESV observed compliance", $D36 = $A$7),$D$7, $D$6)), SUMPRODUCT(HTN_volumes!$Q36:$U36,HTN_volumes!$Q$13:$U$13)+HTN_volumes!$O36,0)</f>
        <v>0</v>
      </c>
      <c r="J36" s="286">
        <f>IF(J$11=$D$6, HTN_volumes!$M36,0)</f>
        <v>0</v>
      </c>
      <c r="K36" s="285">
        <f>IF(K$11=$D$6, HTN_volumes!$J36*HTN_volumes!$K36,0)</f>
        <v>339160.71749098302</v>
      </c>
      <c r="L36" s="285">
        <f ca="1">IF(L$11=IF($D36=$A$5, $D$5, IF(OR($D36="ESV observed compliance", $D36 = $A$7),$D$7, $D$6)), SUMPRODUCT(HTN_volumes!$Q36:$U36,HTN_volumes!$Q$13:$U$13)+HTN_volumes!$O36,0)</f>
        <v>0</v>
      </c>
      <c r="M36" s="286">
        <f>IF(M$11=$D$6, HTN_volumes!$M36,0)</f>
        <v>0</v>
      </c>
      <c r="N36" s="285">
        <f>IF(N$11=$D$6, HTN_volumes!$J36*HTN_volumes!$K36,0)</f>
        <v>0</v>
      </c>
      <c r="O36" s="285">
        <f>IF(O$11=IF($D36=$A$5, $D$5, IF(OR($D36="ESV observed compliance", $D36 = $A$7),$D$7, $D$6)), SUMPRODUCT(HTN_volumes!$Q36:$U36,HTN_volumes!$Q$13:$U$13)+HTN_volumes!$O36,0)</f>
        <v>0</v>
      </c>
      <c r="P36" s="286">
        <f>IF(P$11=$D$6, HTN_volumes!$M36,0)</f>
        <v>0</v>
      </c>
      <c r="Q36" s="285">
        <f>IF(Q$11=$D$6, HTN_volumes!$J36*HTN_volumes!$K36,0)</f>
        <v>0</v>
      </c>
      <c r="R36" s="285">
        <f>IF(R$11=IF($D36=$A$5, $D$5, IF(OR($D36="ESV observed compliance", $D36 = $A$7),$D$7, $D$6)), SUMPRODUCT(HTN_volumes!$Q36:$U36,HTN_volumes!$Q$13:$U$13)+HTN_volumes!$O36,0)</f>
        <v>0</v>
      </c>
      <c r="S36" s="286">
        <f>IF(S$11=$D$6, HTN_volumes!$M36,0)</f>
        <v>0</v>
      </c>
      <c r="T36" s="285">
        <f>IF(T$11=$D$6, HTN_volumes!$J36*HTN_volumes!$K36,0)</f>
        <v>0</v>
      </c>
      <c r="U36" s="285">
        <f>IF(U$11=IF($D36=$A$5, $D$5, IF(OR($D36="ESV observed compliance", $D36 = $A$7),$D$7, $D$6)), SUMPRODUCT(HTN_volumes!$Q36:$U36,HTN_volumes!$Q$13:$U$13)+HTN_volumes!$O36,0)</f>
        <v>0</v>
      </c>
      <c r="V36" s="286">
        <f>IF(V$11=$D$6, HTN_volumes!$M36,0)</f>
        <v>0</v>
      </c>
      <c r="W36" s="285">
        <f>IF(W$11=$D$6, HTN_volumes!$J36*HTN_volumes!$K36,0)</f>
        <v>0</v>
      </c>
      <c r="X36" s="285">
        <f>IF(X$11=IF($D36=$A$5, $D$5, IF(OR($D36="ESV observed compliance", $D36 = $A$7),$D$7, $D$6)), SUMPRODUCT(HTN_volumes!$Q36:$U36,HTN_volumes!$Q$13:$U$13)+HTN_volumes!$O36,0)</f>
        <v>0</v>
      </c>
      <c r="Y36" s="286">
        <f>IF(Y$11=$D$6, HTN_volumes!$M36,0)</f>
        <v>0</v>
      </c>
      <c r="Z36" s="285">
        <f>IF(Z$11=$D$6, HTN_volumes!$J36*HTN_volumes!$K36,0)</f>
        <v>0</v>
      </c>
      <c r="AA36" s="285">
        <f>IF(AA$11=IF($D36=$A$5, $D$5, IF(OR($D36="ESV observed compliance", $D36 = $A$7),$D$7, $D$6)), SUMPRODUCT(HTN_volumes!$Q36:$U36,HTN_volumes!$Q$13:$U$13)+HTN_volumes!$O36,0)</f>
        <v>0</v>
      </c>
      <c r="AB36" s="286">
        <f>IF(AB$11=$D$6, HTN_volumes!$M36,0)</f>
        <v>0</v>
      </c>
      <c r="AC36" s="131"/>
      <c r="AD36" s="287">
        <f t="shared" si="24"/>
        <v>0</v>
      </c>
      <c r="AE36" s="287">
        <f t="shared" ca="1" si="24"/>
        <v>339160.71749098302</v>
      </c>
      <c r="AF36" s="287">
        <f t="shared" si="24"/>
        <v>0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339160.71749098302</v>
      </c>
    </row>
    <row r="37" spans="1:38">
      <c r="D37" s="265" t="s">
        <v>166</v>
      </c>
      <c r="F37" s="12"/>
      <c r="G37" s="103"/>
      <c r="H37" s="288">
        <f>IF(H$11=$D$6, HTN_volumes!$J37*HTN_volumes!$K37,0)</f>
        <v>0</v>
      </c>
      <c r="I37" s="285">
        <f>IF(I$11=IF($D37=$A$5, $D$5, IF(OR($D37="ESV observed compliance", $D37 = $A$7),$D$7, $D$6)), SUMPRODUCT(HTN_volumes!$Q37:$U37,HTN_volumes!$Q$13:$U$13)+HTN_volumes!$O37,0)</f>
        <v>0</v>
      </c>
      <c r="J37" s="286">
        <f>IF(J$11=$D$6, HTN_volumes!$M37,0)</f>
        <v>0</v>
      </c>
      <c r="K37" s="285">
        <f>IF(K$11=$D$6, HTN_volumes!$J37*HTN_volumes!$K37,0)</f>
        <v>62318.602292688724</v>
      </c>
      <c r="L37" s="285">
        <f ca="1">IF(L$11=IF($D37=$A$5, $D$5, IF(OR($D37="ESV observed compliance", $D37 = $A$7),$D$7, $D$6)), SUMPRODUCT(HTN_volumes!$Q37:$U37,HTN_volumes!$Q$13:$U$13)+HTN_volumes!$O37,0)</f>
        <v>37731.081024482446</v>
      </c>
      <c r="M37" s="286">
        <f>IF(M$11=$D$6, HTN_volumes!$M37,0)</f>
        <v>0</v>
      </c>
      <c r="N37" s="285">
        <f>IF(N$11=$D$6, HTN_volumes!$J37*HTN_volumes!$K37,0)</f>
        <v>0</v>
      </c>
      <c r="O37" s="285">
        <f>IF(O$11=IF($D37=$A$5, $D$5, IF(OR($D37="ESV observed compliance", $D37 = $A$7),$D$7, $D$6)), SUMPRODUCT(HTN_volumes!$Q37:$U37,HTN_volumes!$Q$13:$U$13)+HTN_volumes!$O37,0)</f>
        <v>0</v>
      </c>
      <c r="P37" s="286">
        <f>IF(P$11=$D$6, HTN_volumes!$M37,0)</f>
        <v>0</v>
      </c>
      <c r="Q37" s="285">
        <f>IF(Q$11=$D$6, HTN_volumes!$J37*HTN_volumes!$K37,0)</f>
        <v>0</v>
      </c>
      <c r="R37" s="285">
        <f>IF(R$11=IF($D37=$A$5, $D$5, IF(OR($D37="ESV observed compliance", $D37 = $A$7),$D$7, $D$6)), SUMPRODUCT(HTN_volumes!$Q37:$U37,HTN_volumes!$Q$13:$U$13)+HTN_volumes!$O37,0)</f>
        <v>0</v>
      </c>
      <c r="S37" s="286">
        <f>IF(S$11=$D$6, HTN_volumes!$M37,0)</f>
        <v>0</v>
      </c>
      <c r="T37" s="285">
        <f>IF(T$11=$D$6, HTN_volumes!$J37*HTN_volumes!$K37,0)</f>
        <v>0</v>
      </c>
      <c r="U37" s="285">
        <f>IF(U$11=IF($D37=$A$5, $D$5, IF(OR($D37="ESV observed compliance", $D37 = $A$7),$D$7, $D$6)), SUMPRODUCT(HTN_volumes!$Q37:$U37,HTN_volumes!$Q$13:$U$13)+HTN_volumes!$O37,0)</f>
        <v>0</v>
      </c>
      <c r="V37" s="286">
        <f>IF(V$11=$D$6, HTN_volumes!$M37,0)</f>
        <v>0</v>
      </c>
      <c r="W37" s="285">
        <f>IF(W$11=$D$6, HTN_volumes!$J37*HTN_volumes!$K37,0)</f>
        <v>0</v>
      </c>
      <c r="X37" s="285">
        <f>IF(X$11=IF($D37=$A$5, $D$5, IF(OR($D37="ESV observed compliance", $D37 = $A$7),$D$7, $D$6)), SUMPRODUCT(HTN_volumes!$Q37:$U37,HTN_volumes!$Q$13:$U$13)+HTN_volumes!$O37,0)</f>
        <v>0</v>
      </c>
      <c r="Y37" s="286">
        <f>IF(Y$11=$D$6, HTN_volumes!$M37,0)</f>
        <v>0</v>
      </c>
      <c r="Z37" s="285">
        <f>IF(Z$11=$D$6, HTN_volumes!$J37*HTN_volumes!$K37,0)</f>
        <v>0</v>
      </c>
      <c r="AA37" s="285">
        <f>IF(AA$11=IF($D37=$A$5, $D$5, IF(OR($D37="ESV observed compliance", $D37 = $A$7),$D$7, $D$6)), SUMPRODUCT(HTN_volumes!$Q37:$U37,HTN_volumes!$Q$13:$U$13)+HTN_volumes!$O37,0)</f>
        <v>0</v>
      </c>
      <c r="AB37" s="286">
        <f>IF(AB$11=$D$6, HTN_volumes!$M37,0)</f>
        <v>0</v>
      </c>
      <c r="AC37" s="131"/>
      <c r="AD37" s="287">
        <f t="shared" si="24"/>
        <v>0</v>
      </c>
      <c r="AE37" s="287">
        <f t="shared" ca="1" si="24"/>
        <v>100049.68331717118</v>
      </c>
      <c r="AF37" s="287">
        <f t="shared" si="24"/>
        <v>0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100049.68331717118</v>
      </c>
    </row>
    <row r="38" spans="1:38">
      <c r="D38" s="265" t="s">
        <v>187</v>
      </c>
      <c r="F38" s="12"/>
      <c r="G38" s="103"/>
      <c r="H38" s="288">
        <f>IF(H$11=$D$6, HTN_volumes!$J38*HTN_volumes!$K38,0)</f>
        <v>0</v>
      </c>
      <c r="I38" s="285">
        <f>IF(I$11=IF($D38=$A$5, $D$5, IF(OR($D38="ESV observed compliance", $D38 = $A$7),$D$7, $D$6)), SUMPRODUCT(HTN_volumes!$Q38:$U38,HTN_volumes!$Q$13:$U$13)+HTN_volumes!$O38,0)</f>
        <v>0</v>
      </c>
      <c r="J38" s="286">
        <f>IF(J$11=$D$6, HTN_volumes!$M38,0)</f>
        <v>0</v>
      </c>
      <c r="K38" s="285">
        <f>IF(K$11=$D$6, HTN_volumes!$J38*HTN_volumes!$K38,0)</f>
        <v>188633.46142063523</v>
      </c>
      <c r="L38" s="285">
        <f ca="1">IF(L$11=IF($D38=$A$5, $D$5, IF(OR($D38="ESV observed compliance", $D38 = $A$7),$D$7, $D$6)), SUMPRODUCT(HTN_volumes!$Q38:$U38,HTN_volumes!$Q$13:$U$13)+HTN_volumes!$O38,0)</f>
        <v>0</v>
      </c>
      <c r="M38" s="286">
        <f>IF(M$11=$D$6, HTN_volumes!$M38,0)</f>
        <v>0</v>
      </c>
      <c r="N38" s="285">
        <f>IF(N$11=$D$6, HTN_volumes!$J38*HTN_volumes!$K38,0)</f>
        <v>0</v>
      </c>
      <c r="O38" s="285">
        <f>IF(O$11=IF($D38=$A$5, $D$5, IF(OR($D38="ESV observed compliance", $D38 = $A$7),$D$7, $D$6)), SUMPRODUCT(HTN_volumes!$Q38:$U38,HTN_volumes!$Q$13:$U$13)+HTN_volumes!$O38,0)</f>
        <v>0</v>
      </c>
      <c r="P38" s="286">
        <f>IF(P$11=$D$6, HTN_volumes!$M38,0)</f>
        <v>0</v>
      </c>
      <c r="Q38" s="285">
        <f>IF(Q$11=$D$6, HTN_volumes!$J38*HTN_volumes!$K38,0)</f>
        <v>0</v>
      </c>
      <c r="R38" s="285">
        <f>IF(R$11=IF($D38=$A$5, $D$5, IF(OR($D38="ESV observed compliance", $D38 = $A$7),$D$7, $D$6)), SUMPRODUCT(HTN_volumes!$Q38:$U38,HTN_volumes!$Q$13:$U$13)+HTN_volumes!$O38,0)</f>
        <v>0</v>
      </c>
      <c r="S38" s="286">
        <f>IF(S$11=$D$6, HTN_volumes!$M38,0)</f>
        <v>0</v>
      </c>
      <c r="T38" s="285">
        <f>IF(T$11=$D$6, HTN_volumes!$J38*HTN_volumes!$K38,0)</f>
        <v>0</v>
      </c>
      <c r="U38" s="285">
        <f>IF(U$11=IF($D38=$A$5, $D$5, IF(OR($D38="ESV observed compliance", $D38 = $A$7),$D$7, $D$6)), SUMPRODUCT(HTN_volumes!$Q38:$U38,HTN_volumes!$Q$13:$U$13)+HTN_volumes!$O38,0)</f>
        <v>0</v>
      </c>
      <c r="V38" s="286">
        <f>IF(V$11=$D$6, HTN_volumes!$M38,0)</f>
        <v>0</v>
      </c>
      <c r="W38" s="285">
        <f>IF(W$11=$D$6, HTN_volumes!$J38*HTN_volumes!$K38,0)</f>
        <v>0</v>
      </c>
      <c r="X38" s="285">
        <f>IF(X$11=IF($D38=$A$5, $D$5, IF(OR($D38="ESV observed compliance", $D38 = $A$7),$D$7, $D$6)), SUMPRODUCT(HTN_volumes!$Q38:$U38,HTN_volumes!$Q$13:$U$13)+HTN_volumes!$O38,0)</f>
        <v>0</v>
      </c>
      <c r="Y38" s="286">
        <f>IF(Y$11=$D$6, HTN_volumes!$M38,0)</f>
        <v>0</v>
      </c>
      <c r="Z38" s="285">
        <f>IF(Z$11=$D$6, HTN_volumes!$J38*HTN_volumes!$K38,0)</f>
        <v>0</v>
      </c>
      <c r="AA38" s="285">
        <f>IF(AA$11=IF($D38=$A$5, $D$5, IF(OR($D38="ESV observed compliance", $D38 = $A$7),$D$7, $D$6)), SUMPRODUCT(HTN_volumes!$Q38:$U38,HTN_volumes!$Q$13:$U$13)+HTN_volumes!$O38,0)</f>
        <v>0</v>
      </c>
      <c r="AB38" s="286">
        <f>IF(AB$11=$D$6, HTN_volumes!$M38,0)</f>
        <v>0</v>
      </c>
      <c r="AC38" s="131"/>
      <c r="AD38" s="287">
        <f t="shared" si="21"/>
        <v>0</v>
      </c>
      <c r="AE38" s="287">
        <f t="shared" ca="1" si="21"/>
        <v>188633.46142063523</v>
      </c>
      <c r="AF38" s="287">
        <f t="shared" si="21"/>
        <v>0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188633.46142063523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4.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HTN_volumes!$J43*HTN_volumes!$K43,0)</f>
        <v>0</v>
      </c>
      <c r="I43" s="285">
        <f>IF(I$11=IF($D43=$A$5, $D$5, IF(OR($D43="ESV observed compliance", $D43 = $A$7),$D$7, $D$6)), SUMPRODUCT(HTN_volumes!$Q43:$U43,HTN_volumes!$Q$13:$U$13)+HTN_volumes!$O43,0)</f>
        <v>0</v>
      </c>
      <c r="J43" s="286">
        <f>IF(J$11=$D$6, HTN_volumes!$M43,0)</f>
        <v>0</v>
      </c>
      <c r="K43" s="285">
        <f>IF(K$11=$D$6, HTN_volumes!$J43*HTN_volumes!$K43,0)</f>
        <v>2318733.9999999893</v>
      </c>
      <c r="L43" s="285">
        <f ca="1">IF(L$11=IF($D43=$A$5, $D$5, IF(OR($D43="ESV observed compliance", $D43 = $A$7),$D$7, $D$6)), SUMPRODUCT(HTN_volumes!$Q43:$U43,HTN_volumes!$Q$13:$U$13)+HTN_volumes!$O43,0)</f>
        <v>1512707.3840353156</v>
      </c>
      <c r="M43" s="286">
        <f>IF(M$11=$D$6, HTN_volumes!$M43,0)</f>
        <v>0</v>
      </c>
      <c r="N43" s="285">
        <f>IF(N$11=$D$6, HTN_volumes!$J43*HTN_volumes!$K43,0)</f>
        <v>0</v>
      </c>
      <c r="O43" s="285">
        <f>IF(O$11=IF($D43=$A$5, $D$5, IF(OR($D43="ESV observed compliance", $D43 = $A$7),$D$7, $D$6)), SUMPRODUCT(HTN_volumes!$Q43:$U43,HTN_volumes!$Q$13:$U$13)+HTN_volumes!$O43,0)</f>
        <v>0</v>
      </c>
      <c r="P43" s="286">
        <f>IF(P$11=$D$6, HTN_volumes!$M43,0)</f>
        <v>0</v>
      </c>
      <c r="Q43" s="285">
        <f>IF(Q$11=$D$6, HTN_volumes!$J43*HTN_volumes!$K43,0)</f>
        <v>0</v>
      </c>
      <c r="R43" s="285">
        <f>IF(R$11=IF($D43=$A$5, $D$5, IF(OR($D43="ESV observed compliance", $D43 = $A$7),$D$7, $D$6)), SUMPRODUCT(HTN_volumes!$Q43:$U43,HTN_volumes!$Q$13:$U$13)+HTN_volumes!$O43,0)</f>
        <v>0</v>
      </c>
      <c r="S43" s="286">
        <f>IF(S$11=$D$6, HTN_volumes!$M43,0)</f>
        <v>0</v>
      </c>
      <c r="T43" s="285">
        <f>IF(T$11=$D$6, HTN_volumes!$J43*HTN_volumes!$K43,0)</f>
        <v>0</v>
      </c>
      <c r="U43" s="285">
        <f>IF(U$11=IF($D43=$A$5, $D$5, IF(OR($D43="ESV observed compliance", $D43 = $A$7),$D$7, $D$6)), SUMPRODUCT(HTN_volumes!$Q43:$U43,HTN_volumes!$Q$13:$U$13)+HTN_volumes!$O43,0)</f>
        <v>0</v>
      </c>
      <c r="V43" s="286">
        <f>IF(V$11=$D$6, HTN_volumes!$M43,0)</f>
        <v>0</v>
      </c>
      <c r="W43" s="285">
        <f>IF(W$11=$D$6, HTN_volumes!$J43*HTN_volumes!$K43,0)</f>
        <v>0</v>
      </c>
      <c r="X43" s="285">
        <f>IF(X$11=IF($D43=$A$5, $D$5, IF(OR($D43="ESV observed compliance", $D43 = $A$7),$D$7, $D$6)), SUMPRODUCT(HTN_volumes!$Q43:$U43,HTN_volumes!$Q$13:$U$13)+HTN_volumes!$O43,0)</f>
        <v>0</v>
      </c>
      <c r="Y43" s="286">
        <f>IF(Y$11=$D$6, HTN_volumes!$M43,0)</f>
        <v>0</v>
      </c>
      <c r="Z43" s="285">
        <f>IF(Z$11=$D$6, HTN_volumes!$J43*HTN_volumes!$K43,0)</f>
        <v>0</v>
      </c>
      <c r="AA43" s="285">
        <f>IF(AA$11=IF($D43=$A$5, $D$5, IF(OR($D43="ESV observed compliance", $D43 = $A$7),$D$7, $D$6)), SUMPRODUCT(HTN_volumes!$Q43:$U43,HTN_volumes!$Q$13:$U$13)+HTN_volumes!$O43,0)</f>
        <v>0</v>
      </c>
      <c r="AB43" s="286">
        <f>IF(AB$11=$D$6, HTN_volumes!$M43,0)</f>
        <v>0</v>
      </c>
      <c r="AC43" s="131"/>
      <c r="AD43" s="287">
        <f t="shared" ref="AD43:AJ47" si="25">SUMIF($H$11:$AB$11,AD$11, $H43:$AB43)</f>
        <v>0</v>
      </c>
      <c r="AE43" s="287">
        <f t="shared" ca="1" si="25"/>
        <v>3831441.3840353051</v>
      </c>
      <c r="AF43" s="287">
        <f t="shared" si="25"/>
        <v>0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3831441.3840353051</v>
      </c>
    </row>
    <row r="44" spans="1:38">
      <c r="D44" s="265" t="s">
        <v>10</v>
      </c>
      <c r="F44" s="12"/>
      <c r="G44" s="103"/>
      <c r="H44" s="288">
        <f>IF(H$11=$D$6, HTN_volumes!$J44*HTN_volumes!$K44,0)</f>
        <v>0</v>
      </c>
      <c r="I44" s="285">
        <f>IF(I$11=IF($D44=$A$5, $D$5, IF(OR($D44="ESV observed compliance", $D44 = $A$7),$D$7, $D$6)), SUMPRODUCT(HTN_volumes!$Q44:$U44,HTN_volumes!$Q$13:$U$13)+HTN_volumes!$O44,0)</f>
        <v>0</v>
      </c>
      <c r="J44" s="286">
        <f>IF(J$11=$D$6, HTN_volumes!$M44,0)</f>
        <v>0</v>
      </c>
      <c r="K44" s="285">
        <f>IF(K$11=$D$6, HTN_volumes!$J44*HTN_volumes!$K44,0)</f>
        <v>0</v>
      </c>
      <c r="L44" s="285">
        <f ca="1">IF(L$11=IF($D44=$A$5, $D$5, IF(OR($D44="ESV observed compliance", $D44 = $A$7),$D$7, $D$6)), SUMPRODUCT(HTN_volumes!$Q44:$U44,HTN_volumes!$Q$13:$U$13)+HTN_volumes!$O44,0)</f>
        <v>0</v>
      </c>
      <c r="M44" s="286">
        <f>IF(M$11=$D$6, HTN_volumes!$M44,0)</f>
        <v>0</v>
      </c>
      <c r="N44" s="285">
        <f>IF(N$11=$D$6, HTN_volumes!$J44*HTN_volumes!$K44,0)</f>
        <v>0</v>
      </c>
      <c r="O44" s="285">
        <f>IF(O$11=IF($D44=$A$5, $D$5, IF(OR($D44="ESV observed compliance", $D44 = $A$7),$D$7, $D$6)), SUMPRODUCT(HTN_volumes!$Q44:$U44,HTN_volumes!$Q$13:$U$13)+HTN_volumes!$O44,0)</f>
        <v>0</v>
      </c>
      <c r="P44" s="286">
        <f>IF(P$11=$D$6, HTN_volumes!$M44,0)</f>
        <v>0</v>
      </c>
      <c r="Q44" s="285">
        <f>IF(Q$11=$D$6, HTN_volumes!$J44*HTN_volumes!$K44,0)</f>
        <v>0</v>
      </c>
      <c r="R44" s="285">
        <f>IF(R$11=IF($D44=$A$5, $D$5, IF(OR($D44="ESV observed compliance", $D44 = $A$7),$D$7, $D$6)), SUMPRODUCT(HTN_volumes!$Q44:$U44,HTN_volumes!$Q$13:$U$13)+HTN_volumes!$O44,0)</f>
        <v>0</v>
      </c>
      <c r="S44" s="286">
        <f>IF(S$11=$D$6, HTN_volumes!$M44,0)</f>
        <v>0</v>
      </c>
      <c r="T44" s="285">
        <f>IF(T$11=$D$6, HTN_volumes!$J44*HTN_volumes!$K44,0)</f>
        <v>0</v>
      </c>
      <c r="U44" s="285">
        <f>IF(U$11=IF($D44=$A$5, $D$5, IF(OR($D44="ESV observed compliance", $D44 = $A$7),$D$7, $D$6)), SUMPRODUCT(HTN_volumes!$Q44:$U44,HTN_volumes!$Q$13:$U$13)+HTN_volumes!$O44,0)</f>
        <v>0</v>
      </c>
      <c r="V44" s="286">
        <f>IF(V$11=$D$6, HTN_volumes!$M44,0)</f>
        <v>0</v>
      </c>
      <c r="W44" s="285">
        <f>IF(W$11=$D$6, HTN_volumes!$J44*HTN_volumes!$K44,0)</f>
        <v>0</v>
      </c>
      <c r="X44" s="285">
        <f>IF(X$11=IF($D44=$A$5, $D$5, IF(OR($D44="ESV observed compliance", $D44 = $A$7),$D$7, $D$6)), SUMPRODUCT(HTN_volumes!$Q44:$U44,HTN_volumes!$Q$13:$U$13)+HTN_volumes!$O44,0)</f>
        <v>0</v>
      </c>
      <c r="Y44" s="286">
        <f>IF(Y$11=$D$6, HTN_volumes!$M44,0)</f>
        <v>0</v>
      </c>
      <c r="Z44" s="285">
        <f>IF(Z$11=$D$6, HTN_volumes!$J44*HTN_volumes!$K44,0)</f>
        <v>0</v>
      </c>
      <c r="AA44" s="285">
        <f>IF(AA$11=IF($D44=$A$5, $D$5, IF(OR($D44="ESV observed compliance", $D44 = $A$7),$D$7, $D$6)), SUMPRODUCT(HTN_volumes!$Q44:$U44,HTN_volumes!$Q$13:$U$13)+HTN_volumes!$O44,0)</f>
        <v>0</v>
      </c>
      <c r="AB44" s="286">
        <f>IF(AB$11=$D$6, HTN_volumes!$M44,0)</f>
        <v>0</v>
      </c>
      <c r="AC44" s="131"/>
      <c r="AD44" s="287">
        <f t="shared" si="25"/>
        <v>0</v>
      </c>
      <c r="AE44" s="287">
        <f t="shared" ca="1" si="25"/>
        <v>0</v>
      </c>
      <c r="AF44" s="287">
        <f t="shared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0</v>
      </c>
    </row>
    <row r="45" spans="1:38">
      <c r="D45" s="265" t="s">
        <v>167</v>
      </c>
      <c r="F45" s="12"/>
      <c r="G45" s="103"/>
      <c r="H45" s="288">
        <f>IF(H$11=$D$6, HTN_volumes!$J45*HTN_volumes!$K45,0)</f>
        <v>0</v>
      </c>
      <c r="I45" s="285">
        <f>IF(I$11=IF($D45=$A$5, $D$5, IF(OR($D45="ESV observed compliance", $D45 = $A$7),$D$7, $D$6)), SUMPRODUCT(HTN_volumes!$Q45:$U45,HTN_volumes!$Q$13:$U$13)+HTN_volumes!$O45,0)</f>
        <v>0</v>
      </c>
      <c r="J45" s="286">
        <f>IF(J$11=$D$6, HTN_volumes!$M45,0)</f>
        <v>0</v>
      </c>
      <c r="K45" s="285">
        <f>IF(K$11=$D$6, HTN_volumes!$J45*HTN_volumes!$K45,0)</f>
        <v>1150981.1501686051</v>
      </c>
      <c r="L45" s="285">
        <f ca="1">IF(L$11=IF($D45=$A$5, $D$5, IF(OR($D45="ESV observed compliance", $D45 = $A$7),$D$7, $D$6)), SUMPRODUCT(HTN_volumes!$Q45:$U45,HTN_volumes!$Q$13:$U$13)+HTN_volumes!$O45,0)</f>
        <v>0</v>
      </c>
      <c r="M45" s="286">
        <f>IF(M$11=$D$6, HTN_volumes!$M45,0)</f>
        <v>0</v>
      </c>
      <c r="N45" s="285">
        <f>IF(N$11=$D$6, HTN_volumes!$J45*HTN_volumes!$K45,0)</f>
        <v>0</v>
      </c>
      <c r="O45" s="285">
        <f>IF(O$11=IF($D45=$A$5, $D$5, IF(OR($D45="ESV observed compliance", $D45 = $A$7),$D$7, $D$6)), SUMPRODUCT(HTN_volumes!$Q45:$U45,HTN_volumes!$Q$13:$U$13)+HTN_volumes!$O45,0)</f>
        <v>0</v>
      </c>
      <c r="P45" s="286">
        <f>IF(P$11=$D$6, HTN_volumes!$M45,0)</f>
        <v>0</v>
      </c>
      <c r="Q45" s="285">
        <f>IF(Q$11=$D$6, HTN_volumes!$J45*HTN_volumes!$K45,0)</f>
        <v>0</v>
      </c>
      <c r="R45" s="285">
        <f>IF(R$11=IF($D45=$A$5, $D$5, IF(OR($D45="ESV observed compliance", $D45 = $A$7),$D$7, $D$6)), SUMPRODUCT(HTN_volumes!$Q45:$U45,HTN_volumes!$Q$13:$U$13)+HTN_volumes!$O45,0)</f>
        <v>0</v>
      </c>
      <c r="S45" s="286">
        <f>IF(S$11=$D$6, HTN_volumes!$M45,0)</f>
        <v>0</v>
      </c>
      <c r="T45" s="285">
        <f>IF(T$11=$D$6, HTN_volumes!$J45*HTN_volumes!$K45,0)</f>
        <v>0</v>
      </c>
      <c r="U45" s="285">
        <f>IF(U$11=IF($D45=$A$5, $D$5, IF(OR($D45="ESV observed compliance", $D45 = $A$7),$D$7, $D$6)), SUMPRODUCT(HTN_volumes!$Q45:$U45,HTN_volumes!$Q$13:$U$13)+HTN_volumes!$O45,0)</f>
        <v>0</v>
      </c>
      <c r="V45" s="286">
        <f>IF(V$11=$D$6, HTN_volumes!$M45,0)</f>
        <v>0</v>
      </c>
      <c r="W45" s="285">
        <f>IF(W$11=$D$6, HTN_volumes!$J45*HTN_volumes!$K45,0)</f>
        <v>0</v>
      </c>
      <c r="X45" s="285">
        <f>IF(X$11=IF($D45=$A$5, $D$5, IF(OR($D45="ESV observed compliance", $D45 = $A$7),$D$7, $D$6)), SUMPRODUCT(HTN_volumes!$Q45:$U45,HTN_volumes!$Q$13:$U$13)+HTN_volumes!$O45,0)</f>
        <v>0</v>
      </c>
      <c r="Y45" s="286">
        <f>IF(Y$11=$D$6, HTN_volumes!$M45,0)</f>
        <v>0</v>
      </c>
      <c r="Z45" s="285">
        <f>IF(Z$11=$D$6, HTN_volumes!$J45*HTN_volumes!$K45,0)</f>
        <v>0</v>
      </c>
      <c r="AA45" s="285">
        <f>IF(AA$11=IF($D45=$A$5, $D$5, IF(OR($D45="ESV observed compliance", $D45 = $A$7),$D$7, $D$6)), SUMPRODUCT(HTN_volumes!$Q45:$U45,HTN_volumes!$Q$13:$U$13)+HTN_volumes!$O45,0)</f>
        <v>0</v>
      </c>
      <c r="AB45" s="286">
        <f>IF(AB$11=$D$6, HTN_volumes!$M45,0)</f>
        <v>0</v>
      </c>
      <c r="AC45" s="131"/>
      <c r="AD45" s="287">
        <f t="shared" si="25"/>
        <v>0</v>
      </c>
      <c r="AE45" s="287">
        <f t="shared" ca="1" si="25"/>
        <v>1150981.1501686051</v>
      </c>
      <c r="AF45" s="287">
        <f t="shared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1150981.1501686051</v>
      </c>
    </row>
    <row r="46" spans="1:38">
      <c r="D46" s="265" t="s">
        <v>11</v>
      </c>
      <c r="F46" s="12"/>
      <c r="G46" s="103"/>
      <c r="H46" s="288">
        <f>IF(H$11=$D$6, HTN_volumes!$J46*HTN_volumes!$K46,0)</f>
        <v>0</v>
      </c>
      <c r="I46" s="285">
        <f>IF(I$11=IF($D46=$A$5, $D$5, IF(OR($D46="ESV observed compliance", $D46 = $A$7),$D$7, $D$6)), SUMPRODUCT(HTN_volumes!$Q46:$U46,HTN_volumes!$Q$13:$U$13)+HTN_volumes!$O46,0)</f>
        <v>0</v>
      </c>
      <c r="J46" s="286">
        <f>IF(J$11=$D$6, HTN_volumes!$M46,0)</f>
        <v>0</v>
      </c>
      <c r="K46" s="285">
        <f>IF(K$11=$D$6, HTN_volumes!$J46*HTN_volumes!$K46,0)</f>
        <v>200427.95562824927</v>
      </c>
      <c r="L46" s="285">
        <f ca="1">IF(L$11=IF($D46=$A$5, $D$5, IF(OR($D46="ESV observed compliance", $D46 = $A$7),$D$7, $D$6)), SUMPRODUCT(HTN_volumes!$Q46:$U46,HTN_volumes!$Q$13:$U$13)+HTN_volumes!$O46,0)</f>
        <v>0</v>
      </c>
      <c r="M46" s="286">
        <f>IF(M$11=$D$6, HTN_volumes!$M46,0)</f>
        <v>0</v>
      </c>
      <c r="N46" s="285">
        <f>IF(N$11=$D$6, HTN_volumes!$J46*HTN_volumes!$K46,0)</f>
        <v>0</v>
      </c>
      <c r="O46" s="285">
        <f>IF(O$11=IF($D46=$A$5, $D$5, IF(OR($D46="ESV observed compliance", $D46 = $A$7),$D$7, $D$6)), SUMPRODUCT(HTN_volumes!$Q46:$U46,HTN_volumes!$Q$13:$U$13)+HTN_volumes!$O46,0)</f>
        <v>0</v>
      </c>
      <c r="P46" s="286">
        <f>IF(P$11=$D$6, HTN_volumes!$M46,0)</f>
        <v>0</v>
      </c>
      <c r="Q46" s="285">
        <f>IF(Q$11=$D$6, HTN_volumes!$J46*HTN_volumes!$K46,0)</f>
        <v>0</v>
      </c>
      <c r="R46" s="285">
        <f>IF(R$11=IF($D46=$A$5, $D$5, IF(OR($D46="ESV observed compliance", $D46 = $A$7),$D$7, $D$6)), SUMPRODUCT(HTN_volumes!$Q46:$U46,HTN_volumes!$Q$13:$U$13)+HTN_volumes!$O46,0)</f>
        <v>0</v>
      </c>
      <c r="S46" s="286">
        <f>IF(S$11=$D$6, HTN_volumes!$M46,0)</f>
        <v>0</v>
      </c>
      <c r="T46" s="285">
        <f>IF(T$11=$D$6, HTN_volumes!$J46*HTN_volumes!$K46,0)</f>
        <v>0</v>
      </c>
      <c r="U46" s="285">
        <f>IF(U$11=IF($D46=$A$5, $D$5, IF(OR($D46="ESV observed compliance", $D46 = $A$7),$D$7, $D$6)), SUMPRODUCT(HTN_volumes!$Q46:$U46,HTN_volumes!$Q$13:$U$13)+HTN_volumes!$O46,0)</f>
        <v>0</v>
      </c>
      <c r="V46" s="286">
        <f>IF(V$11=$D$6, HTN_volumes!$M46,0)</f>
        <v>0</v>
      </c>
      <c r="W46" s="285">
        <f>IF(W$11=$D$6, HTN_volumes!$J46*HTN_volumes!$K46,0)</f>
        <v>0</v>
      </c>
      <c r="X46" s="285">
        <f>IF(X$11=IF($D46=$A$5, $D$5, IF(OR($D46="ESV observed compliance", $D46 = $A$7),$D$7, $D$6)), SUMPRODUCT(HTN_volumes!$Q46:$U46,HTN_volumes!$Q$13:$U$13)+HTN_volumes!$O46,0)</f>
        <v>0</v>
      </c>
      <c r="Y46" s="286">
        <f>IF(Y$11=$D$6, HTN_volumes!$M46,0)</f>
        <v>0</v>
      </c>
      <c r="Z46" s="285">
        <f>IF(Z$11=$D$6, HTN_volumes!$J46*HTN_volumes!$K46,0)</f>
        <v>0</v>
      </c>
      <c r="AA46" s="285">
        <f>IF(AA$11=IF($D46=$A$5, $D$5, IF(OR($D46="ESV observed compliance", $D46 = $A$7),$D$7, $D$6)), SUMPRODUCT(HTN_volumes!$Q46:$U46,HTN_volumes!$Q$13:$U$13)+HTN_volumes!$O46,0)</f>
        <v>0</v>
      </c>
      <c r="AB46" s="286">
        <f>IF(AB$11=$D$6, HTN_volumes!$M46,0)</f>
        <v>0</v>
      </c>
      <c r="AC46" s="131"/>
      <c r="AD46" s="287">
        <f t="shared" si="25"/>
        <v>0</v>
      </c>
      <c r="AE46" s="287">
        <f t="shared" ca="1" si="25"/>
        <v>200427.95562824927</v>
      </c>
      <c r="AF46" s="287">
        <f t="shared" si="25"/>
        <v>0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200427.95562824927</v>
      </c>
    </row>
    <row r="47" spans="1:38">
      <c r="D47" s="265" t="s">
        <v>21</v>
      </c>
      <c r="F47" s="12"/>
      <c r="G47" s="103"/>
      <c r="H47" s="288">
        <f>IF(H$11=$D$6, HTN_volumes!$J47*HTN_volumes!$K47,0)</f>
        <v>0</v>
      </c>
      <c r="I47" s="285">
        <f>IF(I$11=IF($D47=$A$5, $D$5, IF(OR($D47="ESV observed compliance", $D47 = $A$7),$D$7, $D$6)), SUMPRODUCT(HTN_volumes!$Q47:$U47,HTN_volumes!$Q$13:$U$13)+HTN_volumes!$O47,0)</f>
        <v>0</v>
      </c>
      <c r="J47" s="286">
        <f>IF(J$11=$D$6, HTN_volumes!$M47,0)</f>
        <v>0</v>
      </c>
      <c r="K47" s="285">
        <f>IF(K$11=$D$6, HTN_volumes!$J47*HTN_volumes!$K47,0)</f>
        <v>131460.14731517999</v>
      </c>
      <c r="L47" s="285">
        <f ca="1">IF(L$11=IF($D47=$A$5, $D$5, IF(OR($D47="ESV observed compliance", $D47 = $A$7),$D$7, $D$6)), SUMPRODUCT(HTN_volumes!$Q47:$U47,HTN_volumes!$Q$13:$U$13)+HTN_volumes!$O47,0)</f>
        <v>0</v>
      </c>
      <c r="M47" s="286">
        <f>IF(M$11=$D$6, HTN_volumes!$M47,0)</f>
        <v>0</v>
      </c>
      <c r="N47" s="285">
        <f>IF(N$11=$D$6, HTN_volumes!$J47*HTN_volumes!$K47,0)</f>
        <v>0</v>
      </c>
      <c r="O47" s="285">
        <f>IF(O$11=IF($D47=$A$5, $D$5, IF(OR($D47="ESV observed compliance", $D47 = $A$7),$D$7, $D$6)), SUMPRODUCT(HTN_volumes!$Q47:$U47,HTN_volumes!$Q$13:$U$13)+HTN_volumes!$O47,0)</f>
        <v>0</v>
      </c>
      <c r="P47" s="286">
        <f>IF(P$11=$D$6, HTN_volumes!$M47,0)</f>
        <v>0</v>
      </c>
      <c r="Q47" s="285">
        <f>IF(Q$11=$D$6, HTN_volumes!$J47*HTN_volumes!$K47,0)</f>
        <v>0</v>
      </c>
      <c r="R47" s="285">
        <f>IF(R$11=IF($D47=$A$5, $D$5, IF(OR($D47="ESV observed compliance", $D47 = $A$7),$D$7, $D$6)), SUMPRODUCT(HTN_volumes!$Q47:$U47,HTN_volumes!$Q$13:$U$13)+HTN_volumes!$O47,0)</f>
        <v>0</v>
      </c>
      <c r="S47" s="286">
        <f>IF(S$11=$D$6, HTN_volumes!$M47,0)</f>
        <v>0</v>
      </c>
      <c r="T47" s="285">
        <f>IF(T$11=$D$6, HTN_volumes!$J47*HTN_volumes!$K47,0)</f>
        <v>0</v>
      </c>
      <c r="U47" s="285">
        <f>IF(U$11=IF($D47=$A$5, $D$5, IF(OR($D47="ESV observed compliance", $D47 = $A$7),$D$7, $D$6)), SUMPRODUCT(HTN_volumes!$Q47:$U47,HTN_volumes!$Q$13:$U$13)+HTN_volumes!$O47,0)</f>
        <v>0</v>
      </c>
      <c r="V47" s="286">
        <f>IF(V$11=$D$6, HTN_volumes!$M47,0)</f>
        <v>0</v>
      </c>
      <c r="W47" s="285">
        <f>IF(W$11=$D$6, HTN_volumes!$J47*HTN_volumes!$K47,0)</f>
        <v>0</v>
      </c>
      <c r="X47" s="285">
        <f>IF(X$11=IF($D47=$A$5, $D$5, IF(OR($D47="ESV observed compliance", $D47 = $A$7),$D$7, $D$6)), SUMPRODUCT(HTN_volumes!$Q47:$U47,HTN_volumes!$Q$13:$U$13)+HTN_volumes!$O47,0)</f>
        <v>0</v>
      </c>
      <c r="Y47" s="286">
        <f>IF(Y$11=$D$6, HTN_volumes!$M47,0)</f>
        <v>0</v>
      </c>
      <c r="Z47" s="285">
        <f>IF(Z$11=$D$6, HTN_volumes!$J47*HTN_volumes!$K47,0)</f>
        <v>0</v>
      </c>
      <c r="AA47" s="285">
        <f>IF(AA$11=IF($D47=$A$5, $D$5, IF(OR($D47="ESV observed compliance", $D47 = $A$7),$D$7, $D$6)), SUMPRODUCT(HTN_volumes!$Q47:$U47,HTN_volumes!$Q$13:$U$13)+HTN_volumes!$O47,0)</f>
        <v>0</v>
      </c>
      <c r="AB47" s="286">
        <f>IF(AB$11=$D$6, HTN_volumes!$M47,0)</f>
        <v>0</v>
      </c>
      <c r="AC47" s="131"/>
      <c r="AD47" s="287">
        <f t="shared" si="25"/>
        <v>0</v>
      </c>
      <c r="AE47" s="287">
        <f t="shared" ca="1" si="25"/>
        <v>131460.14731517999</v>
      </c>
      <c r="AF47" s="287">
        <f t="shared" si="25"/>
        <v>0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131460.14731517999</v>
      </c>
    </row>
    <row r="48" spans="1:38">
      <c r="D48" s="265" t="s">
        <v>22</v>
      </c>
      <c r="F48" s="12"/>
      <c r="G48" s="103"/>
      <c r="H48" s="288">
        <f>IF(H$11=$D$6, HTN_volumes!$J48*HTN_volumes!$K48,0)</f>
        <v>0</v>
      </c>
      <c r="I48" s="285">
        <f>IF(I$11=IF($D48=$A$5, $D$5, IF(OR($D48="ESV observed compliance", $D48 = $A$7),$D$7, $D$6)), SUMPRODUCT(HTN_volumes!$Q48:$U48,HTN_volumes!$Q$13:$U$13)+HTN_volumes!$O48,0)</f>
        <v>0</v>
      </c>
      <c r="J48" s="286">
        <f>IF(J$11=$D$6, HTN_volumes!$M48,0)</f>
        <v>0</v>
      </c>
      <c r="K48" s="285">
        <f>IF(K$11=$D$6, HTN_volumes!$J48*HTN_volumes!$K48,0)</f>
        <v>0</v>
      </c>
      <c r="L48" s="285">
        <f ca="1">IF(L$11=IF($D48=$A$5, $D$5, IF(OR($D48="ESV observed compliance", $D48 = $A$7),$D$7, $D$6)), SUMPRODUCT(HTN_volumes!$Q48:$U48,HTN_volumes!$Q$13:$U$13)+HTN_volumes!$O48,0)</f>
        <v>0</v>
      </c>
      <c r="M48" s="286">
        <f>IF(M$11=$D$6, HTN_volumes!$M48,0)</f>
        <v>0</v>
      </c>
      <c r="N48" s="285">
        <f>IF(N$11=$D$6, HTN_volumes!$J48*HTN_volumes!$K48,0)</f>
        <v>0</v>
      </c>
      <c r="O48" s="285">
        <f>IF(O$11=IF($D48=$A$5, $D$5, IF(OR($D48="ESV observed compliance", $D48 = $A$7),$D$7, $D$6)), SUMPRODUCT(HTN_volumes!$Q48:$U48,HTN_volumes!$Q$13:$U$13)+HTN_volumes!$O48,0)</f>
        <v>0</v>
      </c>
      <c r="P48" s="286">
        <f>IF(P$11=$D$6, HTN_volumes!$M48,0)</f>
        <v>0</v>
      </c>
      <c r="Q48" s="285">
        <f>IF(Q$11=$D$6, HTN_volumes!$J48*HTN_volumes!$K48,0)</f>
        <v>0</v>
      </c>
      <c r="R48" s="285">
        <f>IF(R$11=IF($D48=$A$5, $D$5, IF(OR($D48="ESV observed compliance", $D48 = $A$7),$D$7, $D$6)), SUMPRODUCT(HTN_volumes!$Q48:$U48,HTN_volumes!$Q$13:$U$13)+HTN_volumes!$O48,0)</f>
        <v>0</v>
      </c>
      <c r="S48" s="286">
        <f>IF(S$11=$D$6, HTN_volumes!$M48,0)</f>
        <v>0</v>
      </c>
      <c r="T48" s="285">
        <f>IF(T$11=$D$6, HTN_volumes!$J48*HTN_volumes!$K48,0)</f>
        <v>0</v>
      </c>
      <c r="U48" s="285">
        <f>IF(U$11=IF($D48=$A$5, $D$5, IF(OR($D48="ESV observed compliance", $D48 = $A$7),$D$7, $D$6)), SUMPRODUCT(HTN_volumes!$Q48:$U48,HTN_volumes!$Q$13:$U$13)+HTN_volumes!$O48,0)</f>
        <v>0</v>
      </c>
      <c r="V48" s="286">
        <f>IF(V$11=$D$6, HTN_volumes!$M48,0)</f>
        <v>0</v>
      </c>
      <c r="W48" s="285">
        <f>IF(W$11=$D$6, HTN_volumes!$J48*HTN_volumes!$K48,0)</f>
        <v>0</v>
      </c>
      <c r="X48" s="285">
        <f>IF(X$11=IF($D48=$A$5, $D$5, IF(OR($D48="ESV observed compliance", $D48 = $A$7),$D$7, $D$6)), SUMPRODUCT(HTN_volumes!$Q48:$U48,HTN_volumes!$Q$13:$U$13)+HTN_volumes!$O48,0)</f>
        <v>0</v>
      </c>
      <c r="Y48" s="286">
        <f>IF(Y$11=$D$6, HTN_volumes!$M48,0)</f>
        <v>0</v>
      </c>
      <c r="Z48" s="285">
        <f>IF(Z$11=$D$6, HTN_volumes!$J48*HTN_volumes!$K48,0)</f>
        <v>0</v>
      </c>
      <c r="AA48" s="285">
        <f>IF(AA$11=IF($D48=$A$5, $D$5, IF(OR($D48="ESV observed compliance", $D48 = $A$7),$D$7, $D$6)), SUMPRODUCT(HTN_volumes!$Q48:$U48,HTN_volumes!$Q$13:$U$13)+HTN_volumes!$O48,0)</f>
        <v>0</v>
      </c>
      <c r="AB48" s="286">
        <f>IF(AB$11=$D$6, HTN_volumes!$M48,0)</f>
        <v>0</v>
      </c>
      <c r="AC48" s="131"/>
      <c r="AD48" s="287">
        <f t="shared" ref="AD48:AJ61" si="28">SUMIF($H$11:$AB$11,AD$11, $H48:$AB48)</f>
        <v>0</v>
      </c>
      <c r="AE48" s="287">
        <f t="shared" ca="1" si="28"/>
        <v>0</v>
      </c>
      <c r="AF48" s="287">
        <f t="shared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HTN_volumes!$J49*HTN_volumes!$K49,0)</f>
        <v>0</v>
      </c>
      <c r="I49" s="285">
        <f>IF(I$11=IF($D49=$A$5, $D$5, IF(OR($D49="ESV observed compliance", $D49 = $A$7),$D$7, $D$6)), SUMPRODUCT(HTN_volumes!$Q49:$U49,HTN_volumes!$Q$13:$U$13)+HTN_volumes!$O49,0)</f>
        <v>0</v>
      </c>
      <c r="J49" s="286">
        <f>IF(J$11=$D$6, HTN_volumes!$M49,0)</f>
        <v>0</v>
      </c>
      <c r="K49" s="285">
        <f>IF(K$11=$D$6, HTN_volumes!$J49*HTN_volumes!$K49,0)</f>
        <v>618353.49858546327</v>
      </c>
      <c r="L49" s="285">
        <f ca="1">IF(L$11=IF($D49=$A$5, $D$5, IF(OR($D49="ESV observed compliance", $D49 = $A$7),$D$7, $D$6)), SUMPRODUCT(HTN_volumes!$Q49:$U49,HTN_volumes!$Q$13:$U$13)+HTN_volumes!$O49,0)</f>
        <v>0</v>
      </c>
      <c r="M49" s="286">
        <f>IF(M$11=$D$6, HTN_volumes!$M49,0)</f>
        <v>0</v>
      </c>
      <c r="N49" s="285">
        <f>IF(N$11=$D$6, HTN_volumes!$J49*HTN_volumes!$K49,0)</f>
        <v>0</v>
      </c>
      <c r="O49" s="285">
        <f>IF(O$11=IF($D49=$A$5, $D$5, IF(OR($D49="ESV observed compliance", $D49 = $A$7),$D$7, $D$6)), SUMPRODUCT(HTN_volumes!$Q49:$U49,HTN_volumes!$Q$13:$U$13)+HTN_volumes!$O49,0)</f>
        <v>0</v>
      </c>
      <c r="P49" s="286">
        <f>IF(P$11=$D$6, HTN_volumes!$M49,0)</f>
        <v>0</v>
      </c>
      <c r="Q49" s="285">
        <f>IF(Q$11=$D$6, HTN_volumes!$J49*HTN_volumes!$K49,0)</f>
        <v>0</v>
      </c>
      <c r="R49" s="285">
        <f>IF(R$11=IF($D49=$A$5, $D$5, IF(OR($D49="ESV observed compliance", $D49 = $A$7),$D$7, $D$6)), SUMPRODUCT(HTN_volumes!$Q49:$U49,HTN_volumes!$Q$13:$U$13)+HTN_volumes!$O49,0)</f>
        <v>0</v>
      </c>
      <c r="S49" s="286">
        <f>IF(S$11=$D$6, HTN_volumes!$M49,0)</f>
        <v>0</v>
      </c>
      <c r="T49" s="285">
        <f>IF(T$11=$D$6, HTN_volumes!$J49*HTN_volumes!$K49,0)</f>
        <v>0</v>
      </c>
      <c r="U49" s="285">
        <f>IF(U$11=IF($D49=$A$5, $D$5, IF(OR($D49="ESV observed compliance", $D49 = $A$7),$D$7, $D$6)), SUMPRODUCT(HTN_volumes!$Q49:$U49,HTN_volumes!$Q$13:$U$13)+HTN_volumes!$O49,0)</f>
        <v>0</v>
      </c>
      <c r="V49" s="286">
        <f>IF(V$11=$D$6, HTN_volumes!$M49,0)</f>
        <v>0</v>
      </c>
      <c r="W49" s="285">
        <f>IF(W$11=$D$6, HTN_volumes!$J49*HTN_volumes!$K49,0)</f>
        <v>0</v>
      </c>
      <c r="X49" s="285">
        <f>IF(X$11=IF($D49=$A$5, $D$5, IF(OR($D49="ESV observed compliance", $D49 = $A$7),$D$7, $D$6)), SUMPRODUCT(HTN_volumes!$Q49:$U49,HTN_volumes!$Q$13:$U$13)+HTN_volumes!$O49,0)</f>
        <v>0</v>
      </c>
      <c r="Y49" s="286">
        <f>IF(Y$11=$D$6, HTN_volumes!$M49,0)</f>
        <v>0</v>
      </c>
      <c r="Z49" s="285">
        <f>IF(Z$11=$D$6, HTN_volumes!$J49*HTN_volumes!$K49,0)</f>
        <v>0</v>
      </c>
      <c r="AA49" s="285">
        <f>IF(AA$11=IF($D49=$A$5, $D$5, IF(OR($D49="ESV observed compliance", $D49 = $A$7),$D$7, $D$6)), SUMPRODUCT(HTN_volumes!$Q49:$U49,HTN_volumes!$Q$13:$U$13)+HTN_volumes!$O49,0)</f>
        <v>0</v>
      </c>
      <c r="AB49" s="286">
        <f>IF(AB$11=$D$6, HTN_volumes!$M49,0)</f>
        <v>0</v>
      </c>
      <c r="AC49" s="131"/>
      <c r="AD49" s="287">
        <f t="shared" si="28"/>
        <v>0</v>
      </c>
      <c r="AE49" s="287">
        <f t="shared" ca="1" si="28"/>
        <v>618353.49858546327</v>
      </c>
      <c r="AF49" s="287">
        <f t="shared" si="28"/>
        <v>0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618353.49858546327</v>
      </c>
    </row>
    <row r="50" spans="1:16373">
      <c r="D50" s="265" t="s">
        <v>13</v>
      </c>
      <c r="F50" s="12"/>
      <c r="G50" s="103"/>
      <c r="H50" s="288">
        <f>IF(H$11=$D$6, HTN_volumes!$J50*HTN_volumes!$K50,0)</f>
        <v>0</v>
      </c>
      <c r="I50" s="285">
        <f>IF(I$11=IF($D50=$A$5, $D$5, IF(OR($D50="ESV observed compliance", $D50 = $A$7),$D$7, $D$6)), SUMPRODUCT(HTN_volumes!$Q50:$U50,HTN_volumes!$Q$13:$U$13)+HTN_volumes!$O50,0)</f>
        <v>0</v>
      </c>
      <c r="J50" s="286">
        <f>IF(J$11=$D$6, HTN_volumes!$M50,0)</f>
        <v>0</v>
      </c>
      <c r="K50" s="285">
        <f>IF(K$11=$D$6, HTN_volumes!$J50*HTN_volumes!$K50,0)</f>
        <v>48307.303210549209</v>
      </c>
      <c r="L50" s="285">
        <f ca="1">IF(L$11=IF($D50=$A$5, $D$5, IF(OR($D50="ESV observed compliance", $D50 = $A$7),$D$7, $D$6)), SUMPRODUCT(HTN_volumes!$Q50:$U50,HTN_volumes!$Q$13:$U$13)+HTN_volumes!$O50,0)</f>
        <v>0</v>
      </c>
      <c r="M50" s="286">
        <f>IF(M$11=$D$6, HTN_volumes!$M50,0)</f>
        <v>0</v>
      </c>
      <c r="N50" s="285">
        <f>IF(N$11=$D$6, HTN_volumes!$J50*HTN_volumes!$K50,0)</f>
        <v>0</v>
      </c>
      <c r="O50" s="285">
        <f>IF(O$11=IF($D50=$A$5, $D$5, IF(OR($D50="ESV observed compliance", $D50 = $A$7),$D$7, $D$6)), SUMPRODUCT(HTN_volumes!$Q50:$U50,HTN_volumes!$Q$13:$U$13)+HTN_volumes!$O50,0)</f>
        <v>0</v>
      </c>
      <c r="P50" s="286">
        <f>IF(P$11=$D$6, HTN_volumes!$M50,0)</f>
        <v>0</v>
      </c>
      <c r="Q50" s="285">
        <f>IF(Q$11=$D$6, HTN_volumes!$J50*HTN_volumes!$K50,0)</f>
        <v>0</v>
      </c>
      <c r="R50" s="285">
        <f>IF(R$11=IF($D50=$A$5, $D$5, IF(OR($D50="ESV observed compliance", $D50 = $A$7),$D$7, $D$6)), SUMPRODUCT(HTN_volumes!$Q50:$U50,HTN_volumes!$Q$13:$U$13)+HTN_volumes!$O50,0)</f>
        <v>0</v>
      </c>
      <c r="S50" s="286">
        <f>IF(S$11=$D$6, HTN_volumes!$M50,0)</f>
        <v>0</v>
      </c>
      <c r="T50" s="285">
        <f>IF(T$11=$D$6, HTN_volumes!$J50*HTN_volumes!$K50,0)</f>
        <v>0</v>
      </c>
      <c r="U50" s="285">
        <f>IF(U$11=IF($D50=$A$5, $D$5, IF(OR($D50="ESV observed compliance", $D50 = $A$7),$D$7, $D$6)), SUMPRODUCT(HTN_volumes!$Q50:$U50,HTN_volumes!$Q$13:$U$13)+HTN_volumes!$O50,0)</f>
        <v>0</v>
      </c>
      <c r="V50" s="286">
        <f>IF(V$11=$D$6, HTN_volumes!$M50,0)</f>
        <v>0</v>
      </c>
      <c r="W50" s="285">
        <f>IF(W$11=$D$6, HTN_volumes!$J50*HTN_volumes!$K50,0)</f>
        <v>0</v>
      </c>
      <c r="X50" s="285">
        <f>IF(X$11=IF($D50=$A$5, $D$5, IF(OR($D50="ESV observed compliance", $D50 = $A$7),$D$7, $D$6)), SUMPRODUCT(HTN_volumes!$Q50:$U50,HTN_volumes!$Q$13:$U$13)+HTN_volumes!$O50,0)</f>
        <v>0</v>
      </c>
      <c r="Y50" s="286">
        <f>IF(Y$11=$D$6, HTN_volumes!$M50,0)</f>
        <v>0</v>
      </c>
      <c r="Z50" s="285">
        <f>IF(Z$11=$D$6, HTN_volumes!$J50*HTN_volumes!$K50,0)</f>
        <v>0</v>
      </c>
      <c r="AA50" s="285">
        <f>IF(AA$11=IF($D50=$A$5, $D$5, IF(OR($D50="ESV observed compliance", $D50 = $A$7),$D$7, $D$6)), SUMPRODUCT(HTN_volumes!$Q50:$U50,HTN_volumes!$Q$13:$U$13)+HTN_volumes!$O50,0)</f>
        <v>0</v>
      </c>
      <c r="AB50" s="286">
        <f>IF(AB$11=$D$6, HTN_volumes!$M50,0)</f>
        <v>0</v>
      </c>
      <c r="AC50" s="131"/>
      <c r="AD50" s="287">
        <f t="shared" si="28"/>
        <v>0</v>
      </c>
      <c r="AE50" s="287">
        <f t="shared" ca="1" si="28"/>
        <v>48307.303210549209</v>
      </c>
      <c r="AF50" s="287">
        <f t="shared" si="28"/>
        <v>0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HTN_volumes!$J51*HTN_volumes!$K51,0)</f>
        <v>0</v>
      </c>
      <c r="I51" s="285">
        <f>IF(I$11=IF($D51=$A$5, $D$5, IF(OR($D51="ESV observed compliance", $D51 = $A$7),$D$7, $D$6)), SUMPRODUCT(HTN_volumes!$Q51:$U51,HTN_volumes!$Q$13:$U$13)+HTN_volumes!$O51,0)</f>
        <v>0</v>
      </c>
      <c r="J51" s="286">
        <f>IF(J$11=$D$6, HTN_volumes!$M51,0)</f>
        <v>0</v>
      </c>
      <c r="K51" s="285">
        <f>IF(K$11=$D$6, HTN_volumes!$J51*HTN_volumes!$K51,0)</f>
        <v>840356.90970443888</v>
      </c>
      <c r="L51" s="285">
        <f ca="1">IF(L$11=IF($D51=$A$5, $D$5, IF(OR($D51="ESV observed compliance", $D51 = $A$7),$D$7, $D$6)), SUMPRODUCT(HTN_volumes!$Q51:$U51,HTN_volumes!$Q$13:$U$13)+HTN_volumes!$O51,0)</f>
        <v>0</v>
      </c>
      <c r="M51" s="286">
        <f>IF(M$11=$D$6, HTN_volumes!$M51,0)</f>
        <v>0</v>
      </c>
      <c r="N51" s="285">
        <f>IF(N$11=$D$6, HTN_volumes!$J51*HTN_volumes!$K51,0)</f>
        <v>0</v>
      </c>
      <c r="O51" s="285">
        <f>IF(O$11=IF($D51=$A$5, $D$5, IF(OR($D51="ESV observed compliance", $D51 = $A$7),$D$7, $D$6)), SUMPRODUCT(HTN_volumes!$Q51:$U51,HTN_volumes!$Q$13:$U$13)+HTN_volumes!$O51,0)</f>
        <v>0</v>
      </c>
      <c r="P51" s="286">
        <f>IF(P$11=$D$6, HTN_volumes!$M51,0)</f>
        <v>0</v>
      </c>
      <c r="Q51" s="285">
        <f>IF(Q$11=$D$6, HTN_volumes!$J51*HTN_volumes!$K51,0)</f>
        <v>0</v>
      </c>
      <c r="R51" s="285">
        <f>IF(R$11=IF($D51=$A$5, $D$5, IF(OR($D51="ESV observed compliance", $D51 = $A$7),$D$7, $D$6)), SUMPRODUCT(HTN_volumes!$Q51:$U51,HTN_volumes!$Q$13:$U$13)+HTN_volumes!$O51,0)</f>
        <v>0</v>
      </c>
      <c r="S51" s="286">
        <f>IF(S$11=$D$6, HTN_volumes!$M51,0)</f>
        <v>0</v>
      </c>
      <c r="T51" s="285">
        <f>IF(T$11=$D$6, HTN_volumes!$J51*HTN_volumes!$K51,0)</f>
        <v>0</v>
      </c>
      <c r="U51" s="285">
        <f>IF(U$11=IF($D51=$A$5, $D$5, IF(OR($D51="ESV observed compliance", $D51 = $A$7),$D$7, $D$6)), SUMPRODUCT(HTN_volumes!$Q51:$U51,HTN_volumes!$Q$13:$U$13)+HTN_volumes!$O51,0)</f>
        <v>0</v>
      </c>
      <c r="V51" s="286">
        <f>IF(V$11=$D$6, HTN_volumes!$M51,0)</f>
        <v>0</v>
      </c>
      <c r="W51" s="285">
        <f>IF(W$11=$D$6, HTN_volumes!$J51*HTN_volumes!$K51,0)</f>
        <v>0</v>
      </c>
      <c r="X51" s="285">
        <f>IF(X$11=IF($D51=$A$5, $D$5, IF(OR($D51="ESV observed compliance", $D51 = $A$7),$D$7, $D$6)), SUMPRODUCT(HTN_volumes!$Q51:$U51,HTN_volumes!$Q$13:$U$13)+HTN_volumes!$O51,0)</f>
        <v>0</v>
      </c>
      <c r="Y51" s="286">
        <f>IF(Y$11=$D$6, HTN_volumes!$M51,0)</f>
        <v>0</v>
      </c>
      <c r="Z51" s="285">
        <f>IF(Z$11=$D$6, HTN_volumes!$J51*HTN_volumes!$K51,0)</f>
        <v>0</v>
      </c>
      <c r="AA51" s="285">
        <f>IF(AA$11=IF($D51=$A$5, $D$5, IF(OR($D51="ESV observed compliance", $D51 = $A$7),$D$7, $D$6)), SUMPRODUCT(HTN_volumes!$Q51:$U51,HTN_volumes!$Q$13:$U$13)+HTN_volumes!$O51,0)</f>
        <v>0</v>
      </c>
      <c r="AB51" s="286">
        <f>IF(AB$11=$D$6, HTN_volumes!$M51,0)</f>
        <v>0</v>
      </c>
      <c r="AC51" s="131"/>
      <c r="AD51" s="287">
        <f t="shared" si="28"/>
        <v>0</v>
      </c>
      <c r="AE51" s="287">
        <f t="shared" ca="1" si="28"/>
        <v>840356.90970443888</v>
      </c>
      <c r="AF51" s="287">
        <f t="shared" si="28"/>
        <v>0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t="s">
        <v>50</v>
      </c>
      <c r="F52" s="12"/>
      <c r="G52" s="103"/>
      <c r="H52" s="288">
        <f>IF(H$11=$D$6, HTN_volumes!$J52*HTN_volumes!$K52,0)</f>
        <v>0</v>
      </c>
      <c r="I52" s="285">
        <f>IF(I$11=IF($D52=$A$5, $D$5, IF(OR($D52="ESV observed compliance", $D52 = $A$7),$D$7, $D$6)), SUMPRODUCT(HTN_volumes!$Q52:$U52,HTN_volumes!$Q$13:$U$13)+HTN_volumes!$O52,0)</f>
        <v>0</v>
      </c>
      <c r="J52" s="286">
        <f>IF(J$11=$D$6, HTN_volumes!$M52,0)</f>
        <v>0</v>
      </c>
      <c r="K52" s="285">
        <f>IF(K$11=$D$6, HTN_volumes!$J52*HTN_volumes!$K52,0)</f>
        <v>0</v>
      </c>
      <c r="L52" s="285">
        <f ca="1">IF(L$11=IF($D52=$A$5, $D$5, IF(OR($D52="ESV observed compliance", $D52 = $A$7),$D$7, $D$6)), SUMPRODUCT(HTN_volumes!$Q52:$U52,HTN_volumes!$Q$13:$U$13)+HTN_volumes!$O52,0)</f>
        <v>0</v>
      </c>
      <c r="M52" s="286">
        <f>IF(M$11=$D$6, HTN_volumes!$M52,0)</f>
        <v>0</v>
      </c>
      <c r="N52" s="285">
        <f>IF(N$11=$D$6, HTN_volumes!$J52*HTN_volumes!$K52,0)</f>
        <v>0</v>
      </c>
      <c r="O52" s="285">
        <f>IF(O$11=IF($D52=$A$5, $D$5, IF(OR($D52="ESV observed compliance", $D52 = $A$7),$D$7, $D$6)), SUMPRODUCT(HTN_volumes!$Q52:$U52,HTN_volumes!$Q$13:$U$13)+HTN_volumes!$O52,0)</f>
        <v>0</v>
      </c>
      <c r="P52" s="286">
        <f>IF(P$11=$D$6, HTN_volumes!$M52,0)</f>
        <v>0</v>
      </c>
      <c r="Q52" s="285">
        <f>IF(Q$11=$D$6, HTN_volumes!$J52*HTN_volumes!$K52,0)</f>
        <v>0</v>
      </c>
      <c r="R52" s="285">
        <f>IF(R$11=IF($D52=$A$5, $D$5, IF(OR($D52="ESV observed compliance", $D52 = $A$7),$D$7, $D$6)), SUMPRODUCT(HTN_volumes!$Q52:$U52,HTN_volumes!$Q$13:$U$13)+HTN_volumes!$O52,0)</f>
        <v>0</v>
      </c>
      <c r="S52" s="286">
        <f>IF(S$11=$D$6, HTN_volumes!$M52,0)</f>
        <v>0</v>
      </c>
      <c r="T52" s="285">
        <f>IF(T$11=$D$6, HTN_volumes!$J52*HTN_volumes!$K52,0)</f>
        <v>0</v>
      </c>
      <c r="U52" s="285">
        <f>IF(U$11=IF($D52=$A$5, $D$5, IF(OR($D52="ESV observed compliance", $D52 = $A$7),$D$7, $D$6)), SUMPRODUCT(HTN_volumes!$Q52:$U52,HTN_volumes!$Q$13:$U$13)+HTN_volumes!$O52,0)</f>
        <v>0</v>
      </c>
      <c r="V52" s="286">
        <f>IF(V$11=$D$6, HTN_volumes!$M52,0)</f>
        <v>0</v>
      </c>
      <c r="W52" s="285">
        <f>IF(W$11=$D$6, HTN_volumes!$J52*HTN_volumes!$K52,0)</f>
        <v>0</v>
      </c>
      <c r="X52" s="285">
        <f>IF(X$11=IF($D52=$A$5, $D$5, IF(OR($D52="ESV observed compliance", $D52 = $A$7),$D$7, $D$6)), SUMPRODUCT(HTN_volumes!$Q52:$U52,HTN_volumes!$Q$13:$U$13)+HTN_volumes!$O52,0)</f>
        <v>0</v>
      </c>
      <c r="Y52" s="286">
        <f>IF(Y$11=$D$6, HTN_volumes!$M52,0)</f>
        <v>0</v>
      </c>
      <c r="Z52" s="285">
        <f>IF(Z$11=$D$6, HTN_volumes!$J52*HTN_volumes!$K52,0)</f>
        <v>0</v>
      </c>
      <c r="AA52" s="285">
        <f>IF(AA$11=IF($D52=$A$5, $D$5, IF(OR($D52="ESV observed compliance", $D52 = $A$7),$D$7, $D$6)), SUMPRODUCT(HTN_volumes!$Q52:$U52,HTN_volumes!$Q$13:$U$13)+HTN_volumes!$O52,0)</f>
        <v>0</v>
      </c>
      <c r="AB52" s="286">
        <f>IF(AB$11=$D$6, HTN_volumes!$M52,0)</f>
        <v>0</v>
      </c>
      <c r="AC52" s="131"/>
      <c r="AD52" s="287">
        <f t="shared" si="28"/>
        <v>0</v>
      </c>
      <c r="AE52" s="287">
        <f t="shared" ca="1" si="28"/>
        <v>0</v>
      </c>
      <c r="AF52" s="287">
        <f t="shared" si="28"/>
        <v>0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0</v>
      </c>
    </row>
    <row r="53" spans="1:16373">
      <c r="D53" t="s">
        <v>14</v>
      </c>
      <c r="F53" s="12"/>
      <c r="G53" s="103"/>
      <c r="H53" s="288">
        <f>IF(H$11=$D$6, HTN_volumes!$J53*HTN_volumes!$K53,0)</f>
        <v>0</v>
      </c>
      <c r="I53" s="285">
        <f>IF(I$11=IF($D53=$A$5, $D$5, IF(OR($D53="ESV observed compliance", $D53 = $A$7),$D$7, $D$6)), SUMPRODUCT(HTN_volumes!$Q53:$U53,HTN_volumes!$Q$13:$U$13)+HTN_volumes!$O53,0)</f>
        <v>0</v>
      </c>
      <c r="J53" s="286">
        <f>IF(J$11=$D$6, HTN_volumes!$M53,0)</f>
        <v>0</v>
      </c>
      <c r="K53" s="285">
        <f>IF(K$11=$D$6, HTN_volumes!$J53*HTN_volumes!$K53,0)</f>
        <v>0</v>
      </c>
      <c r="L53" s="285">
        <f ca="1">IF(L$11=IF($D53=$A$5, $D$5, IF(OR($D53="ESV observed compliance", $D53 = $A$7),$D$7, $D$6)), SUMPRODUCT(HTN_volumes!$Q53:$U53,HTN_volumes!$Q$13:$U$13)+HTN_volumes!$O53,0)</f>
        <v>0</v>
      </c>
      <c r="M53" s="286">
        <f>IF(M$11=$D$6, HTN_volumes!$M53,0)</f>
        <v>0</v>
      </c>
      <c r="N53" s="285">
        <f>IF(N$11=$D$6, HTN_volumes!$J53*HTN_volumes!$K53,0)</f>
        <v>0</v>
      </c>
      <c r="O53" s="285">
        <f>IF(O$11=IF($D53=$A$5, $D$5, IF(OR($D53="ESV observed compliance", $D53 = $A$7),$D$7, $D$6)), SUMPRODUCT(HTN_volumes!$Q53:$U53,HTN_volumes!$Q$13:$U$13)+HTN_volumes!$O53,0)</f>
        <v>0</v>
      </c>
      <c r="P53" s="286">
        <f>IF(P$11=$D$6, HTN_volumes!$M53,0)</f>
        <v>0</v>
      </c>
      <c r="Q53" s="285">
        <f>IF(Q$11=$D$6, HTN_volumes!$J53*HTN_volumes!$K53,0)</f>
        <v>0</v>
      </c>
      <c r="R53" s="285">
        <f>IF(R$11=IF($D53=$A$5, $D$5, IF(OR($D53="ESV observed compliance", $D53 = $A$7),$D$7, $D$6)), SUMPRODUCT(HTN_volumes!$Q53:$U53,HTN_volumes!$Q$13:$U$13)+HTN_volumes!$O53,0)</f>
        <v>0</v>
      </c>
      <c r="S53" s="286">
        <f>IF(S$11=$D$6, HTN_volumes!$M53,0)</f>
        <v>0</v>
      </c>
      <c r="T53" s="285">
        <f>IF(T$11=$D$6, HTN_volumes!$J53*HTN_volumes!$K53,0)</f>
        <v>0</v>
      </c>
      <c r="U53" s="285">
        <f>IF(U$11=IF($D53=$A$5, $D$5, IF(OR($D53="ESV observed compliance", $D53 = $A$7),$D$7, $D$6)), SUMPRODUCT(HTN_volumes!$Q53:$U53,HTN_volumes!$Q$13:$U$13)+HTN_volumes!$O53,0)</f>
        <v>0</v>
      </c>
      <c r="V53" s="286">
        <f>IF(V$11=$D$6, HTN_volumes!$M53,0)</f>
        <v>0</v>
      </c>
      <c r="W53" s="285">
        <f>IF(W$11=$D$6, HTN_volumes!$J53*HTN_volumes!$K53,0)</f>
        <v>0</v>
      </c>
      <c r="X53" s="285">
        <f>IF(X$11=IF($D53=$A$5, $D$5, IF(OR($D53="ESV observed compliance", $D53 = $A$7),$D$7, $D$6)), SUMPRODUCT(HTN_volumes!$Q53:$U53,HTN_volumes!$Q$13:$U$13)+HTN_volumes!$O53,0)</f>
        <v>0</v>
      </c>
      <c r="Y53" s="286">
        <f>IF(Y$11=$D$6, HTN_volumes!$M53,0)</f>
        <v>0</v>
      </c>
      <c r="Z53" s="285">
        <f>IF(Z$11=$D$6, HTN_volumes!$J53*HTN_volumes!$K53,0)</f>
        <v>0</v>
      </c>
      <c r="AA53" s="285">
        <f>IF(AA$11=IF($D53=$A$5, $D$5, IF(OR($D53="ESV observed compliance", $D53 = $A$7),$D$7, $D$6)), SUMPRODUCT(HTN_volumes!$Q53:$U53,HTN_volumes!$Q$13:$U$13)+HTN_volumes!$O53,0)</f>
        <v>0</v>
      </c>
      <c r="AB53" s="286">
        <f>IF(AB$11=$D$6, HTN_volumes!$M53,0)</f>
        <v>0</v>
      </c>
      <c r="AC53" s="131"/>
      <c r="AD53" s="287">
        <f t="shared" si="28"/>
        <v>0</v>
      </c>
      <c r="AE53" s="287">
        <f t="shared" ca="1" si="28"/>
        <v>0</v>
      </c>
      <c r="AF53" s="287">
        <f t="shared" si="28"/>
        <v>0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0</v>
      </c>
    </row>
    <row r="54" spans="1:16373" s="265" customFormat="1">
      <c r="D54" s="265" t="s">
        <v>168</v>
      </c>
      <c r="F54" s="12"/>
      <c r="G54" s="103"/>
      <c r="H54" s="288">
        <f>IF(H$11=$D$6, HTN_volumes!$J54*HTN_volumes!$K54,0)</f>
        <v>0</v>
      </c>
      <c r="I54" s="285">
        <f>IF(I$11=IF($D54=$A$5, $D$5, IF(OR($D54="ESV observed compliance", $D54 = $A$7),$D$7, $D$6)), SUMPRODUCT(HTN_volumes!$Q54:$U54,HTN_volumes!$Q$13:$U$13)+HTN_volumes!$O54,0)</f>
        <v>0</v>
      </c>
      <c r="J54" s="286">
        <f>IF(J$11=$D$6, HTN_volumes!$M54,0)</f>
        <v>0</v>
      </c>
      <c r="K54" s="285">
        <f>IF(K$11=$D$6, HTN_volumes!$J54*HTN_volumes!$K54,0)</f>
        <v>0</v>
      </c>
      <c r="L54" s="285">
        <f ca="1">IF(L$11=IF($D54=$A$5, $D$5, IF(OR($D54="ESV observed compliance", $D54 = $A$7),$D$7, $D$6)), SUMPRODUCT(HTN_volumes!$Q54:$U54,HTN_volumes!$Q$13:$U$13)+HTN_volumes!$O54,0)</f>
        <v>0</v>
      </c>
      <c r="M54" s="286">
        <f>IF(M$11=$D$6, HTN_volumes!$M54,0)</f>
        <v>0</v>
      </c>
      <c r="N54" s="285">
        <f>IF(N$11=$D$6, HTN_volumes!$J54*HTN_volumes!$K54,0)</f>
        <v>0</v>
      </c>
      <c r="O54" s="285">
        <f>IF(O$11=IF($D54=$A$5, $D$5, IF(OR($D54="ESV observed compliance", $D54 = $A$7),$D$7, $D$6)), SUMPRODUCT(HTN_volumes!$Q54:$U54,HTN_volumes!$Q$13:$U$13)+HTN_volumes!$O54,0)</f>
        <v>0</v>
      </c>
      <c r="P54" s="286">
        <f>IF(P$11=$D$6, HTN_volumes!$M54,0)</f>
        <v>0</v>
      </c>
      <c r="Q54" s="285">
        <f>IF(Q$11=$D$6, HTN_volumes!$J54*HTN_volumes!$K54,0)</f>
        <v>0</v>
      </c>
      <c r="R54" s="285">
        <f>IF(R$11=IF($D54=$A$5, $D$5, IF(OR($D54="ESV observed compliance", $D54 = $A$7),$D$7, $D$6)), SUMPRODUCT(HTN_volumes!$Q54:$U54,HTN_volumes!$Q$13:$U$13)+HTN_volumes!$O54,0)</f>
        <v>0</v>
      </c>
      <c r="S54" s="286">
        <f>IF(S$11=$D$6, HTN_volumes!$M54,0)</f>
        <v>0</v>
      </c>
      <c r="T54" s="285">
        <f>IF(T$11=$D$6, HTN_volumes!$J54*HTN_volumes!$K54,0)</f>
        <v>0</v>
      </c>
      <c r="U54" s="285">
        <f>IF(U$11=IF($D54=$A$5, $D$5, IF(OR($D54="ESV observed compliance", $D54 = $A$7),$D$7, $D$6)), SUMPRODUCT(HTN_volumes!$Q54:$U54,HTN_volumes!$Q$13:$U$13)+HTN_volumes!$O54,0)</f>
        <v>0</v>
      </c>
      <c r="V54" s="286">
        <f>IF(V$11=$D$6, HTN_volumes!$M54,0)</f>
        <v>0</v>
      </c>
      <c r="W54" s="285">
        <f>IF(W$11=$D$6, HTN_volumes!$J54*HTN_volumes!$K54,0)</f>
        <v>0</v>
      </c>
      <c r="X54" s="285">
        <f>IF(X$11=IF($D54=$A$5, $D$5, IF(OR($D54="ESV observed compliance", $D54 = $A$7),$D$7, $D$6)), SUMPRODUCT(HTN_volumes!$Q54:$U54,HTN_volumes!$Q$13:$U$13)+HTN_volumes!$O54,0)</f>
        <v>0</v>
      </c>
      <c r="Y54" s="286">
        <f>IF(Y$11=$D$6, HTN_volumes!$M54,0)</f>
        <v>0</v>
      </c>
      <c r="Z54" s="285">
        <f>IF(Z$11=$D$6, HTN_volumes!$J54*HTN_volumes!$K54,0)</f>
        <v>0</v>
      </c>
      <c r="AA54" s="285">
        <f>IF(AA$11=IF($D54=$A$5, $D$5, IF(OR($D54="ESV observed compliance", $D54 = $A$7),$D$7, $D$6)), SUMPRODUCT(HTN_volumes!$Q54:$U54,HTN_volumes!$Q$13:$U$13)+HTN_volumes!$O54,0)</f>
        <v>0</v>
      </c>
      <c r="AB54" s="286">
        <f>IF(AB$11=$D$6, HTN_volumes!$M54,0)</f>
        <v>0</v>
      </c>
      <c r="AC54" s="131"/>
      <c r="AD54" s="287">
        <f t="shared" si="28"/>
        <v>0</v>
      </c>
      <c r="AE54" s="287">
        <f t="shared" ca="1" si="28"/>
        <v>0</v>
      </c>
      <c r="AF54" s="287">
        <f t="shared" si="28"/>
        <v>0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0</v>
      </c>
    </row>
    <row r="55" spans="1:16373" s="265" customFormat="1">
      <c r="D55" s="265" t="s">
        <v>169</v>
      </c>
      <c r="F55" s="12"/>
      <c r="G55" s="103"/>
      <c r="H55" s="288">
        <f>IF(H$11=$D$6, HTN_volumes!$J55*HTN_volumes!$K55,0)</f>
        <v>0</v>
      </c>
      <c r="I55" s="285">
        <f>IF(I$11=IF($D55=$A$5, $D$5, IF(OR($D55="ESV observed compliance", $D55 = $A$7),$D$7, $D$6)), SUMPRODUCT(HTN_volumes!$Q55:$U55,HTN_volumes!$Q$13:$U$13)+HTN_volumes!$O55,0)</f>
        <v>0</v>
      </c>
      <c r="J55" s="286">
        <f>IF(J$11=$D$6, HTN_volumes!$M55,0)</f>
        <v>0</v>
      </c>
      <c r="K55" s="285">
        <f>IF(K$11=$D$6, HTN_volumes!$J55*HTN_volumes!$K55,0)</f>
        <v>37391.161375613236</v>
      </c>
      <c r="L55" s="285">
        <f ca="1">IF(L$11=IF($D55=$A$5, $D$5, IF(OR($D55="ESV observed compliance", $D55 = $A$7),$D$7, $D$6)), SUMPRODUCT(HTN_volumes!$Q55:$U55,HTN_volumes!$Q$13:$U$13)+HTN_volumes!$O55,0)</f>
        <v>0</v>
      </c>
      <c r="M55" s="286">
        <f>IF(M$11=$D$6, HTN_volumes!$M55,0)</f>
        <v>0</v>
      </c>
      <c r="N55" s="285">
        <f>IF(N$11=$D$6, HTN_volumes!$J55*HTN_volumes!$K55,0)</f>
        <v>0</v>
      </c>
      <c r="O55" s="285">
        <f>IF(O$11=IF($D55=$A$5, $D$5, IF(OR($D55="ESV observed compliance", $D55 = $A$7),$D$7, $D$6)), SUMPRODUCT(HTN_volumes!$Q55:$U55,HTN_volumes!$Q$13:$U$13)+HTN_volumes!$O55,0)</f>
        <v>0</v>
      </c>
      <c r="P55" s="286">
        <f>IF(P$11=$D$6, HTN_volumes!$M55,0)</f>
        <v>0</v>
      </c>
      <c r="Q55" s="285">
        <f>IF(Q$11=$D$6, HTN_volumes!$J55*HTN_volumes!$K55,0)</f>
        <v>0</v>
      </c>
      <c r="R55" s="285">
        <f>IF(R$11=IF($D55=$A$5, $D$5, IF(OR($D55="ESV observed compliance", $D55 = $A$7),$D$7, $D$6)), SUMPRODUCT(HTN_volumes!$Q55:$U55,HTN_volumes!$Q$13:$U$13)+HTN_volumes!$O55,0)</f>
        <v>0</v>
      </c>
      <c r="S55" s="286">
        <f>IF(S$11=$D$6, HTN_volumes!$M55,0)</f>
        <v>0</v>
      </c>
      <c r="T55" s="285">
        <f>IF(T$11=$D$6, HTN_volumes!$J55*HTN_volumes!$K55,0)</f>
        <v>0</v>
      </c>
      <c r="U55" s="285">
        <f>IF(U$11=IF($D55=$A$5, $D$5, IF(OR($D55="ESV observed compliance", $D55 = $A$7),$D$7, $D$6)), SUMPRODUCT(HTN_volumes!$Q55:$U55,HTN_volumes!$Q$13:$U$13)+HTN_volumes!$O55,0)</f>
        <v>0</v>
      </c>
      <c r="V55" s="286">
        <f>IF(V$11=$D$6, HTN_volumes!$M55,0)</f>
        <v>0</v>
      </c>
      <c r="W55" s="285">
        <f>IF(W$11=$D$6, HTN_volumes!$J55*HTN_volumes!$K55,0)</f>
        <v>0</v>
      </c>
      <c r="X55" s="285">
        <f>IF(X$11=IF($D55=$A$5, $D$5, IF(OR($D55="ESV observed compliance", $D55 = $A$7),$D$7, $D$6)), SUMPRODUCT(HTN_volumes!$Q55:$U55,HTN_volumes!$Q$13:$U$13)+HTN_volumes!$O55,0)</f>
        <v>0</v>
      </c>
      <c r="Y55" s="286">
        <f>IF(Y$11=$D$6, HTN_volumes!$M55,0)</f>
        <v>0</v>
      </c>
      <c r="Z55" s="285">
        <f>IF(Z$11=$D$6, HTN_volumes!$J55*HTN_volumes!$K55,0)</f>
        <v>0</v>
      </c>
      <c r="AA55" s="285">
        <f>IF(AA$11=IF($D55=$A$5, $D$5, IF(OR($D55="ESV observed compliance", $D55 = $A$7),$D$7, $D$6)), SUMPRODUCT(HTN_volumes!$Q55:$U55,HTN_volumes!$Q$13:$U$13)+HTN_volumes!$O55,0)</f>
        <v>0</v>
      </c>
      <c r="AB55" s="286">
        <f>IF(AB$11=$D$6, HTN_volumes!$M55,0)</f>
        <v>0</v>
      </c>
      <c r="AC55" s="131"/>
      <c r="AD55" s="287">
        <f t="shared" si="28"/>
        <v>0</v>
      </c>
      <c r="AE55" s="287">
        <f t="shared" ca="1" si="28"/>
        <v>37391.161375613236</v>
      </c>
      <c r="AF55" s="287">
        <f t="shared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37391.161375613236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HTN_volumes!$J57*HTN_volumes!$K57,0)</f>
        <v>0</v>
      </c>
      <c r="I57" s="285">
        <f>IF(I$11=IF($D57=$A$5, $D$5, IF(OR($D57="ESV observed compliance", $D57 = $A$7),$D$7, $D$6)), SUMPRODUCT(HTN_volumes!$Q57:$U57,HTN_volumes!$Q$13:$U$13)+HTN_volumes!$O57,0)</f>
        <v>0</v>
      </c>
      <c r="J57" s="286">
        <f>IF(J$11=$D$6, HTN_volumes!$M57,0)</f>
        <v>0</v>
      </c>
      <c r="K57" s="285">
        <f>IF(K$11=$D$6, HTN_volumes!$J57*HTN_volumes!$K57,0)</f>
        <v>1064721.8748150833</v>
      </c>
      <c r="L57" s="285">
        <f ca="1">IF(L$11=IF($D57=$A$5, $D$5, IF(OR($D57="ESV observed compliance", $D57 = $A$7),$D$7, $D$6)), SUMPRODUCT(HTN_volumes!$Q57:$U57,HTN_volumes!$Q$13:$U$13)+HTN_volumes!$O57,0)</f>
        <v>0</v>
      </c>
      <c r="M57" s="286">
        <f>IF(M$11=$D$6, HTN_volumes!$M57,0)</f>
        <v>0</v>
      </c>
      <c r="N57" s="285">
        <f>IF(N$11=$D$6, HTN_volumes!$J57*HTN_volumes!$K57,0)</f>
        <v>0</v>
      </c>
      <c r="O57" s="285">
        <f>IF(O$11=IF($D57=$A$5, $D$5, IF(OR($D57="ESV observed compliance", $D57 = $A$7),$D$7, $D$6)), SUMPRODUCT(HTN_volumes!$Q57:$U57,HTN_volumes!$Q$13:$U$13)+HTN_volumes!$O57,0)</f>
        <v>0</v>
      </c>
      <c r="P57" s="286">
        <f>IF(P$11=$D$6, HTN_volumes!$M57,0)</f>
        <v>0</v>
      </c>
      <c r="Q57" s="285">
        <f>IF(Q$11=$D$6, HTN_volumes!$J57*HTN_volumes!$K57,0)</f>
        <v>0</v>
      </c>
      <c r="R57" s="285">
        <f>IF(R$11=IF($D57=$A$5, $D$5, IF(OR($D57="ESV observed compliance", $D57 = $A$7),$D$7, $D$6)), SUMPRODUCT(HTN_volumes!$Q57:$U57,HTN_volumes!$Q$13:$U$13)+HTN_volumes!$O57,0)</f>
        <v>0</v>
      </c>
      <c r="S57" s="286">
        <f>IF(S$11=$D$6, HTN_volumes!$M57,0)</f>
        <v>0</v>
      </c>
      <c r="T57" s="285">
        <f>IF(T$11=$D$6, HTN_volumes!$J57*HTN_volumes!$K57,0)</f>
        <v>0</v>
      </c>
      <c r="U57" s="285">
        <f>IF(U$11=IF($D57=$A$5, $D$5, IF(OR($D57="ESV observed compliance", $D57 = $A$7),$D$7, $D$6)), SUMPRODUCT(HTN_volumes!$Q57:$U57,HTN_volumes!$Q$13:$U$13)+HTN_volumes!$O57,0)</f>
        <v>0</v>
      </c>
      <c r="V57" s="286">
        <f>IF(V$11=$D$6, HTN_volumes!$M57,0)</f>
        <v>0</v>
      </c>
      <c r="W57" s="285">
        <f>IF(W$11=$D$6, HTN_volumes!$J57*HTN_volumes!$K57,0)</f>
        <v>0</v>
      </c>
      <c r="X57" s="285">
        <f>IF(X$11=IF($D57=$A$5, $D$5, IF(OR($D57="ESV observed compliance", $D57 = $A$7),$D$7, $D$6)), SUMPRODUCT(HTN_volumes!$Q57:$U57,HTN_volumes!$Q$13:$U$13)+HTN_volumes!$O57,0)</f>
        <v>0</v>
      </c>
      <c r="Y57" s="286">
        <f>IF(Y$11=$D$6, HTN_volumes!$M57,0)</f>
        <v>0</v>
      </c>
      <c r="Z57" s="285">
        <f>IF(Z$11=$D$6, HTN_volumes!$J57*HTN_volumes!$K57,0)</f>
        <v>0</v>
      </c>
      <c r="AA57" s="285">
        <f>IF(AA$11=IF($D57=$A$5, $D$5, IF(OR($D57="ESV observed compliance", $D57 = $A$7),$D$7, $D$6)), SUMPRODUCT(HTN_volumes!$Q57:$U57,HTN_volumes!$Q$13:$U$13)+HTN_volumes!$O57,0)</f>
        <v>0</v>
      </c>
      <c r="AB57" s="286">
        <f>IF(AB$11=$D$6, HTN_volumes!$M57,0)</f>
        <v>0</v>
      </c>
      <c r="AC57" s="131"/>
      <c r="AD57" s="287">
        <f t="shared" si="28"/>
        <v>0</v>
      </c>
      <c r="AE57" s="287">
        <f t="shared" ca="1" si="28"/>
        <v>1064721.8748150833</v>
      </c>
      <c r="AF57" s="287">
        <f t="shared" si="28"/>
        <v>0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1064721.8748150833</v>
      </c>
    </row>
    <row r="58" spans="1:16373">
      <c r="D58" s="272" t="s">
        <v>114</v>
      </c>
      <c r="F58" s="12"/>
      <c r="G58" s="103"/>
      <c r="H58" s="288">
        <f>IF(H$11=$D$6, HTN_volumes!$J58*HTN_volumes!$K58,0)</f>
        <v>0</v>
      </c>
      <c r="I58" s="285">
        <f>IF(I$11=IF($D58=$A$5, $D$5, IF(OR($D58="ESV observed compliance", $D58 = $A$7),$D$7, $D$6)), SUMPRODUCT(HTN_volumes!$Q58:$U58,HTN_volumes!$Q$13:$U$13)+HTN_volumes!$O58,0)</f>
        <v>0</v>
      </c>
      <c r="J58" s="286">
        <f>IF(J$11=$D$6, HTN_volumes!$M58,0)</f>
        <v>0</v>
      </c>
      <c r="K58" s="285">
        <f>IF(K$11=$D$6, HTN_volumes!$J58*HTN_volumes!$K58,0)</f>
        <v>1279856.8128557331</v>
      </c>
      <c r="L58" s="285">
        <f ca="1">IF(L$11=IF($D58=$A$5, $D$5, IF(OR($D58="ESV observed compliance", $D58 = $A$7),$D$7, $D$6)), SUMPRODUCT(HTN_volumes!$Q58:$U58,HTN_volumes!$Q$13:$U$13)+HTN_volumes!$O58,0)</f>
        <v>1341813.4911189042</v>
      </c>
      <c r="M58" s="286">
        <f>IF(M$11=$D$6, HTN_volumes!$M58,0)</f>
        <v>0</v>
      </c>
      <c r="N58" s="285">
        <f>IF(N$11=$D$6, HTN_volumes!$J58*HTN_volumes!$K58,0)</f>
        <v>0</v>
      </c>
      <c r="O58" s="285">
        <f>IF(O$11=IF($D58=$A$5, $D$5, IF(OR($D58="ESV observed compliance", $D58 = $A$7),$D$7, $D$6)), SUMPRODUCT(HTN_volumes!$Q58:$U58,HTN_volumes!$Q$13:$U$13)+HTN_volumes!$O58,0)</f>
        <v>0</v>
      </c>
      <c r="P58" s="286">
        <f>IF(P$11=$D$6, HTN_volumes!$M58,0)</f>
        <v>0</v>
      </c>
      <c r="Q58" s="285">
        <f>IF(Q$11=$D$6, HTN_volumes!$J58*HTN_volumes!$K58,0)</f>
        <v>0</v>
      </c>
      <c r="R58" s="285">
        <f>IF(R$11=IF($D58=$A$5, $D$5, IF(OR($D58="ESV observed compliance", $D58 = $A$7),$D$7, $D$6)), SUMPRODUCT(HTN_volumes!$Q58:$U58,HTN_volumes!$Q$13:$U$13)+HTN_volumes!$O58,0)</f>
        <v>0</v>
      </c>
      <c r="S58" s="286">
        <f>IF(S$11=$D$6, HTN_volumes!$M58,0)</f>
        <v>0</v>
      </c>
      <c r="T58" s="285">
        <f>IF(T$11=$D$6, HTN_volumes!$J58*HTN_volumes!$K58,0)</f>
        <v>0</v>
      </c>
      <c r="U58" s="285">
        <f>IF(U$11=IF($D58=$A$5, $D$5, IF(OR($D58="ESV observed compliance", $D58 = $A$7),$D$7, $D$6)), SUMPRODUCT(HTN_volumes!$Q58:$U58,HTN_volumes!$Q$13:$U$13)+HTN_volumes!$O58,0)</f>
        <v>0</v>
      </c>
      <c r="V58" s="286">
        <f>IF(V$11=$D$6, HTN_volumes!$M58,0)</f>
        <v>0</v>
      </c>
      <c r="W58" s="285">
        <f>IF(W$11=$D$6, HTN_volumes!$J58*HTN_volumes!$K58,0)</f>
        <v>0</v>
      </c>
      <c r="X58" s="285">
        <f>IF(X$11=IF($D58=$A$5, $D$5, IF(OR($D58="ESV observed compliance", $D58 = $A$7),$D$7, $D$6)), SUMPRODUCT(HTN_volumes!$Q58:$U58,HTN_volumes!$Q$13:$U$13)+HTN_volumes!$O58,0)</f>
        <v>0</v>
      </c>
      <c r="Y58" s="286">
        <f>IF(Y$11=$D$6, HTN_volumes!$M58,0)</f>
        <v>0</v>
      </c>
      <c r="Z58" s="285">
        <f>IF(Z$11=$D$6, HTN_volumes!$J58*HTN_volumes!$K58,0)</f>
        <v>0</v>
      </c>
      <c r="AA58" s="285">
        <f>IF(AA$11=IF($D58=$A$5, $D$5, IF(OR($D58="ESV observed compliance", $D58 = $A$7),$D$7, $D$6)), SUMPRODUCT(HTN_volumes!$Q58:$U58,HTN_volumes!$Q$13:$U$13)+HTN_volumes!$O58,0)</f>
        <v>0</v>
      </c>
      <c r="AB58" s="286">
        <f>IF(AB$11=$D$6, HTN_volumes!$M58,0)</f>
        <v>0</v>
      </c>
      <c r="AC58" s="131"/>
      <c r="AD58" s="287">
        <f t="shared" si="28"/>
        <v>0</v>
      </c>
      <c r="AE58" s="287">
        <f t="shared" ca="1" si="28"/>
        <v>2621670.3039746373</v>
      </c>
      <c r="AF58" s="287">
        <f t="shared" si="28"/>
        <v>0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2621670.3039746373</v>
      </c>
    </row>
    <row r="59" spans="1:16373">
      <c r="D59" s="272" t="s">
        <v>18</v>
      </c>
      <c r="G59" s="103"/>
      <c r="H59" s="288">
        <f>IF(H$11=$D$6, HTN_volumes!$J59*HTN_volumes!$K59,0)</f>
        <v>0</v>
      </c>
      <c r="I59" s="285">
        <f>IF(I$11=IF($D59=$A$5, $D$5, IF(OR($D59="ESV observed compliance", $D59 = $A$7),$D$7, $D$6)), SUMPRODUCT(HTN_volumes!$Q59:$U59,HTN_volumes!$Q$13:$U$13)+HTN_volumes!$O59,0)</f>
        <v>0</v>
      </c>
      <c r="J59" s="286">
        <f>IF(J$11=$D$6, HTN_volumes!$M59,0)</f>
        <v>0</v>
      </c>
      <c r="K59" s="285">
        <f>IF(K$11=$D$6, HTN_volumes!$J59*HTN_volumes!$K59,0)</f>
        <v>0</v>
      </c>
      <c r="L59" s="285">
        <f>IF(L$11=IF($D59=$A$5, $D$5, IF(OR($D59="ESV observed compliance", $D59 = $A$7),$D$7, $D$6)), SUMPRODUCT(HTN_volumes!$Q59:$U59,HTN_volumes!$Q$13:$U$13)+HTN_volumes!$O59,0)</f>
        <v>0</v>
      </c>
      <c r="M59" s="286">
        <f>IF(M$11=$D$6, HTN_volumes!$M59,0)</f>
        <v>0</v>
      </c>
      <c r="N59" s="285">
        <f>IF(N$11=$D$6, HTN_volumes!$J59*HTN_volumes!$K59,0)</f>
        <v>0</v>
      </c>
      <c r="O59" s="285">
        <f ca="1">IF(O$11=IF($D59=$A$5, $D$5, IF(OR($D59="ESV observed compliance", $D59 = $A$7),$D$7, $D$6)), SUMPRODUCT(HTN_volumes!$Q59:$U59,HTN_volumes!$Q$13:$U$13)+HTN_volumes!$O59,0)</f>
        <v>640273.34857675841</v>
      </c>
      <c r="P59" s="286">
        <f>IF(P$11=$D$6, HTN_volumes!$M59,0)</f>
        <v>0</v>
      </c>
      <c r="Q59" s="285">
        <f>IF(Q$11=$D$6, HTN_volumes!$J59*HTN_volumes!$K59,0)</f>
        <v>0</v>
      </c>
      <c r="R59" s="285">
        <f>IF(R$11=IF($D59=$A$5, $D$5, IF(OR($D59="ESV observed compliance", $D59 = $A$7),$D$7, $D$6)), SUMPRODUCT(HTN_volumes!$Q59:$U59,HTN_volumes!$Q$13:$U$13)+HTN_volumes!$O59,0)</f>
        <v>0</v>
      </c>
      <c r="S59" s="286">
        <f>IF(S$11=$D$6, HTN_volumes!$M59,0)</f>
        <v>0</v>
      </c>
      <c r="T59" s="285">
        <f>IF(T$11=$D$6, HTN_volumes!$J59*HTN_volumes!$K59,0)</f>
        <v>0</v>
      </c>
      <c r="U59" s="285">
        <f>IF(U$11=IF($D59=$A$5, $D$5, IF(OR($D59="ESV observed compliance", $D59 = $A$7),$D$7, $D$6)), SUMPRODUCT(HTN_volumes!$Q59:$U59,HTN_volumes!$Q$13:$U$13)+HTN_volumes!$O59,0)</f>
        <v>0</v>
      </c>
      <c r="V59" s="286">
        <f>IF(V$11=$D$6, HTN_volumes!$M59,0)</f>
        <v>0</v>
      </c>
      <c r="W59" s="285">
        <f>IF(W$11=$D$6, HTN_volumes!$J59*HTN_volumes!$K59,0)</f>
        <v>0</v>
      </c>
      <c r="X59" s="285">
        <f>IF(X$11=IF($D59=$A$5, $D$5, IF(OR($D59="ESV observed compliance", $D59 = $A$7),$D$7, $D$6)), SUMPRODUCT(HTN_volumes!$Q59:$U59,HTN_volumes!$Q$13:$U$13)+HTN_volumes!$O59,0)</f>
        <v>0</v>
      </c>
      <c r="Y59" s="286">
        <f>IF(Y$11=$D$6, HTN_volumes!$M59,0)</f>
        <v>0</v>
      </c>
      <c r="Z59" s="285">
        <f>IF(Z$11=$D$6, HTN_volumes!$J59*HTN_volumes!$K59,0)</f>
        <v>0</v>
      </c>
      <c r="AA59" s="285">
        <f>IF(AA$11=IF($D59=$A$5, $D$5, IF(OR($D59="ESV observed compliance", $D59 = $A$7),$D$7, $D$6)), SUMPRODUCT(HTN_volumes!$Q59:$U59,HTN_volumes!$Q$13:$U$13)+HTN_volumes!$O59,0)</f>
        <v>0</v>
      </c>
      <c r="AB59" s="286">
        <f>IF(AB$11=$D$6, HTN_volumes!$M59,0)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640273.34857675841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640273.34857675841</v>
      </c>
    </row>
    <row r="60" spans="1:16373" s="265" customFormat="1">
      <c r="D60" s="272" t="s">
        <v>196</v>
      </c>
      <c r="G60" s="103"/>
      <c r="H60" s="288">
        <f>IF(H$11=$D$6, HTN_volumes!$J60*HTN_volumes!$K60,0)</f>
        <v>0</v>
      </c>
      <c r="I60" s="285">
        <f>IF(I$11=IF($D60=$A$5, $D$5, IF(OR($D60="ESV observed compliance", $D60 = $A$7),$D$7, $D$6)), SUMPRODUCT(HTN_volumes!$Q60:$U60,HTN_volumes!$Q$13:$U$13)+HTN_volumes!$O60,0)</f>
        <v>0</v>
      </c>
      <c r="J60" s="286">
        <f>IF(J$11=$D$6, HTN_volumes!$M60,0)</f>
        <v>0</v>
      </c>
      <c r="K60" s="285">
        <f>IF(K$11=$D$6, HTN_volumes!$J60*HTN_volumes!$K60,0)</f>
        <v>0</v>
      </c>
      <c r="L60" s="285">
        <f>IF(L$11=IF($D60=$A$5, $D$5, IF(OR($D60="ESV observed compliance", $D60 = $A$7),$D$7, $D$6)), SUMPRODUCT(HTN_volumes!$Q60:$U60,HTN_volumes!$Q$13:$U$13)+HTN_volumes!$O60,0)</f>
        <v>0</v>
      </c>
      <c r="M60" s="286">
        <f>IF(M$11=$D$6, HTN_volumes!$M60,0)</f>
        <v>0</v>
      </c>
      <c r="N60" s="285">
        <f>IF(N$11=$D$6, HTN_volumes!$J60*HTN_volumes!$K60,0)</f>
        <v>0</v>
      </c>
      <c r="O60" s="285">
        <f ca="1">IF(O$11=IF($D60=$A$5, $D$5, IF(OR($D60="ESV observed compliance", $D60 = $A$7),$D$7, $D$6)), SUMPRODUCT(HTN_volumes!$Q60:$U60,HTN_volumes!$Q$13:$U$13)+HTN_volumes!$O60,0)</f>
        <v>53328</v>
      </c>
      <c r="P60" s="286">
        <f>IF(P$11=$D$6, HTN_volumes!$M60,0)</f>
        <v>0</v>
      </c>
      <c r="Q60" s="285">
        <f>IF(Q$11=$D$6, HTN_volumes!$J60*HTN_volumes!$K60,0)</f>
        <v>0</v>
      </c>
      <c r="R60" s="285">
        <f>IF(R$11=IF($D60=$A$5, $D$5, IF(OR($D60="ESV observed compliance", $D60 = $A$7),$D$7, $D$6)), SUMPRODUCT(HTN_volumes!$Q60:$U60,HTN_volumes!$Q$13:$U$13)+HTN_volumes!$O60,0)</f>
        <v>0</v>
      </c>
      <c r="S60" s="286">
        <f>IF(S$11=$D$6, HTN_volumes!$M60,0)</f>
        <v>0</v>
      </c>
      <c r="T60" s="285">
        <f>IF(T$11=$D$6, HTN_volumes!$J60*HTN_volumes!$K60,0)</f>
        <v>0</v>
      </c>
      <c r="U60" s="285">
        <f>IF(U$11=IF($D60=$A$5, $D$5, IF(OR($D60="ESV observed compliance", $D60 = $A$7),$D$7, $D$6)), SUMPRODUCT(HTN_volumes!$Q60:$U60,HTN_volumes!$Q$13:$U$13)+HTN_volumes!$O60,0)</f>
        <v>0</v>
      </c>
      <c r="V60" s="286">
        <f>IF(V$11=$D$6, HTN_volumes!$M60,0)</f>
        <v>0</v>
      </c>
      <c r="W60" s="285">
        <f>IF(W$11=$D$6, HTN_volumes!$J60*HTN_volumes!$K60,0)</f>
        <v>0</v>
      </c>
      <c r="X60" s="285">
        <f>IF(X$11=IF($D60=$A$5, $D$5, IF(OR($D60="ESV observed compliance", $D60 = $A$7),$D$7, $D$6)), SUMPRODUCT(HTN_volumes!$Q60:$U60,HTN_volumes!$Q$13:$U$13)+HTN_volumes!$O60,0)</f>
        <v>0</v>
      </c>
      <c r="Y60" s="286">
        <f>IF(Y$11=$D$6, HTN_volumes!$M60,0)</f>
        <v>0</v>
      </c>
      <c r="Z60" s="285">
        <f>IF(Z$11=$D$6, HTN_volumes!$J60*HTN_volumes!$K60,0)</f>
        <v>0</v>
      </c>
      <c r="AA60" s="285">
        <f>IF(AA$11=IF($D60=$A$5, $D$5, IF(OR($D60="ESV observed compliance", $D60 = $A$7),$D$7, $D$6)), SUMPRODUCT(HTN_volumes!$Q60:$U60,HTN_volumes!$Q$13:$U$13)+HTN_volumes!$O60,0)</f>
        <v>0</v>
      </c>
      <c r="AB60" s="286">
        <f>IF(AB$11=$D$6, HTN_volumes!$M60,0)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53328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53328</v>
      </c>
    </row>
    <row r="61" spans="1:16373">
      <c r="D61" s="272" t="s">
        <v>69</v>
      </c>
      <c r="G61" s="103"/>
      <c r="H61" s="288">
        <f>IF(H$11=$D$6, HTN_volumes!$J61*HTN_volumes!$K61,0)</f>
        <v>0</v>
      </c>
      <c r="I61" s="285">
        <f>IF(I$11=IF($D61=$A$5, $D$5, IF(OR($D61="ESV observed compliance", $D61 = $A$7),$D$7, $D$6)), SUMPRODUCT(HTN_volumes!$Q61:$U61,HTN_volumes!$Q$13:$U$13)+HTN_volumes!$O61,0)</f>
        <v>0</v>
      </c>
      <c r="J61" s="286">
        <f>IF(J$11=$D$6, HTN_volumes!$M61,0)</f>
        <v>0</v>
      </c>
      <c r="K61" s="285">
        <f>IF(K$11=$D$6, HTN_volumes!$J61*HTN_volumes!$K61,0)</f>
        <v>0</v>
      </c>
      <c r="L61" s="285">
        <f ca="1">IF(L$11=IF($D61=$A$5, $D$5, IF(OR($D61="ESV observed compliance", $D61 = $A$7),$D$7, $D$6)), SUMPRODUCT(HTN_volumes!$Q61:$U61,HTN_volumes!$Q$13:$U$13)+HTN_volumes!$O61,0)</f>
        <v>1344440.5708835421</v>
      </c>
      <c r="M61" s="286">
        <f>IF(M$11=$D$6, HTN_volumes!$M61,0)</f>
        <v>0</v>
      </c>
      <c r="N61" s="285">
        <f>IF(N$11=$D$6, HTN_volumes!$J61*HTN_volumes!$K61,0)</f>
        <v>0</v>
      </c>
      <c r="O61" s="285">
        <f>IF(O$11=IF($D61=$A$5, $D$5, IF(OR($D61="ESV observed compliance", $D61 = $A$7),$D$7, $D$6)), SUMPRODUCT(HTN_volumes!$Q61:$U61,HTN_volumes!$Q$13:$U$13)+HTN_volumes!$O61,0)</f>
        <v>0</v>
      </c>
      <c r="P61" s="286">
        <f>IF(P$11=$D$6, HTN_volumes!$M61,0)</f>
        <v>0</v>
      </c>
      <c r="Q61" s="285">
        <f>IF(Q$11=$D$6, HTN_volumes!$J61*HTN_volumes!$K61,0)</f>
        <v>0</v>
      </c>
      <c r="R61" s="285">
        <f>IF(R$11=IF($D61=$A$5, $D$5, IF(OR($D61="ESV observed compliance", $D61 = $A$7),$D$7, $D$6)), SUMPRODUCT(HTN_volumes!$Q61:$U61,HTN_volumes!$Q$13:$U$13)+HTN_volumes!$O61,0)</f>
        <v>0</v>
      </c>
      <c r="S61" s="286">
        <f>IF(S$11=$D$6, HTN_volumes!$M61,0)</f>
        <v>0</v>
      </c>
      <c r="T61" s="285">
        <f>IF(T$11=$D$6, HTN_volumes!$J61*HTN_volumes!$K61,0)</f>
        <v>0</v>
      </c>
      <c r="U61" s="285">
        <f>IF(U$11=IF($D61=$A$5, $D$5, IF(OR($D61="ESV observed compliance", $D61 = $A$7),$D$7, $D$6)), SUMPRODUCT(HTN_volumes!$Q61:$U61,HTN_volumes!$Q$13:$U$13)+HTN_volumes!$O61,0)</f>
        <v>0</v>
      </c>
      <c r="V61" s="286">
        <f>IF(V$11=$D$6, HTN_volumes!$M61,0)</f>
        <v>0</v>
      </c>
      <c r="W61" s="285">
        <f>IF(W$11=$D$6, HTN_volumes!$J61*HTN_volumes!$K61,0)</f>
        <v>0</v>
      </c>
      <c r="X61" s="285">
        <f>IF(X$11=IF($D61=$A$5, $D$5, IF(OR($D61="ESV observed compliance", $D61 = $A$7),$D$7, $D$6)), SUMPRODUCT(HTN_volumes!$Q61:$U61,HTN_volumes!$Q$13:$U$13)+HTN_volumes!$O61,0)</f>
        <v>0</v>
      </c>
      <c r="Y61" s="286">
        <f>IF(Y$11=$D$6, HTN_volumes!$M61,0)</f>
        <v>0</v>
      </c>
      <c r="Z61" s="285">
        <f>IF(Z$11=$D$6, HTN_volumes!$J61*HTN_volumes!$K61,0)</f>
        <v>0</v>
      </c>
      <c r="AA61" s="285">
        <f>IF(AA$11=IF($D61=$A$5, $D$5, IF(OR($D61="ESV observed compliance", $D61 = $A$7),$D$7, $D$6)), SUMPRODUCT(HTN_volumes!$Q61:$U61,HTN_volumes!$Q$13:$U$13)+HTN_volumes!$O61,0)</f>
        <v>0</v>
      </c>
      <c r="AB61" s="286">
        <f>IF(AB$11=$D$6, HTN_volumes!$M61,0)</f>
        <v>0</v>
      </c>
      <c r="AC61" s="131"/>
      <c r="AD61" s="287">
        <f t="shared" si="28"/>
        <v>0</v>
      </c>
      <c r="AE61" s="287">
        <f t="shared" ca="1" si="28"/>
        <v>1344440.5708835421</v>
      </c>
      <c r="AF61" s="287">
        <f t="shared" si="28"/>
        <v>0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1344440.5708835421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HTN_volumes!$J64*HTN_volumes!$K64,0)</f>
        <v>0</v>
      </c>
      <c r="I64" s="285">
        <f>IF(I$11=IF($D64=$A$5, $D$5, IF(OR($D64="ESV observed compliance", $D64 = $A$7),$D$7, $D$6)), SUMPRODUCT(HTN_volumes!$Q64:$U64,HTN_volumes!$Q$13:$U$13)+HTN_volumes!$O64,0)</f>
        <v>0</v>
      </c>
      <c r="J64" s="286">
        <f>IF(J$11=$D$6, HTN_volumes!$M64,0)</f>
        <v>0</v>
      </c>
      <c r="K64" s="285">
        <f>IF(K$11=$D$6, HTN_volumes!$J64*HTN_volumes!$K64,0)</f>
        <v>0</v>
      </c>
      <c r="L64" s="285">
        <f ca="1">IF(L$11=IF($D64=$A$5, $D$5, IF(OR($D64="ESV observed compliance", $D64 = $A$7),$D$7, $D$6)), SUMPRODUCT(HTN_volumes!$Q64:$U64,HTN_volumes!$Q$13:$U$13)+HTN_volumes!$O64,0)</f>
        <v>0</v>
      </c>
      <c r="M64" s="286">
        <f>IF(M$11=$D$6, HTN_volumes!$M64,0)</f>
        <v>416816.83657963399</v>
      </c>
      <c r="N64" s="285">
        <f>IF(N$11=$D$6, HTN_volumes!$J64*HTN_volumes!$K64,0)</f>
        <v>0</v>
      </c>
      <c r="O64" s="285">
        <f>IF(O$11=IF($D64=$A$5, $D$5, IF(OR($D64="ESV observed compliance", $D64 = $A$7),$D$7, $D$6)), SUMPRODUCT(HTN_volumes!$Q64:$U64,HTN_volumes!$Q$13:$U$13)+HTN_volumes!$O64,0)</f>
        <v>0</v>
      </c>
      <c r="P64" s="286">
        <f>IF(P$11=$D$6, HTN_volumes!$M64,0)</f>
        <v>0</v>
      </c>
      <c r="Q64" s="285">
        <f>IF(Q$11=$D$6, HTN_volumes!$J64*HTN_volumes!$K64,0)</f>
        <v>0</v>
      </c>
      <c r="R64" s="285">
        <f>IF(R$11=IF($D64=$A$5, $D$5, IF(OR($D64="ESV observed compliance", $D64 = $A$7),$D$7, $D$6)), SUMPRODUCT(HTN_volumes!$Q64:$U64,HTN_volumes!$Q$13:$U$13)+HTN_volumes!$O64,0)</f>
        <v>0</v>
      </c>
      <c r="S64" s="286">
        <f>IF(S$11=$D$6, HTN_volumes!$M64,0)</f>
        <v>0</v>
      </c>
      <c r="T64" s="285">
        <f>IF(T$11=$D$6, HTN_volumes!$J64*HTN_volumes!$K64,0)</f>
        <v>0</v>
      </c>
      <c r="U64" s="285">
        <f>IF(U$11=IF($D64=$A$5, $D$5, IF(OR($D64="ESV observed compliance", $D64 = $A$7),$D$7, $D$6)), SUMPRODUCT(HTN_volumes!$Q64:$U64,HTN_volumes!$Q$13:$U$13)+HTN_volumes!$O64,0)</f>
        <v>0</v>
      </c>
      <c r="V64" s="286">
        <f>IF(V$11=$D$6, HTN_volumes!$M64,0)</f>
        <v>0</v>
      </c>
      <c r="W64" s="285">
        <f>IF(W$11=$D$6, HTN_volumes!$J64*HTN_volumes!$K64,0)</f>
        <v>0</v>
      </c>
      <c r="X64" s="285">
        <f>IF(X$11=IF($D64=$A$5, $D$5, IF(OR($D64="ESV observed compliance", $D64 = $A$7),$D$7, $D$6)), SUMPRODUCT(HTN_volumes!$Q64:$U64,HTN_volumes!$Q$13:$U$13)+HTN_volumes!$O64,0)</f>
        <v>0</v>
      </c>
      <c r="Y64" s="286">
        <f>IF(Y$11=$D$6, HTN_volumes!$M64,0)</f>
        <v>0</v>
      </c>
      <c r="Z64" s="285">
        <f>IF(Z$11=$D$6, HTN_volumes!$J64*HTN_volumes!$K64,0)</f>
        <v>0</v>
      </c>
      <c r="AA64" s="285">
        <f>IF(AA$11=IF($D64=$A$5, $D$5, IF(OR($D64="ESV observed compliance", $D64 = $A$7),$D$7, $D$6)), SUMPRODUCT(HTN_volumes!$Q64:$U64,HTN_volumes!$Q$13:$U$13)+HTN_volumes!$O64,0)</f>
        <v>0</v>
      </c>
      <c r="AB64" s="286">
        <f>IF(AB$11=$D$6, HTN_volumes!$M64,0)</f>
        <v>0</v>
      </c>
      <c r="AC64" s="131"/>
      <c r="AD64" s="287">
        <f t="shared" ref="AD64:AJ64" si="31">SUMIF($H$11:$AB$11,AD$11, $H64:$AB64)</f>
        <v>0</v>
      </c>
      <c r="AE64" s="287">
        <f t="shared" ca="1" si="31"/>
        <v>416816.83657963399</v>
      </c>
      <c r="AF64" s="287">
        <f t="shared" si="31"/>
        <v>0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416816.83657963399</v>
      </c>
    </row>
    <row r="65" spans="1:42">
      <c r="B65" s="18"/>
      <c r="D65" s="19" t="s">
        <v>26</v>
      </c>
      <c r="F65" s="12"/>
      <c r="G65" s="103"/>
      <c r="H65" s="288">
        <f>IF(H$11=$D$6, HTN_volumes!$J65*HTN_volumes!$K65,0)</f>
        <v>0</v>
      </c>
      <c r="I65" s="285">
        <f>IF(I$11=IF($D65=$A$5, $D$5, IF(OR($D65="ESV observed compliance", $D65 = $A$7),$D$7, $D$6)), SUMPRODUCT(HTN_volumes!$Q65:$U65,HTN_volumes!$Q$13:$U$13)+HTN_volumes!$O65,0)</f>
        <v>0</v>
      </c>
      <c r="J65" s="286">
        <f>IF(J$11=$D$6, HTN_volumes!$M65,0)</f>
        <v>0</v>
      </c>
      <c r="K65" s="285">
        <f>IF(K$11=$D$6, HTN_volumes!$J65*HTN_volumes!$K65,0)</f>
        <v>0</v>
      </c>
      <c r="L65" s="285">
        <f ca="1">IF(L$11=IF($D65=$A$5, $D$5, IF(OR($D65="ESV observed compliance", $D65 = $A$7),$D$7, $D$6)), SUMPRODUCT(HTN_volumes!$Q65:$U65,HTN_volumes!$Q$13:$U$13)+HTN_volumes!$O65,0)</f>
        <v>0</v>
      </c>
      <c r="M65" s="286">
        <f>IF(M$11=$D$6, HTN_volumes!$M65,0)</f>
        <v>40626.15778947658</v>
      </c>
      <c r="N65" s="285">
        <f>IF(N$11=$D$6, HTN_volumes!$J65*HTN_volumes!$K65,0)</f>
        <v>0</v>
      </c>
      <c r="O65" s="285">
        <f>IF(O$11=IF($D65=$A$5, $D$5, IF(OR($D65="ESV observed compliance", $D65 = $A$7),$D$7, $D$6)), SUMPRODUCT(HTN_volumes!$Q65:$U65,HTN_volumes!$Q$13:$U$13)+HTN_volumes!$O65,0)</f>
        <v>0</v>
      </c>
      <c r="P65" s="286">
        <f>IF(P$11=$D$6, HTN_volumes!$M65,0)</f>
        <v>0</v>
      </c>
      <c r="Q65" s="285">
        <f>IF(Q$11=$D$6, HTN_volumes!$J65*HTN_volumes!$K65,0)</f>
        <v>0</v>
      </c>
      <c r="R65" s="285">
        <f>IF(R$11=IF($D65=$A$5, $D$5, IF(OR($D65="ESV observed compliance", $D65 = $A$7),$D$7, $D$6)), SUMPRODUCT(HTN_volumes!$Q65:$U65,HTN_volumes!$Q$13:$U$13)+HTN_volumes!$O65,0)</f>
        <v>0</v>
      </c>
      <c r="S65" s="286">
        <f>IF(S$11=$D$6, HTN_volumes!$M65,0)</f>
        <v>0</v>
      </c>
      <c r="T65" s="285">
        <f>IF(T$11=$D$6, HTN_volumes!$J65*HTN_volumes!$K65,0)</f>
        <v>0</v>
      </c>
      <c r="U65" s="285">
        <f>IF(U$11=IF($D65=$A$5, $D$5, IF(OR($D65="ESV observed compliance", $D65 = $A$7),$D$7, $D$6)), SUMPRODUCT(HTN_volumes!$Q65:$U65,HTN_volumes!$Q$13:$U$13)+HTN_volumes!$O65,0)</f>
        <v>0</v>
      </c>
      <c r="V65" s="286">
        <f>IF(V$11=$D$6, HTN_volumes!$M65,0)</f>
        <v>0</v>
      </c>
      <c r="W65" s="285">
        <f>IF(W$11=$D$6, HTN_volumes!$J65*HTN_volumes!$K65,0)</f>
        <v>0</v>
      </c>
      <c r="X65" s="285">
        <f>IF(X$11=IF($D65=$A$5, $D$5, IF(OR($D65="ESV observed compliance", $D65 = $A$7),$D$7, $D$6)), SUMPRODUCT(HTN_volumes!$Q65:$U65,HTN_volumes!$Q$13:$U$13)+HTN_volumes!$O65,0)</f>
        <v>0</v>
      </c>
      <c r="Y65" s="286">
        <f>IF(Y$11=$D$6, HTN_volumes!$M65,0)</f>
        <v>0</v>
      </c>
      <c r="Z65" s="285">
        <f>IF(Z$11=$D$6, HTN_volumes!$J65*HTN_volumes!$K65,0)</f>
        <v>0</v>
      </c>
      <c r="AA65" s="285">
        <f>IF(AA$11=IF($D65=$A$5, $D$5, IF(OR($D65="ESV observed compliance", $D65 = $A$7),$D$7, $D$6)), SUMPRODUCT(HTN_volumes!$Q65:$U65,HTN_volumes!$Q$13:$U$13)+HTN_volumes!$O65,0)</f>
        <v>0</v>
      </c>
      <c r="AB65" s="286">
        <f>IF(AB$11=$D$6, HTN_volumes!$M65,0)</f>
        <v>0</v>
      </c>
      <c r="AC65" s="131"/>
      <c r="AD65" s="287">
        <f t="shared" ref="AD65:AJ68" si="33">SUMIF($H$11:$AB$11,AD$11, $H65:$AB65)</f>
        <v>0</v>
      </c>
      <c r="AE65" s="287">
        <f t="shared" ca="1" si="33"/>
        <v>40626.15778947658</v>
      </c>
      <c r="AF65" s="287">
        <f t="shared" si="33"/>
        <v>0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40626.15778947658</v>
      </c>
    </row>
    <row r="66" spans="1:42">
      <c r="B66" s="18"/>
      <c r="D66" s="19" t="s">
        <v>19</v>
      </c>
      <c r="F66" s="12"/>
      <c r="G66" s="103"/>
      <c r="H66" s="288">
        <f>IF(H$11=$D$6, HTN_volumes!$J66*HTN_volumes!$K66,0)</f>
        <v>0</v>
      </c>
      <c r="I66" s="285">
        <f>IF(I$11=IF($D66=$A$5, $D$5, IF(OR($D66="ESV observed compliance", $D66 = $A$7),$D$7, $D$6)), SUMPRODUCT(HTN_volumes!$Q66:$U66,HTN_volumes!$Q$13:$U$13)+HTN_volumes!$O66,0)</f>
        <v>0</v>
      </c>
      <c r="J66" s="286">
        <f>IF(J$11=$D$6, HTN_volumes!$M66,0)</f>
        <v>0</v>
      </c>
      <c r="K66" s="285">
        <f>IF(K$11=$D$6, HTN_volumes!$J66*HTN_volumes!$K66,0)</f>
        <v>0</v>
      </c>
      <c r="L66" s="285">
        <f ca="1">IF(L$11=IF($D66=$A$5, $D$5, IF(OR($D66="ESV observed compliance", $D66 = $A$7),$D$7, $D$6)), SUMPRODUCT(HTN_volumes!$Q66:$U66,HTN_volumes!$Q$13:$U$13)+HTN_volumes!$O66,0)</f>
        <v>0</v>
      </c>
      <c r="M66" s="286">
        <f>IF(M$11=$D$6, HTN_volumes!$M66,0)</f>
        <v>3887266.0563696078</v>
      </c>
      <c r="N66" s="285">
        <f>IF(N$11=$D$6, HTN_volumes!$J66*HTN_volumes!$K66,0)</f>
        <v>0</v>
      </c>
      <c r="O66" s="285">
        <f>IF(O$11=IF($D66=$A$5, $D$5, IF(OR($D66="ESV observed compliance", $D66 = $A$7),$D$7, $D$6)), SUMPRODUCT(HTN_volumes!$Q66:$U66,HTN_volumes!$Q$13:$U$13)+HTN_volumes!$O66,0)</f>
        <v>0</v>
      </c>
      <c r="P66" s="286">
        <f>IF(P$11=$D$6, HTN_volumes!$M66,0)</f>
        <v>0</v>
      </c>
      <c r="Q66" s="285">
        <f>IF(Q$11=$D$6, HTN_volumes!$J66*HTN_volumes!$K66,0)</f>
        <v>0</v>
      </c>
      <c r="R66" s="285">
        <f>IF(R$11=IF($D66=$A$5, $D$5, IF(OR($D66="ESV observed compliance", $D66 = $A$7),$D$7, $D$6)), SUMPRODUCT(HTN_volumes!$Q66:$U66,HTN_volumes!$Q$13:$U$13)+HTN_volumes!$O66,0)</f>
        <v>0</v>
      </c>
      <c r="S66" s="286">
        <f>IF(S$11=$D$6, HTN_volumes!$M66,0)</f>
        <v>0</v>
      </c>
      <c r="T66" s="285">
        <f>IF(T$11=$D$6, HTN_volumes!$J66*HTN_volumes!$K66,0)</f>
        <v>0</v>
      </c>
      <c r="U66" s="285">
        <f>IF(U$11=IF($D66=$A$5, $D$5, IF(OR($D66="ESV observed compliance", $D66 = $A$7),$D$7, $D$6)), SUMPRODUCT(HTN_volumes!$Q66:$U66,HTN_volumes!$Q$13:$U$13)+HTN_volumes!$O66,0)</f>
        <v>0</v>
      </c>
      <c r="V66" s="286">
        <f>IF(V$11=$D$6, HTN_volumes!$M66,0)</f>
        <v>0</v>
      </c>
      <c r="W66" s="285">
        <f>IF(W$11=$D$6, HTN_volumes!$J66*HTN_volumes!$K66,0)</f>
        <v>0</v>
      </c>
      <c r="X66" s="285">
        <f>IF(X$11=IF($D66=$A$5, $D$5, IF(OR($D66="ESV observed compliance", $D66 = $A$7),$D$7, $D$6)), SUMPRODUCT(HTN_volumes!$Q66:$U66,HTN_volumes!$Q$13:$U$13)+HTN_volumes!$O66,0)</f>
        <v>0</v>
      </c>
      <c r="Y66" s="286">
        <f>IF(Y$11=$D$6, HTN_volumes!$M66,0)</f>
        <v>0</v>
      </c>
      <c r="Z66" s="285">
        <f>IF(Z$11=$D$6, HTN_volumes!$J66*HTN_volumes!$K66,0)</f>
        <v>0</v>
      </c>
      <c r="AA66" s="285">
        <f>IF(AA$11=IF($D66=$A$5, $D$5, IF(OR($D66="ESV observed compliance", $D66 = $A$7),$D$7, $D$6)), SUMPRODUCT(HTN_volumes!$Q66:$U66,HTN_volumes!$Q$13:$U$13)+HTN_volumes!$O66,0)</f>
        <v>0</v>
      </c>
      <c r="AB66" s="286">
        <f>IF(AB$11=$D$6, HTN_volumes!$M66,0)</f>
        <v>0</v>
      </c>
      <c r="AC66" s="131"/>
      <c r="AD66" s="287">
        <f t="shared" si="33"/>
        <v>0</v>
      </c>
      <c r="AE66" s="287">
        <f t="shared" ca="1" si="33"/>
        <v>3887266.0563696078</v>
      </c>
      <c r="AF66" s="287">
        <f t="shared" si="33"/>
        <v>0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3887266.0563696078</v>
      </c>
    </row>
    <row r="67" spans="1:42">
      <c r="B67" s="18"/>
      <c r="D67" s="19" t="s">
        <v>19</v>
      </c>
      <c r="E67" s="265"/>
      <c r="F67" s="12"/>
      <c r="G67" s="103"/>
      <c r="H67" s="288">
        <f>IF(H$11=$D$6, HTN_volumes!$J67*HTN_volumes!$K67,0)</f>
        <v>0</v>
      </c>
      <c r="I67" s="285">
        <f>IF(I$11=IF($D67=$A$5, $D$5, IF(OR($D67="ESV observed compliance", $D67 = $A$7),$D$7, $D$6)), SUMPRODUCT(HTN_volumes!$Q67:$U67,HTN_volumes!$Q$13:$U$13)+HTN_volumes!$O67,0)</f>
        <v>0</v>
      </c>
      <c r="J67" s="286">
        <f>IF(J$11=$D$6, HTN_volumes!$M67,0)</f>
        <v>0</v>
      </c>
      <c r="K67" s="285">
        <f>IF(K$11=$D$6, HTN_volumes!$J67*HTN_volumes!$K67,0)</f>
        <v>0</v>
      </c>
      <c r="L67" s="285">
        <f ca="1">IF(L$11=IF($D67=$A$5, $D$5, IF(OR($D67="ESV observed compliance", $D67 = $A$7),$D$7, $D$6)), SUMPRODUCT(HTN_volumes!$Q67:$U67,HTN_volumes!$Q$13:$U$13)+HTN_volumes!$O67,0)</f>
        <v>0</v>
      </c>
      <c r="M67" s="286">
        <f>IF(M$11=$D$6, HTN_volumes!$M67,0)</f>
        <v>45723.913879143205</v>
      </c>
      <c r="N67" s="285">
        <f>IF(N$11=$D$6, HTN_volumes!$J67*HTN_volumes!$K67,0)</f>
        <v>0</v>
      </c>
      <c r="O67" s="285">
        <f>IF(O$11=IF($D67=$A$5, $D$5, IF(OR($D67="ESV observed compliance", $D67 = $A$7),$D$7, $D$6)), SUMPRODUCT(HTN_volumes!$Q67:$U67,HTN_volumes!$Q$13:$U$13)+HTN_volumes!$O67,0)</f>
        <v>0</v>
      </c>
      <c r="P67" s="286">
        <f>IF(P$11=$D$6, HTN_volumes!$M67,0)</f>
        <v>0</v>
      </c>
      <c r="Q67" s="285">
        <f>IF(Q$11=$D$6, HTN_volumes!$J67*HTN_volumes!$K67,0)</f>
        <v>0</v>
      </c>
      <c r="R67" s="285">
        <f>IF(R$11=IF($D67=$A$5, $D$5, IF(OR($D67="ESV observed compliance", $D67 = $A$7),$D$7, $D$6)), SUMPRODUCT(HTN_volumes!$Q67:$U67,HTN_volumes!$Q$13:$U$13)+HTN_volumes!$O67,0)</f>
        <v>0</v>
      </c>
      <c r="S67" s="286">
        <f>IF(S$11=$D$6, HTN_volumes!$M67,0)</f>
        <v>0</v>
      </c>
      <c r="T67" s="285">
        <f>IF(T$11=$D$6, HTN_volumes!$J67*HTN_volumes!$K67,0)</f>
        <v>0</v>
      </c>
      <c r="U67" s="285">
        <f>IF(U$11=IF($D67=$A$5, $D$5, IF(OR($D67="ESV observed compliance", $D67 = $A$7),$D$7, $D$6)), SUMPRODUCT(HTN_volumes!$Q67:$U67,HTN_volumes!$Q$13:$U$13)+HTN_volumes!$O67,0)</f>
        <v>0</v>
      </c>
      <c r="V67" s="286">
        <f>IF(V$11=$D$6, HTN_volumes!$M67,0)</f>
        <v>0</v>
      </c>
      <c r="W67" s="285">
        <f>IF(W$11=$D$6, HTN_volumes!$J67*HTN_volumes!$K67,0)</f>
        <v>0</v>
      </c>
      <c r="X67" s="285">
        <f>IF(X$11=IF($D67=$A$5, $D$5, IF(OR($D67="ESV observed compliance", $D67 = $A$7),$D$7, $D$6)), SUMPRODUCT(HTN_volumes!$Q67:$U67,HTN_volumes!$Q$13:$U$13)+HTN_volumes!$O67,0)</f>
        <v>0</v>
      </c>
      <c r="Y67" s="286">
        <f>IF(Y$11=$D$6, HTN_volumes!$M67,0)</f>
        <v>0</v>
      </c>
      <c r="Z67" s="285">
        <f>IF(Z$11=$D$6, HTN_volumes!$J67*HTN_volumes!$K67,0)</f>
        <v>0</v>
      </c>
      <c r="AA67" s="285">
        <f>IF(AA$11=IF($D67=$A$5, $D$5, IF(OR($D67="ESV observed compliance", $D67 = $A$7),$D$7, $D$6)), SUMPRODUCT(HTN_volumes!$Q67:$U67,HTN_volumes!$Q$13:$U$13)+HTN_volumes!$O67,0)</f>
        <v>0</v>
      </c>
      <c r="AB67" s="286">
        <f>IF(AB$11=$D$6, HTN_volumes!$M67,0)</f>
        <v>0</v>
      </c>
      <c r="AC67" s="131"/>
      <c r="AD67" s="287">
        <f t="shared" si="33"/>
        <v>0</v>
      </c>
      <c r="AE67" s="287">
        <f t="shared" ca="1" si="33"/>
        <v>45723.913879143205</v>
      </c>
      <c r="AF67" s="287">
        <f t="shared" si="33"/>
        <v>0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45723.913879143205</v>
      </c>
    </row>
    <row r="68" spans="1:42">
      <c r="D68" s="162" t="s">
        <v>133</v>
      </c>
      <c r="F68" s="12"/>
      <c r="G68" s="103"/>
      <c r="H68" s="288">
        <f>IF(H$11=$D$6, HTN_volumes!$J68*HTN_volumes!$K68,0)</f>
        <v>0</v>
      </c>
      <c r="I68" s="285">
        <f>IF(I$11=IF($D68=$A$5, $D$5, IF(OR($D68="ESV observed compliance", $D68 = $A$7),$D$7, $D$6)), SUMPRODUCT(HTN_volumes!$Q68:$U68,HTN_volumes!$Q$13:$U$13)+HTN_volumes!$O68,0)</f>
        <v>0</v>
      </c>
      <c r="J68" s="286">
        <f>IF(J$11=$D$6, HTN_volumes!$M68,0)</f>
        <v>0</v>
      </c>
      <c r="K68" s="285">
        <f>IF(K$11=$D$6, HTN_volumes!$J68*HTN_volumes!$K68,0)</f>
        <v>0</v>
      </c>
      <c r="L68" s="285">
        <f ca="1">IF(L$11=IF($D68=$A$5, $D$5, IF(OR($D68="ESV observed compliance", $D68 = $A$7),$D$7, $D$6)), SUMPRODUCT(HTN_volumes!$Q68:$U68,HTN_volumes!$Q$13:$U$13)+HTN_volumes!$O68,0)</f>
        <v>0</v>
      </c>
      <c r="M68" s="286">
        <f>IF(M$11=$D$6, HTN_volumes!$M68,0)</f>
        <v>461724.18971401191</v>
      </c>
      <c r="N68" s="285">
        <f>IF(N$11=$D$6, HTN_volumes!$J68*HTN_volumes!$K68,0)</f>
        <v>0</v>
      </c>
      <c r="O68" s="285">
        <f>IF(O$11=IF($D68=$A$5, $D$5, IF(OR($D68="ESV observed compliance", $D68 = $A$7),$D$7, $D$6)), SUMPRODUCT(HTN_volumes!$Q68:$U68,HTN_volumes!$Q$13:$U$13)+HTN_volumes!$O68,0)</f>
        <v>0</v>
      </c>
      <c r="P68" s="286">
        <f>IF(P$11=$D$6, HTN_volumes!$M68,0)</f>
        <v>0</v>
      </c>
      <c r="Q68" s="285">
        <f>IF(Q$11=$D$6, HTN_volumes!$J68*HTN_volumes!$K68,0)</f>
        <v>0</v>
      </c>
      <c r="R68" s="285">
        <f>IF(R$11=IF($D68=$A$5, $D$5, IF(OR($D68="ESV observed compliance", $D68 = $A$7),$D$7, $D$6)), SUMPRODUCT(HTN_volumes!$Q68:$U68,HTN_volumes!$Q$13:$U$13)+HTN_volumes!$O68,0)</f>
        <v>0</v>
      </c>
      <c r="S68" s="286">
        <f>IF(S$11=$D$6, HTN_volumes!$M68,0)</f>
        <v>0</v>
      </c>
      <c r="T68" s="285">
        <f>IF(T$11=$D$6, HTN_volumes!$J68*HTN_volumes!$K68,0)</f>
        <v>0</v>
      </c>
      <c r="U68" s="285">
        <f>IF(U$11=IF($D68=$A$5, $D$5, IF(OR($D68="ESV observed compliance", $D68 = $A$7),$D$7, $D$6)), SUMPRODUCT(HTN_volumes!$Q68:$U68,HTN_volumes!$Q$13:$U$13)+HTN_volumes!$O68,0)</f>
        <v>0</v>
      </c>
      <c r="V68" s="286">
        <f>IF(V$11=$D$6, HTN_volumes!$M68,0)</f>
        <v>0</v>
      </c>
      <c r="W68" s="285">
        <f>IF(W$11=$D$6, HTN_volumes!$J68*HTN_volumes!$K68,0)</f>
        <v>0</v>
      </c>
      <c r="X68" s="285">
        <f>IF(X$11=IF($D68=$A$5, $D$5, IF(OR($D68="ESV observed compliance", $D68 = $A$7),$D$7, $D$6)), SUMPRODUCT(HTN_volumes!$Q68:$U68,HTN_volumes!$Q$13:$U$13)+HTN_volumes!$O68,0)</f>
        <v>0</v>
      </c>
      <c r="Y68" s="286">
        <f>IF(Y$11=$D$6, HTN_volumes!$M68,0)</f>
        <v>0</v>
      </c>
      <c r="Z68" s="285">
        <f>IF(Z$11=$D$6, HTN_volumes!$J68*HTN_volumes!$K68,0)</f>
        <v>0</v>
      </c>
      <c r="AA68" s="285">
        <f>IF(AA$11=IF($D68=$A$5, $D$5, IF(OR($D68="ESV observed compliance", $D68 = $A$7),$D$7, $D$6)), SUMPRODUCT(HTN_volumes!$Q68:$U68,HTN_volumes!$Q$13:$U$13)+HTN_volumes!$O68,0)</f>
        <v>0</v>
      </c>
      <c r="AB68" s="286">
        <f>IF(AB$11=$D$6, HTN_volumes!$M68,0)</f>
        <v>0</v>
      </c>
      <c r="AC68" s="131"/>
      <c r="AD68" s="287">
        <f t="shared" si="33"/>
        <v>0</v>
      </c>
      <c r="AE68" s="287">
        <f t="shared" ca="1" si="33"/>
        <v>461724.18971401191</v>
      </c>
      <c r="AF68" s="287">
        <f t="shared" si="33"/>
        <v>0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461724.18971401191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ca="1" si="35"/>
        <v>2116488.2012855997</v>
      </c>
      <c r="J70" s="106">
        <f t="shared" si="35"/>
        <v>0</v>
      </c>
      <c r="K70" s="264">
        <f t="shared" si="35"/>
        <v>11956694.937648822</v>
      </c>
      <c r="L70" s="264">
        <f t="shared" ca="1" si="35"/>
        <v>7458091.490710902</v>
      </c>
      <c r="M70" s="106">
        <f t="shared" si="35"/>
        <v>4861599.3668004619</v>
      </c>
      <c r="N70" s="264">
        <f t="shared" si="35"/>
        <v>0</v>
      </c>
      <c r="O70" s="264">
        <f t="shared" ca="1" si="35"/>
        <v>693601.34857675841</v>
      </c>
      <c r="P70" s="106">
        <f t="shared" si="35"/>
        <v>0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ca="1" si="36">SUM(AD15:AD69)</f>
        <v>2116488.2012855997</v>
      </c>
      <c r="AE70" s="113">
        <f t="shared" ca="1" si="36"/>
        <v>24276385.795160186</v>
      </c>
      <c r="AF70" s="113">
        <f t="shared" ca="1" si="36"/>
        <v>693601.34857675841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27086475.345022541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L119" s="266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L120" s="266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L121" s="266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L122" s="266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L123" s="266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L124" s="266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L125" s="266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L126" s="266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L127" s="266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L128" s="266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L129" s="266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L130" s="266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L131" s="266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L132" s="266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L133" s="266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L134" s="266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L135" s="266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L136" s="266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L137" s="266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L138" s="266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L139" s="266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L140" s="265"/>
      <c r="W140" s="265"/>
      <c r="X140" s="265"/>
      <c r="Y140" s="265"/>
      <c r="Z140" s="265"/>
      <c r="AA140" s="265"/>
      <c r="AB140" s="265"/>
    </row>
    <row r="141" spans="1:36">
      <c r="L141" s="265"/>
      <c r="W141" s="265"/>
      <c r="X141" s="265"/>
      <c r="Y141" s="265"/>
      <c r="Z141" s="265"/>
      <c r="AA141" s="265"/>
      <c r="AB141" s="265"/>
    </row>
    <row r="142" spans="1:36">
      <c r="L142" s="265"/>
      <c r="W142" s="265"/>
      <c r="X142" s="265"/>
      <c r="Y142" s="265"/>
      <c r="Z142" s="265"/>
      <c r="AA142" s="265"/>
      <c r="AB142" s="265"/>
    </row>
    <row r="143" spans="1:36">
      <c r="L143" s="265"/>
      <c r="W143" s="265"/>
      <c r="X143" s="265"/>
      <c r="Y143" s="265"/>
      <c r="Z143" s="265"/>
      <c r="AA143" s="265"/>
      <c r="AB143" s="265"/>
    </row>
    <row r="144" spans="1:36">
      <c r="L144" s="265"/>
      <c r="W144" s="265"/>
      <c r="X144" s="265"/>
      <c r="Y144" s="265"/>
      <c r="Z144" s="265"/>
      <c r="AA144" s="265"/>
      <c r="AB144" s="265"/>
    </row>
    <row r="145" spans="12:28">
      <c r="L145" s="265"/>
      <c r="W145" s="265"/>
      <c r="X145" s="265"/>
      <c r="Y145" s="265"/>
      <c r="Z145" s="265"/>
      <c r="AA145" s="265"/>
      <c r="AB145" s="265"/>
    </row>
    <row r="146" spans="12:28">
      <c r="L146" s="265"/>
      <c r="W146" s="265"/>
      <c r="X146" s="265"/>
      <c r="Y146" s="265"/>
      <c r="Z146" s="265"/>
      <c r="AA146" s="265"/>
      <c r="AB146" s="265"/>
    </row>
    <row r="147" spans="12:28">
      <c r="L147" s="265"/>
      <c r="W147" s="265"/>
      <c r="X147" s="265"/>
      <c r="Y147" s="265"/>
      <c r="Z147" s="265"/>
      <c r="AA147" s="265"/>
      <c r="AB147" s="265"/>
    </row>
    <row r="148" spans="12:28">
      <c r="L148" s="265"/>
      <c r="W148" s="265"/>
      <c r="X148" s="265"/>
      <c r="Y148" s="265"/>
      <c r="Z148" s="265"/>
      <c r="AA148" s="265"/>
      <c r="AB148" s="265"/>
    </row>
    <row r="149" spans="12:28">
      <c r="L149" s="265"/>
      <c r="W149" s="265"/>
      <c r="X149" s="265"/>
      <c r="Y149" s="265"/>
      <c r="Z149" s="265"/>
      <c r="AA149" s="265"/>
      <c r="AB149" s="265"/>
    </row>
    <row r="150" spans="12:28">
      <c r="L150" s="265"/>
      <c r="W150" s="265"/>
      <c r="X150" s="265"/>
      <c r="Y150" s="265"/>
      <c r="Z150" s="265"/>
      <c r="AA150" s="265"/>
      <c r="AB150" s="265"/>
    </row>
    <row r="151" spans="12:28">
      <c r="L151" s="265"/>
      <c r="W151" s="265"/>
      <c r="X151" s="265"/>
      <c r="Y151" s="265"/>
      <c r="Z151" s="265"/>
      <c r="AA151" s="265"/>
      <c r="AB151" s="265"/>
    </row>
    <row r="152" spans="12:28">
      <c r="L152" s="265"/>
      <c r="W152" s="265"/>
      <c r="X152" s="265"/>
      <c r="Y152" s="265"/>
      <c r="Z152" s="265"/>
      <c r="AA152" s="265"/>
      <c r="AB152" s="265"/>
    </row>
    <row r="153" spans="12:28">
      <c r="L153" s="265"/>
      <c r="W153" s="265"/>
      <c r="X153" s="265"/>
      <c r="Y153" s="265"/>
      <c r="Z153" s="265"/>
      <c r="AA153" s="265"/>
      <c r="AB153" s="265"/>
    </row>
    <row r="154" spans="12:28">
      <c r="L154" s="265"/>
      <c r="W154" s="265"/>
      <c r="X154" s="265"/>
      <c r="Y154" s="265"/>
      <c r="Z154" s="265"/>
      <c r="AA154" s="265"/>
      <c r="AB154" s="265"/>
    </row>
    <row r="155" spans="12:28">
      <c r="L155" s="265"/>
      <c r="W155" s="265"/>
      <c r="X155" s="265"/>
      <c r="Y155" s="265"/>
      <c r="Z155" s="265"/>
      <c r="AA155" s="265"/>
      <c r="AB155" s="265"/>
    </row>
    <row r="156" spans="12:28">
      <c r="L156" s="265"/>
      <c r="W156" s="265"/>
      <c r="X156" s="265"/>
      <c r="Y156" s="265"/>
      <c r="Z156" s="265"/>
      <c r="AA156" s="265"/>
      <c r="AB156" s="265"/>
    </row>
    <row r="157" spans="12:28">
      <c r="L157" s="265"/>
      <c r="W157" s="265"/>
      <c r="X157" s="265"/>
      <c r="Y157" s="265"/>
      <c r="Z157" s="265"/>
      <c r="AA157" s="265"/>
      <c r="AB157" s="265"/>
    </row>
    <row r="158" spans="12:28">
      <c r="L158" s="265"/>
      <c r="W158" s="265"/>
      <c r="X158" s="265"/>
      <c r="Y158" s="265"/>
      <c r="Z158" s="265"/>
      <c r="AA158" s="265"/>
      <c r="AB158" s="265"/>
    </row>
    <row r="159" spans="12:28">
      <c r="L159" s="265"/>
      <c r="W159" s="265"/>
      <c r="X159" s="265"/>
      <c r="Y159" s="265"/>
      <c r="Z159" s="265"/>
      <c r="AA159" s="265"/>
      <c r="AB159" s="265"/>
    </row>
    <row r="160" spans="12:28">
      <c r="L160" s="265"/>
      <c r="W160" s="265"/>
      <c r="X160" s="265"/>
      <c r="Y160" s="265"/>
      <c r="Z160" s="265"/>
      <c r="AA160" s="265"/>
      <c r="AB160" s="265"/>
    </row>
    <row r="161" spans="12:28">
      <c r="L161" s="265"/>
      <c r="W161" s="265"/>
      <c r="X161" s="265"/>
      <c r="Y161" s="265"/>
      <c r="Z161" s="265"/>
      <c r="AA161" s="265"/>
      <c r="AB161" s="265"/>
    </row>
    <row r="162" spans="12:28">
      <c r="L162" s="265"/>
      <c r="W162" s="265"/>
      <c r="X162" s="265"/>
      <c r="Y162" s="265"/>
      <c r="Z162" s="265"/>
      <c r="AA162" s="265"/>
      <c r="AB162" s="265"/>
    </row>
    <row r="163" spans="12:28">
      <c r="L163" s="265"/>
      <c r="W163" s="265"/>
      <c r="X163" s="265"/>
      <c r="Y163" s="265"/>
      <c r="Z163" s="265"/>
      <c r="AA163" s="265"/>
      <c r="AB163" s="265"/>
    </row>
    <row r="164" spans="12:28">
      <c r="L164" s="265"/>
      <c r="W164" s="265"/>
      <c r="X164" s="265"/>
      <c r="Y164" s="265"/>
      <c r="Z164" s="265"/>
      <c r="AA164" s="265"/>
      <c r="AB164" s="265"/>
    </row>
    <row r="165" spans="12:28">
      <c r="L165" s="265"/>
      <c r="W165" s="265"/>
      <c r="X165" s="265"/>
      <c r="Y165" s="265"/>
      <c r="Z165" s="265"/>
      <c r="AA165" s="265"/>
      <c r="AB165" s="265"/>
    </row>
    <row r="166" spans="12:28">
      <c r="L166" s="265"/>
      <c r="W166" s="265"/>
      <c r="X166" s="265"/>
      <c r="Y166" s="265"/>
      <c r="Z166" s="265"/>
      <c r="AA166" s="265"/>
      <c r="AB166" s="265"/>
    </row>
    <row r="167" spans="12:28">
      <c r="L167" s="265"/>
      <c r="W167" s="265"/>
      <c r="X167" s="265"/>
      <c r="Y167" s="265"/>
      <c r="Z167" s="265"/>
      <c r="AA167" s="265"/>
      <c r="AB167" s="265"/>
    </row>
    <row r="168" spans="12:28">
      <c r="L168" s="265"/>
      <c r="W168" s="265"/>
      <c r="X168" s="265"/>
      <c r="Y168" s="265"/>
      <c r="Z168" s="265"/>
      <c r="AA168" s="265"/>
      <c r="AB168" s="265"/>
    </row>
    <row r="169" spans="12:28">
      <c r="L169" s="265"/>
      <c r="X169" s="265"/>
      <c r="AA169" s="265"/>
    </row>
    <row r="170" spans="12:28">
      <c r="L170" s="265"/>
      <c r="X170" s="265"/>
      <c r="AA170" s="265"/>
    </row>
    <row r="171" spans="12:28">
      <c r="L171" s="265"/>
      <c r="X171" s="265"/>
      <c r="AA171" s="265"/>
    </row>
    <row r="172" spans="12:28">
      <c r="L172" s="265"/>
      <c r="X172" s="265"/>
      <c r="AA172" s="265"/>
    </row>
    <row r="173" spans="12:28">
      <c r="L173" s="265"/>
      <c r="X173" s="265"/>
      <c r="AA173" s="265"/>
    </row>
    <row r="174" spans="12:28">
      <c r="L174" s="265"/>
      <c r="X174" s="265"/>
      <c r="AA174" s="265"/>
    </row>
    <row r="175" spans="12:28">
      <c r="L175" s="265"/>
      <c r="X175" s="265"/>
      <c r="AA175" s="265"/>
    </row>
    <row r="176" spans="12:28">
      <c r="L176" s="265"/>
      <c r="X176" s="265"/>
      <c r="AA176" s="265"/>
    </row>
    <row r="177" spans="12:27">
      <c r="L177" s="265"/>
      <c r="X177" s="265"/>
      <c r="AA177" s="265"/>
    </row>
    <row r="178" spans="12:27">
      <c r="L178" s="265"/>
      <c r="X178" s="265"/>
      <c r="AA178" s="265"/>
    </row>
    <row r="179" spans="12:27">
      <c r="L179" s="265"/>
      <c r="X179" s="265"/>
      <c r="AA179" s="265"/>
    </row>
    <row r="180" spans="12:27">
      <c r="L180" s="265"/>
      <c r="X180" s="265"/>
      <c r="AA180" s="265"/>
    </row>
    <row r="181" spans="12:27">
      <c r="L181" s="265"/>
      <c r="X181" s="265"/>
      <c r="AA181" s="265"/>
    </row>
    <row r="182" spans="12:27">
      <c r="L182" s="265"/>
      <c r="X182" s="265"/>
      <c r="AA182" s="265"/>
    </row>
    <row r="183" spans="12:27">
      <c r="L183" s="265"/>
      <c r="X183" s="265"/>
      <c r="AA183" s="265"/>
    </row>
    <row r="184" spans="12:27">
      <c r="L184" s="265"/>
      <c r="X184" s="265"/>
      <c r="AA184" s="265"/>
    </row>
    <row r="185" spans="12:27">
      <c r="L185" s="265"/>
      <c r="X185" s="265"/>
      <c r="AA185" s="265"/>
    </row>
    <row r="186" spans="12:27">
      <c r="L186" s="265"/>
      <c r="X186" s="265"/>
      <c r="AA186" s="265"/>
    </row>
    <row r="187" spans="12:27">
      <c r="L187" s="265"/>
      <c r="X187" s="265"/>
      <c r="AA187" s="265"/>
    </row>
    <row r="188" spans="12:27">
      <c r="L188" s="265"/>
      <c r="X188" s="265"/>
      <c r="AA188" s="265"/>
    </row>
    <row r="189" spans="12:27">
      <c r="L189" s="265"/>
      <c r="X189" s="265"/>
      <c r="AA189" s="265"/>
    </row>
    <row r="190" spans="12:27">
      <c r="L190" s="265"/>
      <c r="X190" s="265"/>
      <c r="AA190" s="265"/>
    </row>
    <row r="191" spans="12:27">
      <c r="L191" s="265"/>
      <c r="X191" s="265"/>
      <c r="AA191" s="265"/>
    </row>
    <row r="192" spans="12:27">
      <c r="L192" s="265"/>
      <c r="X192" s="265"/>
      <c r="AA192" s="265"/>
    </row>
    <row r="193" spans="12:27">
      <c r="L193" s="265"/>
      <c r="X193" s="265"/>
      <c r="AA193" s="265"/>
    </row>
    <row r="194" spans="12:27">
      <c r="L194" s="265"/>
      <c r="X194" s="265"/>
      <c r="AA194" s="265"/>
    </row>
    <row r="195" spans="12:27">
      <c r="L195" s="265"/>
      <c r="X195" s="265"/>
      <c r="AA195" s="265"/>
    </row>
    <row r="196" spans="12:27">
      <c r="L196" s="265"/>
      <c r="X196" s="265"/>
      <c r="AA196" s="265"/>
    </row>
    <row r="197" spans="12:27">
      <c r="L197" s="265"/>
      <c r="X197" s="265"/>
      <c r="AA197" s="265"/>
    </row>
    <row r="198" spans="12:27">
      <c r="L198" s="265"/>
      <c r="X198" s="265"/>
      <c r="AA198" s="265"/>
    </row>
    <row r="199" spans="12:27">
      <c r="L199" s="265"/>
      <c r="X199" s="265"/>
      <c r="AA199" s="265"/>
    </row>
    <row r="200" spans="12:27">
      <c r="L200" s="265"/>
      <c r="X200" s="265"/>
      <c r="AA200" s="265"/>
    </row>
    <row r="201" spans="12:27">
      <c r="L201" s="265"/>
      <c r="X201" s="265"/>
      <c r="AA201" s="265"/>
    </row>
    <row r="202" spans="12:27">
      <c r="L202" s="265"/>
      <c r="X202" s="265"/>
      <c r="AA202" s="265"/>
    </row>
    <row r="203" spans="12:27">
      <c r="L203" s="265"/>
      <c r="X203" s="265"/>
      <c r="AA203" s="265"/>
    </row>
    <row r="204" spans="12:27">
      <c r="L204" s="265"/>
      <c r="X204" s="265"/>
      <c r="AA204" s="265"/>
    </row>
    <row r="205" spans="12:27">
      <c r="L205" s="265"/>
      <c r="X205" s="265"/>
      <c r="AA205" s="265"/>
    </row>
    <row r="206" spans="12:27">
      <c r="L206" s="265"/>
      <c r="X206" s="265"/>
      <c r="AA206" s="265"/>
    </row>
    <row r="207" spans="12:27">
      <c r="L207" s="265"/>
      <c r="X207" s="265"/>
      <c r="AA207" s="265"/>
    </row>
    <row r="208" spans="12:27">
      <c r="L208" s="265"/>
      <c r="X208" s="265"/>
      <c r="AA208" s="265"/>
    </row>
    <row r="209" spans="12:27">
      <c r="L209" s="265"/>
      <c r="X209" s="265"/>
      <c r="AA209" s="265"/>
    </row>
    <row r="210" spans="12:27">
      <c r="L210" s="265"/>
      <c r="X210" s="265"/>
      <c r="AA210" s="265"/>
    </row>
    <row r="211" spans="12:27">
      <c r="L211" s="265"/>
      <c r="X211" s="265"/>
      <c r="AA211" s="265"/>
    </row>
    <row r="212" spans="12:27">
      <c r="L212" s="265"/>
      <c r="X212" s="265"/>
      <c r="AA212" s="265"/>
    </row>
    <row r="213" spans="12:27">
      <c r="L213" s="265"/>
      <c r="X213" s="265"/>
      <c r="AA213" s="265"/>
    </row>
    <row r="214" spans="12:27">
      <c r="L214" s="265"/>
      <c r="X214" s="265"/>
      <c r="AA214" s="265"/>
    </row>
    <row r="215" spans="12:27">
      <c r="L215" s="265"/>
      <c r="X215" s="265"/>
      <c r="AA215" s="265"/>
    </row>
    <row r="216" spans="12:27">
      <c r="L216" s="265"/>
      <c r="X216" s="265"/>
      <c r="AA216" s="265"/>
    </row>
    <row r="217" spans="12:27">
      <c r="L217" s="265"/>
      <c r="X217" s="265"/>
      <c r="AA217" s="265"/>
    </row>
    <row r="218" spans="12:27">
      <c r="L218" s="265"/>
      <c r="X218" s="265"/>
      <c r="AA218" s="265"/>
    </row>
    <row r="219" spans="12:27">
      <c r="L219" s="265"/>
      <c r="X219" s="265"/>
      <c r="AA219" s="265"/>
    </row>
    <row r="220" spans="12:27">
      <c r="L220" s="265"/>
      <c r="X220" s="265"/>
      <c r="AA220" s="265"/>
    </row>
    <row r="221" spans="12:27">
      <c r="L221" s="265"/>
      <c r="X221" s="265"/>
      <c r="AA221" s="265"/>
    </row>
    <row r="222" spans="12:27">
      <c r="L222" s="265"/>
      <c r="X222" s="265"/>
      <c r="AA222" s="265"/>
    </row>
  </sheetData>
  <conditionalFormatting sqref="H2">
    <cfRule type="containsText" dxfId="5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3"/>
  <cols>
    <col min="1" max="1" width="3.09765625" customWidth="1"/>
    <col min="2" max="2" width="11.69921875" customWidth="1"/>
    <col min="3" max="3" width="6" customWidth="1"/>
    <col min="4" max="4" width="37.69921875" customWidth="1"/>
    <col min="5" max="5" width="7.69921875" customWidth="1"/>
    <col min="6" max="7" width="4.59765625" customWidth="1"/>
    <col min="8" max="8" width="16.59765625" customWidth="1"/>
    <col min="9" max="9" width="14.8984375" customWidth="1"/>
    <col min="10" max="10" width="14.09765625" customWidth="1"/>
    <col min="11" max="11" width="16.59765625" customWidth="1"/>
    <col min="12" max="12" width="14.8984375" customWidth="1"/>
    <col min="13" max="13" width="14.09765625" customWidth="1"/>
    <col min="14" max="22" width="14.09765625" style="265" customWidth="1"/>
    <col min="23" max="23" width="16.59765625" customWidth="1"/>
    <col min="24" max="24" width="14.8984375" customWidth="1"/>
    <col min="25" max="25" width="14.09765625" customWidth="1"/>
    <col min="26" max="26" width="16.59765625" customWidth="1"/>
    <col min="27" max="27" width="14.8984375" customWidth="1"/>
    <col min="28" max="28" width="14.09765625" customWidth="1"/>
    <col min="29" max="29" width="3.59765625" customWidth="1"/>
    <col min="30" max="30" width="12" bestFit="1" customWidth="1"/>
    <col min="31" max="31" width="11.59765625" customWidth="1"/>
    <col min="32" max="36" width="11.59765625" style="265" customWidth="1"/>
    <col min="37" max="37" width="3.59765625" customWidth="1"/>
    <col min="38" max="38" width="11.59765625" customWidth="1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153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30"/>
      <c r="B4" s="4"/>
      <c r="C4" s="4"/>
      <c r="D4" s="4"/>
      <c r="F4" s="14"/>
    </row>
    <row r="5" spans="1:40" ht="14.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2020</v>
      </c>
    </row>
    <row r="6" spans="1:40" ht="14.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2021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4.5">
      <c r="A8" s="5"/>
      <c r="B8" s="4"/>
      <c r="C8" s="4"/>
      <c r="D8" s="32"/>
    </row>
    <row r="9" spans="1:40" ht="14.5">
      <c r="A9" s="5"/>
      <c r="B9" s="4"/>
      <c r="C9" s="4"/>
      <c r="D9" s="32"/>
    </row>
    <row r="10" spans="1:40" ht="14.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KRT_volumes!$J15*KRT_volumes!$K15,0)</f>
        <v>0</v>
      </c>
      <c r="I15" s="285">
        <f>IF(I$11=IF($D15=$A$5, $D$5, IF(OR($D15="ESV observed compliance", $D15 = $A$7),$D$7, $D$6)), SUMPRODUCT(KRT_volumes!$Q15:$U15,KRT_volumes!$Q$13:$U$13)+KRT_volumes!$O15,0)</f>
        <v>0</v>
      </c>
      <c r="J15" s="286">
        <f>IF(J$11=$D$6, KRT_volumes!$M15,0)</f>
        <v>0</v>
      </c>
      <c r="K15" s="285">
        <f>IF(K$11=$D$6, KRT_volumes!$J15*KRT_volumes!$K15,0)</f>
        <v>0</v>
      </c>
      <c r="L15" s="285">
        <f ca="1">IF(L$11=IF($D15=$A$5, $D$5, IF(OR($D15="ESV observed compliance", $D15 = $A$7),$D$7, $D$6)), SUMPRODUCT(KRT_volumes!$Q15:$U15,KRT_volumes!$Q$13:$U$13)+KRT_volumes!$O15,0)</f>
        <v>989837.21179079893</v>
      </c>
      <c r="M15" s="286">
        <f>IF(M$11=$D$6, KRT_volumes!$M15,0)</f>
        <v>0</v>
      </c>
      <c r="N15" s="285">
        <f>IF(N$11=$D$6, KRT_volumes!$J15*KRT_volumes!$K15,0)</f>
        <v>0</v>
      </c>
      <c r="O15" s="285">
        <f>IF(O$11=IF($D15=$A$5, $D$5, IF(OR($D15="ESV observed compliance", $D15 = $A$7),$D$7, $D$6)), SUMPRODUCT(KRT_volumes!$Q15:$U15,KRT_volumes!$Q$13:$U$13)+KRT_volumes!$O15,0)</f>
        <v>0</v>
      </c>
      <c r="P15" s="286">
        <f>IF(P$11=$D$6, KRT_volumes!$M15,0)</f>
        <v>0</v>
      </c>
      <c r="Q15" s="285">
        <f>IF(Q$11=$D$6, KRT_volumes!$J15*KRT_volumes!$K15,0)</f>
        <v>0</v>
      </c>
      <c r="R15" s="285">
        <f>IF(R$11=IF($D15=$A$5, $D$5, IF(OR($D15="ESV observed compliance", $D15 = $A$7),$D$7, $D$6)), SUMPRODUCT(KRT_volumes!$Q15:$U15,KRT_volumes!$Q$13:$U$13)+KRT_volumes!$O15,0)</f>
        <v>0</v>
      </c>
      <c r="S15" s="286">
        <f>IF(S$11=$D$6, KRT_volumes!$M15,0)</f>
        <v>0</v>
      </c>
      <c r="T15" s="285">
        <f>IF(T$11=$D$6, KRT_volumes!$J15*KRT_volumes!$K15,0)</f>
        <v>0</v>
      </c>
      <c r="U15" s="285">
        <f>IF(U$11=IF($D15=$A$5, $D$5, IF(OR($D15="ESV observed compliance", $D15 = $A$7),$D$7, $D$6)), SUMPRODUCT(KRT_volumes!$Q15:$U15,KRT_volumes!$Q$13:$U$13)+KRT_volumes!$O15,0)</f>
        <v>0</v>
      </c>
      <c r="V15" s="286">
        <f>IF(V$11=$D$6, KRT_volumes!$M15,0)</f>
        <v>0</v>
      </c>
      <c r="W15" s="285">
        <f>IF(W$11=$D$6, KRT_volumes!$J15*KRT_volumes!$K15,0)</f>
        <v>0</v>
      </c>
      <c r="X15" s="285">
        <f>IF(X$11=IF($D15=$A$5, $D$5, IF(OR($D15="ESV observed compliance", $D15 = $A$7),$D$7, $D$6)), SUMPRODUCT(KRT_volumes!$Q15:$U15,KRT_volumes!$Q$13:$U$13)+KRT_volumes!$O15,0)</f>
        <v>0</v>
      </c>
      <c r="Y15" s="286">
        <f>IF(Y$11=$D$6, KRT_volumes!$M15,0)</f>
        <v>0</v>
      </c>
      <c r="Z15" s="285">
        <f>IF(Z$11=$D$6, KRT_volumes!$J15*KRT_volumes!$K15,0)</f>
        <v>0</v>
      </c>
      <c r="AA15" s="285">
        <f>IF(AA$11=IF($D15=$A$5, $D$5, IF(OR($D15="ESV observed compliance", $D15 = $A$7),$D$7, $D$6)), SUMPRODUCT(KRT_volumes!$Q15:$U15,KRT_volumes!$Q$13:$U$13)+KRT_volumes!$O15,0)</f>
        <v>0</v>
      </c>
      <c r="AB15" s="286">
        <f>IF(AB$11=$D$6, KRT_volumes!$M15,0)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989837.21179079893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989837.21179079893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KRT_volumes!$J18*KRT_volumes!$K18,0)</f>
        <v>0</v>
      </c>
      <c r="I18" s="285">
        <f>IF(I$11=IF($D18=$A$5, $D$5, IF(OR($D18="ESV observed compliance", $D18 = $A$7),$D$7, $D$6)), SUMPRODUCT(KRT_volumes!$Q18:$U18,KRT_volumes!$Q$13:$U$13)+KRT_volumes!$O18,0)</f>
        <v>0</v>
      </c>
      <c r="J18" s="286">
        <f>IF(J$11=$D$6, KRT_volumes!$M18,0)</f>
        <v>0</v>
      </c>
      <c r="K18" s="285">
        <f>IF(K$11=$D$6, KRT_volumes!$J18*KRT_volumes!$K18,0)</f>
        <v>0</v>
      </c>
      <c r="L18" s="285">
        <f>IF(L$11=IF($D18=$A$5, $D$5, IF(OR($D18="ESV observed compliance", $D18 = $A$7),$D$7, $D$6)), SUMPRODUCT(KRT_volumes!$Q18:$U18,KRT_volumes!$Q$13:$U$13)+KRT_volumes!$O18,0)</f>
        <v>0</v>
      </c>
      <c r="M18" s="286">
        <f>IF(M$11=$D$6, KRT_volumes!$M18,0)</f>
        <v>0</v>
      </c>
      <c r="N18" s="285">
        <f>IF(N$11=$D$6, KRT_volumes!$J18*KRT_volumes!$K18,0)</f>
        <v>121708.23027762109</v>
      </c>
      <c r="O18" s="285">
        <f ca="1">IF(O$11=IF($D18=$A$5, $D$5, IF(OR($D18="ESV observed compliance", $D18 = $A$7),$D$7, $D$6)), SUMPRODUCT(KRT_volumes!$Q18:$U18,KRT_volumes!$Q$13:$U$13)+KRT_volumes!$O18,0)</f>
        <v>735587.91885189957</v>
      </c>
      <c r="P18" s="286">
        <f>IF(P$11=$D$6, KRT_volumes!$M18,0)</f>
        <v>0</v>
      </c>
      <c r="Q18" s="285">
        <f>IF(Q$11=$D$6, KRT_volumes!$J18*KRT_volumes!$K18,0)</f>
        <v>0</v>
      </c>
      <c r="R18" s="285">
        <f>IF(R$11=IF($D18=$A$5, $D$5, IF(OR($D18="ESV observed compliance", $D18 = $A$7),$D$7, $D$6)), SUMPRODUCT(KRT_volumes!$Q18:$U18,KRT_volumes!$Q$13:$U$13)+KRT_volumes!$O18,0)</f>
        <v>0</v>
      </c>
      <c r="S18" s="286">
        <f>IF(S$11=$D$6, KRT_volumes!$M18,0)</f>
        <v>0</v>
      </c>
      <c r="T18" s="285">
        <f>IF(T$11=$D$6, KRT_volumes!$J18*KRT_volumes!$K18,0)</f>
        <v>0</v>
      </c>
      <c r="U18" s="285">
        <f>IF(U$11=IF($D18=$A$5, $D$5, IF(OR($D18="ESV observed compliance", $D18 = $A$7),$D$7, $D$6)), SUMPRODUCT(KRT_volumes!$Q18:$U18,KRT_volumes!$Q$13:$U$13)+KRT_volumes!$O18,0)</f>
        <v>0</v>
      </c>
      <c r="V18" s="286">
        <f>IF(V$11=$D$6, KRT_volumes!$M18,0)</f>
        <v>0</v>
      </c>
      <c r="W18" s="285">
        <f>IF(W$11=$D$6, KRT_volumes!$J18*KRT_volumes!$K18,0)</f>
        <v>0</v>
      </c>
      <c r="X18" s="285">
        <f>IF(X$11=IF($D18=$A$5, $D$5, IF(OR($D18="ESV observed compliance", $D18 = $A$7),$D$7, $D$6)), SUMPRODUCT(KRT_volumes!$Q18:$U18,KRT_volumes!$Q$13:$U$13)+KRT_volumes!$O18,0)</f>
        <v>0</v>
      </c>
      <c r="Y18" s="286">
        <f>IF(Y$11=$D$6, KRT_volumes!$M18,0)</f>
        <v>0</v>
      </c>
      <c r="Z18" s="285">
        <f>IF(Z$11=$D$6, KRT_volumes!$J18*KRT_volumes!$K18,0)</f>
        <v>0</v>
      </c>
      <c r="AA18" s="285">
        <f>IF(AA$11=IF($D18=$A$5, $D$5, IF(OR($D18="ESV observed compliance", $D18 = $A$7),$D$7, $D$6)), SUMPRODUCT(KRT_volumes!$Q18:$U18,KRT_volumes!$Q$13:$U$13)+KRT_volumes!$O18,0)</f>
        <v>0</v>
      </c>
      <c r="AB18" s="286">
        <f>IF(AB$11=$D$6, KRT_volumes!$M18,0)</f>
        <v>0</v>
      </c>
      <c r="AC18" s="131"/>
      <c r="AD18" s="287">
        <f t="shared" ref="AD18:AJ23" si="18">SUMIF($H$11:$AB$11,AD$11, $H18:$AB18)</f>
        <v>0</v>
      </c>
      <c r="AE18" s="287">
        <f t="shared" si="18"/>
        <v>0</v>
      </c>
      <c r="AF18" s="287">
        <f t="shared" ca="1" si="18"/>
        <v>857296.14912952064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857296.14912952064</v>
      </c>
    </row>
    <row r="19" spans="2:38">
      <c r="D19" s="17" t="s">
        <v>116</v>
      </c>
      <c r="F19" s="12"/>
      <c r="G19" s="107"/>
      <c r="H19" s="288">
        <f>IF(H$11=$D$6, KRT_volumes!$J19*KRT_volumes!$K19,0)</f>
        <v>0</v>
      </c>
      <c r="I19" s="285">
        <f>IF(I$11=IF($D19=$A$5, $D$5, IF(OR($D19="ESV observed compliance", $D19 = $A$7),$D$7, $D$6)), SUMPRODUCT(KRT_volumes!$Q19:$U19,KRT_volumes!$Q$13:$U$13)+KRT_volumes!$O19,0)</f>
        <v>0</v>
      </c>
      <c r="J19" s="286">
        <f>IF(J$11=$D$6, KRT_volumes!$M19,0)</f>
        <v>0</v>
      </c>
      <c r="K19" s="285">
        <f>IF(K$11=$D$6, KRT_volumes!$J19*KRT_volumes!$K19,0)</f>
        <v>0</v>
      </c>
      <c r="L19" s="285">
        <f>IF(L$11=IF($D19=$A$5, $D$5, IF(OR($D19="ESV observed compliance", $D19 = $A$7),$D$7, $D$6)), SUMPRODUCT(KRT_volumes!$Q19:$U19,KRT_volumes!$Q$13:$U$13)+KRT_volumes!$O19,0)</f>
        <v>0</v>
      </c>
      <c r="M19" s="286">
        <f>IF(M$11=$D$6, KRT_volumes!$M19,0)</f>
        <v>0</v>
      </c>
      <c r="N19" s="285">
        <f>IF(N$11=$D$6, KRT_volumes!$J19*KRT_volumes!$K19,0)</f>
        <v>293450.74442629633</v>
      </c>
      <c r="O19" s="285">
        <f ca="1">IF(O$11=IF($D19=$A$5, $D$5, IF(OR($D19="ESV observed compliance", $D19 = $A$7),$D$7, $D$6)), SUMPRODUCT(KRT_volumes!$Q19:$U19,KRT_volumes!$Q$13:$U$13)+KRT_volumes!$O19,0)</f>
        <v>1221046.7117951429</v>
      </c>
      <c r="P19" s="286">
        <f>IF(P$11=$D$6, KRT_volumes!$M19,0)</f>
        <v>0</v>
      </c>
      <c r="Q19" s="285">
        <f>IF(Q$11=$D$6, KRT_volumes!$J19*KRT_volumes!$K19,0)</f>
        <v>0</v>
      </c>
      <c r="R19" s="285">
        <f>IF(R$11=IF($D19=$A$5, $D$5, IF(OR($D19="ESV observed compliance", $D19 = $A$7),$D$7, $D$6)), SUMPRODUCT(KRT_volumes!$Q19:$U19,KRT_volumes!$Q$13:$U$13)+KRT_volumes!$O19,0)</f>
        <v>0</v>
      </c>
      <c r="S19" s="286">
        <f>IF(S$11=$D$6, KRT_volumes!$M19,0)</f>
        <v>0</v>
      </c>
      <c r="T19" s="285">
        <f>IF(T$11=$D$6, KRT_volumes!$J19*KRT_volumes!$K19,0)</f>
        <v>0</v>
      </c>
      <c r="U19" s="285">
        <f>IF(U$11=IF($D19=$A$5, $D$5, IF(OR($D19="ESV observed compliance", $D19 = $A$7),$D$7, $D$6)), SUMPRODUCT(KRT_volumes!$Q19:$U19,KRT_volumes!$Q$13:$U$13)+KRT_volumes!$O19,0)</f>
        <v>0</v>
      </c>
      <c r="V19" s="286">
        <f>IF(V$11=$D$6, KRT_volumes!$M19,0)</f>
        <v>0</v>
      </c>
      <c r="W19" s="285">
        <f>IF(W$11=$D$6, KRT_volumes!$J19*KRT_volumes!$K19,0)</f>
        <v>0</v>
      </c>
      <c r="X19" s="285">
        <f>IF(X$11=IF($D19=$A$5, $D$5, IF(OR($D19="ESV observed compliance", $D19 = $A$7),$D$7, $D$6)), SUMPRODUCT(KRT_volumes!$Q19:$U19,KRT_volumes!$Q$13:$U$13)+KRT_volumes!$O19,0)</f>
        <v>0</v>
      </c>
      <c r="Y19" s="286">
        <f>IF(Y$11=$D$6, KRT_volumes!$M19,0)</f>
        <v>0</v>
      </c>
      <c r="Z19" s="285">
        <f>IF(Z$11=$D$6, KRT_volumes!$J19*KRT_volumes!$K19,0)</f>
        <v>0</v>
      </c>
      <c r="AA19" s="285">
        <f>IF(AA$11=IF($D19=$A$5, $D$5, IF(OR($D19="ESV observed compliance", $D19 = $A$7),$D$7, $D$6)), SUMPRODUCT(KRT_volumes!$Q19:$U19,KRT_volumes!$Q$13:$U$13)+KRT_volumes!$O19,0)</f>
        <v>0</v>
      </c>
      <c r="AB19" s="286">
        <f>IF(AB$11=$D$6, KRT_volumes!$M19,0)</f>
        <v>0</v>
      </c>
      <c r="AC19" s="131"/>
      <c r="AD19" s="287">
        <f t="shared" si="18"/>
        <v>0</v>
      </c>
      <c r="AE19" s="287">
        <f t="shared" si="18"/>
        <v>0</v>
      </c>
      <c r="AF19" s="287">
        <f t="shared" ca="1" si="18"/>
        <v>1514497.4562214392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1514497.4562214392</v>
      </c>
    </row>
    <row r="20" spans="2:38">
      <c r="D20" t="s">
        <v>79</v>
      </c>
      <c r="F20" s="12"/>
      <c r="G20" s="103"/>
      <c r="H20" s="288">
        <f>IF(H$11=$D$6, KRT_volumes!$J20*KRT_volumes!$K20,0)</f>
        <v>0</v>
      </c>
      <c r="I20" s="285">
        <f>IF(I$11=IF($D20=$A$5, $D$5, IF(OR($D20="ESV observed compliance", $D20 = $A$7),$D$7, $D$6)), SUMPRODUCT(KRT_volumes!$Q20:$U20,KRT_volumes!$Q$13:$U$13)+KRT_volumes!$O20,0)</f>
        <v>0</v>
      </c>
      <c r="J20" s="286">
        <f>IF(J$11=$D$6, KRT_volumes!$M20,0)</f>
        <v>0</v>
      </c>
      <c r="K20" s="285">
        <f>IF(K$11=$D$6, KRT_volumes!$J20*KRT_volumes!$K20,0)</f>
        <v>0</v>
      </c>
      <c r="L20" s="285">
        <f>IF(L$11=IF($D20=$A$5, $D$5, IF(OR($D20="ESV observed compliance", $D20 = $A$7),$D$7, $D$6)), SUMPRODUCT(KRT_volumes!$Q20:$U20,KRT_volumes!$Q$13:$U$13)+KRT_volumes!$O20,0)</f>
        <v>0</v>
      </c>
      <c r="M20" s="286">
        <f>IF(M$11=$D$6, KRT_volumes!$M20,0)</f>
        <v>0</v>
      </c>
      <c r="N20" s="285">
        <f>IF(N$11=$D$6, KRT_volumes!$J20*KRT_volumes!$K20,0)</f>
        <v>73040.234550771755</v>
      </c>
      <c r="O20" s="285">
        <f ca="1">IF(O$11=IF($D20=$A$5, $D$5, IF(OR($D20="ESV observed compliance", $D20 = $A$7),$D$7, $D$6)), SUMPRODUCT(KRT_volumes!$Q20:$U20,KRT_volumes!$Q$13:$U$13)+KRT_volumes!$O20,0)</f>
        <v>98194.573200707324</v>
      </c>
      <c r="P20" s="286">
        <f>IF(P$11=$D$6, KRT_volumes!$M20,0)</f>
        <v>0</v>
      </c>
      <c r="Q20" s="285">
        <f>IF(Q$11=$D$6, KRT_volumes!$J20*KRT_volumes!$K20,0)</f>
        <v>0</v>
      </c>
      <c r="R20" s="285">
        <f>IF(R$11=IF($D20=$A$5, $D$5, IF(OR($D20="ESV observed compliance", $D20 = $A$7),$D$7, $D$6)), SUMPRODUCT(KRT_volumes!$Q20:$U20,KRT_volumes!$Q$13:$U$13)+KRT_volumes!$O20,0)</f>
        <v>0</v>
      </c>
      <c r="S20" s="286">
        <f>IF(S$11=$D$6, KRT_volumes!$M20,0)</f>
        <v>0</v>
      </c>
      <c r="T20" s="285">
        <f>IF(T$11=$D$6, KRT_volumes!$J20*KRT_volumes!$K20,0)</f>
        <v>0</v>
      </c>
      <c r="U20" s="285">
        <f>IF(U$11=IF($D20=$A$5, $D$5, IF(OR($D20="ESV observed compliance", $D20 = $A$7),$D$7, $D$6)), SUMPRODUCT(KRT_volumes!$Q20:$U20,KRT_volumes!$Q$13:$U$13)+KRT_volumes!$O20,0)</f>
        <v>0</v>
      </c>
      <c r="V20" s="286">
        <f>IF(V$11=$D$6, KRT_volumes!$M20,0)</f>
        <v>0</v>
      </c>
      <c r="W20" s="285">
        <f>IF(W$11=$D$6, KRT_volumes!$J20*KRT_volumes!$K20,0)</f>
        <v>0</v>
      </c>
      <c r="X20" s="285">
        <f>IF(X$11=IF($D20=$A$5, $D$5, IF(OR($D20="ESV observed compliance", $D20 = $A$7),$D$7, $D$6)), SUMPRODUCT(KRT_volumes!$Q20:$U20,KRT_volumes!$Q$13:$U$13)+KRT_volumes!$O20,0)</f>
        <v>0</v>
      </c>
      <c r="Y20" s="286">
        <f>IF(Y$11=$D$6, KRT_volumes!$M20,0)</f>
        <v>0</v>
      </c>
      <c r="Z20" s="285">
        <f>IF(Z$11=$D$6, KRT_volumes!$J20*KRT_volumes!$K20,0)</f>
        <v>0</v>
      </c>
      <c r="AA20" s="285">
        <f>IF(AA$11=IF($D20=$A$5, $D$5, IF(OR($D20="ESV observed compliance", $D20 = $A$7),$D$7, $D$6)), SUMPRODUCT(KRT_volumes!$Q20:$U20,KRT_volumes!$Q$13:$U$13)+KRT_volumes!$O20,0)</f>
        <v>0</v>
      </c>
      <c r="AB20" s="286">
        <f>IF(AB$11=$D$6, KRT_volumes!$M20,0)</f>
        <v>0</v>
      </c>
      <c r="AC20" s="131"/>
      <c r="AD20" s="287">
        <f t="shared" si="18"/>
        <v>0</v>
      </c>
      <c r="AE20" s="287">
        <f t="shared" si="18"/>
        <v>0</v>
      </c>
      <c r="AF20" s="287">
        <f t="shared" ca="1" si="18"/>
        <v>171234.80775147909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171234.80775147909</v>
      </c>
    </row>
    <row r="21" spans="2:38">
      <c r="D21" s="17" t="s">
        <v>71</v>
      </c>
      <c r="F21" s="12"/>
      <c r="G21" s="103"/>
      <c r="H21" s="288">
        <f>IF(H$11=$D$6, KRT_volumes!$J21*KRT_volumes!$K21,0)</f>
        <v>0</v>
      </c>
      <c r="I21" s="285">
        <f>IF(I$11=IF($D21=$A$5, $D$5, IF(OR($D21="ESV observed compliance", $D21 = $A$7),$D$7, $D$6)), SUMPRODUCT(KRT_volumes!$Q21:$U21,KRT_volumes!$Q$13:$U$13)+KRT_volumes!$O21,0)</f>
        <v>0</v>
      </c>
      <c r="J21" s="286">
        <f>IF(J$11=$D$6, KRT_volumes!$M21,0)</f>
        <v>0</v>
      </c>
      <c r="K21" s="285">
        <f>IF(K$11=$D$6, KRT_volumes!$J21*KRT_volumes!$K21,0)</f>
        <v>0</v>
      </c>
      <c r="L21" s="285">
        <f>IF(L$11=IF($D21=$A$5, $D$5, IF(OR($D21="ESV observed compliance", $D21 = $A$7),$D$7, $D$6)), SUMPRODUCT(KRT_volumes!$Q21:$U21,KRT_volumes!$Q$13:$U$13)+KRT_volumes!$O21,0)</f>
        <v>0</v>
      </c>
      <c r="M21" s="286">
        <f>IF(M$11=$D$6, KRT_volumes!$M21,0)</f>
        <v>0</v>
      </c>
      <c r="N21" s="285">
        <f>IF(N$11=$D$6, KRT_volumes!$J21*KRT_volumes!$K21,0)</f>
        <v>25362.084841429583</v>
      </c>
      <c r="O21" s="285">
        <f ca="1">IF(O$11=IF($D21=$A$5, $D$5, IF(OR($D21="ESV observed compliance", $D21 = $A$7),$D$7, $D$6)), SUMPRODUCT(KRT_volumes!$Q21:$U21,KRT_volumes!$Q$13:$U$13)+KRT_volumes!$O21,0)</f>
        <v>52452.379261112234</v>
      </c>
      <c r="P21" s="286">
        <f>IF(P$11=$D$6, KRT_volumes!$M21,0)</f>
        <v>0</v>
      </c>
      <c r="Q21" s="285">
        <f>IF(Q$11=$D$6, KRT_volumes!$J21*KRT_volumes!$K21,0)</f>
        <v>0</v>
      </c>
      <c r="R21" s="285">
        <f>IF(R$11=IF($D21=$A$5, $D$5, IF(OR($D21="ESV observed compliance", $D21 = $A$7),$D$7, $D$6)), SUMPRODUCT(KRT_volumes!$Q21:$U21,KRT_volumes!$Q$13:$U$13)+KRT_volumes!$O21,0)</f>
        <v>0</v>
      </c>
      <c r="S21" s="286">
        <f>IF(S$11=$D$6, KRT_volumes!$M21,0)</f>
        <v>0</v>
      </c>
      <c r="T21" s="285">
        <f>IF(T$11=$D$6, KRT_volumes!$J21*KRT_volumes!$K21,0)</f>
        <v>0</v>
      </c>
      <c r="U21" s="285">
        <f>IF(U$11=IF($D21=$A$5, $D$5, IF(OR($D21="ESV observed compliance", $D21 = $A$7),$D$7, $D$6)), SUMPRODUCT(KRT_volumes!$Q21:$U21,KRT_volumes!$Q$13:$U$13)+KRT_volumes!$O21,0)</f>
        <v>0</v>
      </c>
      <c r="V21" s="286">
        <f>IF(V$11=$D$6, KRT_volumes!$M21,0)</f>
        <v>0</v>
      </c>
      <c r="W21" s="285">
        <f>IF(W$11=$D$6, KRT_volumes!$J21*KRT_volumes!$K21,0)</f>
        <v>0</v>
      </c>
      <c r="X21" s="285">
        <f>IF(X$11=IF($D21=$A$5, $D$5, IF(OR($D21="ESV observed compliance", $D21 = $A$7),$D$7, $D$6)), SUMPRODUCT(KRT_volumes!$Q21:$U21,KRT_volumes!$Q$13:$U$13)+KRT_volumes!$O21,0)</f>
        <v>0</v>
      </c>
      <c r="Y21" s="286">
        <f>IF(Y$11=$D$6, KRT_volumes!$M21,0)</f>
        <v>0</v>
      </c>
      <c r="Z21" s="285">
        <f>IF(Z$11=$D$6, KRT_volumes!$J21*KRT_volumes!$K21,0)</f>
        <v>0</v>
      </c>
      <c r="AA21" s="285">
        <f>IF(AA$11=IF($D21=$A$5, $D$5, IF(OR($D21="ESV observed compliance", $D21 = $A$7),$D$7, $D$6)), SUMPRODUCT(KRT_volumes!$Q21:$U21,KRT_volumes!$Q$13:$U$13)+KRT_volumes!$O21,0)</f>
        <v>0</v>
      </c>
      <c r="AB21" s="286">
        <f>IF(AB$11=$D$6, KRT_volumes!$M21,0)</f>
        <v>0</v>
      </c>
      <c r="AC21" s="131"/>
      <c r="AD21" s="287">
        <f t="shared" si="18"/>
        <v>0</v>
      </c>
      <c r="AE21" s="287">
        <f t="shared" si="18"/>
        <v>0</v>
      </c>
      <c r="AF21" s="287">
        <f t="shared" ca="1" si="18"/>
        <v>77814.464102541824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77814.464102541824</v>
      </c>
    </row>
    <row r="22" spans="2:38">
      <c r="D22" t="s">
        <v>5</v>
      </c>
      <c r="F22" s="12"/>
      <c r="G22" s="103"/>
      <c r="H22" s="288">
        <f>IF(H$11=$D$6, KRT_volumes!$J22*KRT_volumes!$K22,0)</f>
        <v>0</v>
      </c>
      <c r="I22" s="285">
        <f>IF(I$11=IF($D22=$A$5, $D$5, IF(OR($D22="ESV observed compliance", $D22 = $A$7),$D$7, $D$6)), SUMPRODUCT(KRT_volumes!$Q22:$U22,KRT_volumes!$Q$13:$U$13)+KRT_volumes!$O22,0)</f>
        <v>0</v>
      </c>
      <c r="J22" s="286">
        <f>IF(J$11=$D$6, KRT_volumes!$M22,0)</f>
        <v>0</v>
      </c>
      <c r="K22" s="285">
        <f>IF(K$11=$D$6, KRT_volumes!$J22*KRT_volumes!$K22,0)</f>
        <v>0</v>
      </c>
      <c r="L22" s="285">
        <f>IF(L$11=IF($D22=$A$5, $D$5, IF(OR($D22="ESV observed compliance", $D22 = $A$7),$D$7, $D$6)), SUMPRODUCT(KRT_volumes!$Q22:$U22,KRT_volumes!$Q$13:$U$13)+KRT_volumes!$O22,0)</f>
        <v>0</v>
      </c>
      <c r="M22" s="286">
        <f>IF(M$11=$D$6, KRT_volumes!$M22,0)</f>
        <v>0</v>
      </c>
      <c r="N22" s="285">
        <f>IF(N$11=$D$6, KRT_volumes!$J22*KRT_volumes!$K22,0)</f>
        <v>173266.22569182015</v>
      </c>
      <c r="O22" s="285">
        <f ca="1">IF(O$11=IF($D22=$A$5, $D$5, IF(OR($D22="ESV observed compliance", $D22 = $A$7),$D$7, $D$6)), SUMPRODUCT(KRT_volumes!$Q22:$U22,KRT_volumes!$Q$13:$U$13)+KRT_volumes!$O22,0)</f>
        <v>187270.32524654872</v>
      </c>
      <c r="P22" s="286">
        <f>IF(P$11=$D$6, KRT_volumes!$M22,0)</f>
        <v>0</v>
      </c>
      <c r="Q22" s="285">
        <f>IF(Q$11=$D$6, KRT_volumes!$J22*KRT_volumes!$K22,0)</f>
        <v>0</v>
      </c>
      <c r="R22" s="285">
        <f>IF(R$11=IF($D22=$A$5, $D$5, IF(OR($D22="ESV observed compliance", $D22 = $A$7),$D$7, $D$6)), SUMPRODUCT(KRT_volumes!$Q22:$U22,KRT_volumes!$Q$13:$U$13)+KRT_volumes!$O22,0)</f>
        <v>0</v>
      </c>
      <c r="S22" s="286">
        <f>IF(S$11=$D$6, KRT_volumes!$M22,0)</f>
        <v>0</v>
      </c>
      <c r="T22" s="285">
        <f>IF(T$11=$D$6, KRT_volumes!$J22*KRT_volumes!$K22,0)</f>
        <v>0</v>
      </c>
      <c r="U22" s="285">
        <f>IF(U$11=IF($D22=$A$5, $D$5, IF(OR($D22="ESV observed compliance", $D22 = $A$7),$D$7, $D$6)), SUMPRODUCT(KRT_volumes!$Q22:$U22,KRT_volumes!$Q$13:$U$13)+KRT_volumes!$O22,0)</f>
        <v>0</v>
      </c>
      <c r="V22" s="286">
        <f>IF(V$11=$D$6, KRT_volumes!$M22,0)</f>
        <v>0</v>
      </c>
      <c r="W22" s="285">
        <f>IF(W$11=$D$6, KRT_volumes!$J22*KRT_volumes!$K22,0)</f>
        <v>0</v>
      </c>
      <c r="X22" s="285">
        <f>IF(X$11=IF($D22=$A$5, $D$5, IF(OR($D22="ESV observed compliance", $D22 = $A$7),$D$7, $D$6)), SUMPRODUCT(KRT_volumes!$Q22:$U22,KRT_volumes!$Q$13:$U$13)+KRT_volumes!$O22,0)</f>
        <v>0</v>
      </c>
      <c r="Y22" s="286">
        <f>IF(Y$11=$D$6, KRT_volumes!$M22,0)</f>
        <v>0</v>
      </c>
      <c r="Z22" s="285">
        <f>IF(Z$11=$D$6, KRT_volumes!$J22*KRT_volumes!$K22,0)</f>
        <v>0</v>
      </c>
      <c r="AA22" s="285">
        <f>IF(AA$11=IF($D22=$A$5, $D$5, IF(OR($D22="ESV observed compliance", $D22 = $A$7),$D$7, $D$6)), SUMPRODUCT(KRT_volumes!$Q22:$U22,KRT_volumes!$Q$13:$U$13)+KRT_volumes!$O22,0)</f>
        <v>0</v>
      </c>
      <c r="AB22" s="286">
        <f>IF(AB$11=$D$6, KRT_volumes!$M22,0)</f>
        <v>0</v>
      </c>
      <c r="AC22" s="131"/>
      <c r="AD22" s="287">
        <f t="shared" si="18"/>
        <v>0</v>
      </c>
      <c r="AE22" s="287">
        <f t="shared" si="18"/>
        <v>0</v>
      </c>
      <c r="AF22" s="287">
        <f t="shared" ca="1" si="18"/>
        <v>360536.55093836889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360536.55093836889</v>
      </c>
    </row>
    <row r="23" spans="2:38">
      <c r="D23" t="s">
        <v>6</v>
      </c>
      <c r="F23" s="12"/>
      <c r="G23" s="103"/>
      <c r="H23" s="288">
        <f>IF(H$11=$D$6, KRT_volumes!$J23*KRT_volumes!$K23,0)</f>
        <v>0</v>
      </c>
      <c r="I23" s="285">
        <f>IF(I$11=IF($D23=$A$5, $D$5, IF(OR($D23="ESV observed compliance", $D23 = $A$7),$D$7, $D$6)), SUMPRODUCT(KRT_volumes!$Q23:$U23,KRT_volumes!$Q$13:$U$13)+KRT_volumes!$O23,0)</f>
        <v>0</v>
      </c>
      <c r="J23" s="286">
        <f>IF(J$11=$D$6, KRT_volumes!$M23,0)</f>
        <v>0</v>
      </c>
      <c r="K23" s="285">
        <f>IF(K$11=$D$6, KRT_volumes!$J23*KRT_volumes!$K23,0)</f>
        <v>0</v>
      </c>
      <c r="L23" s="285">
        <f>IF(L$11=IF($D23=$A$5, $D$5, IF(OR($D23="ESV observed compliance", $D23 = $A$7),$D$7, $D$6)), SUMPRODUCT(KRT_volumes!$Q23:$U23,KRT_volumes!$Q$13:$U$13)+KRT_volumes!$O23,0)</f>
        <v>0</v>
      </c>
      <c r="M23" s="286">
        <f>IF(M$11=$D$6, KRT_volumes!$M23,0)</f>
        <v>0</v>
      </c>
      <c r="N23" s="285">
        <f>IF(N$11=$D$6, KRT_volumes!$J23*KRT_volumes!$K23,0)</f>
        <v>480372.55933947553</v>
      </c>
      <c r="O23" s="285">
        <f ca="1">IF(O$11=IF($D23=$A$5, $D$5, IF(OR($D23="ESV observed compliance", $D23 = $A$7),$D$7, $D$6)), SUMPRODUCT(KRT_volumes!$Q23:$U23,KRT_volumes!$Q$13:$U$13)+KRT_volumes!$O23,0)</f>
        <v>181945.47790759266</v>
      </c>
      <c r="P23" s="286">
        <f>IF(P$11=$D$6, KRT_volumes!$M23,0)</f>
        <v>0</v>
      </c>
      <c r="Q23" s="285">
        <f>IF(Q$11=$D$6, KRT_volumes!$J23*KRT_volumes!$K23,0)</f>
        <v>0</v>
      </c>
      <c r="R23" s="285">
        <f>IF(R$11=IF($D23=$A$5, $D$5, IF(OR($D23="ESV observed compliance", $D23 = $A$7),$D$7, $D$6)), SUMPRODUCT(KRT_volumes!$Q23:$U23,KRT_volumes!$Q$13:$U$13)+KRT_volumes!$O23,0)</f>
        <v>0</v>
      </c>
      <c r="S23" s="286">
        <f>IF(S$11=$D$6, KRT_volumes!$M23,0)</f>
        <v>0</v>
      </c>
      <c r="T23" s="285">
        <f>IF(T$11=$D$6, KRT_volumes!$J23*KRT_volumes!$K23,0)</f>
        <v>0</v>
      </c>
      <c r="U23" s="285">
        <f>IF(U$11=IF($D23=$A$5, $D$5, IF(OR($D23="ESV observed compliance", $D23 = $A$7),$D$7, $D$6)), SUMPRODUCT(KRT_volumes!$Q23:$U23,KRT_volumes!$Q$13:$U$13)+KRT_volumes!$O23,0)</f>
        <v>0</v>
      </c>
      <c r="V23" s="286">
        <f>IF(V$11=$D$6, KRT_volumes!$M23,0)</f>
        <v>0</v>
      </c>
      <c r="W23" s="285">
        <f>IF(W$11=$D$6, KRT_volumes!$J23*KRT_volumes!$K23,0)</f>
        <v>0</v>
      </c>
      <c r="X23" s="285">
        <f>IF(X$11=IF($D23=$A$5, $D$5, IF(OR($D23="ESV observed compliance", $D23 = $A$7),$D$7, $D$6)), SUMPRODUCT(KRT_volumes!$Q23:$U23,KRT_volumes!$Q$13:$U$13)+KRT_volumes!$O23,0)</f>
        <v>0</v>
      </c>
      <c r="Y23" s="286">
        <f>IF(Y$11=$D$6, KRT_volumes!$M23,0)</f>
        <v>0</v>
      </c>
      <c r="Z23" s="285">
        <f>IF(Z$11=$D$6, KRT_volumes!$J23*KRT_volumes!$K23,0)</f>
        <v>0</v>
      </c>
      <c r="AA23" s="285">
        <f>IF(AA$11=IF($D23=$A$5, $D$5, IF(OR($D23="ESV observed compliance", $D23 = $A$7),$D$7, $D$6)), SUMPRODUCT(KRT_volumes!$Q23:$U23,KRT_volumes!$Q$13:$U$13)+KRT_volumes!$O23,0)</f>
        <v>0</v>
      </c>
      <c r="AB23" s="286">
        <f>IF(AB$11=$D$6, KRT_volumes!$M23,0)</f>
        <v>0</v>
      </c>
      <c r="AC23" s="131"/>
      <c r="AD23" s="287">
        <f t="shared" si="18"/>
        <v>0</v>
      </c>
      <c r="AE23" s="287">
        <f t="shared" si="18"/>
        <v>0</v>
      </c>
      <c r="AF23" s="287">
        <f t="shared" ca="1" si="18"/>
        <v>662318.03724706825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662318.03724706825</v>
      </c>
    </row>
    <row r="24" spans="2:38">
      <c r="D24" t="s">
        <v>20</v>
      </c>
      <c r="F24" s="12"/>
      <c r="G24" s="103"/>
      <c r="H24" s="288">
        <f>IF(H$11=$D$6, KRT_volumes!$J24*KRT_volumes!$K24,0)</f>
        <v>0</v>
      </c>
      <c r="I24" s="285">
        <f>IF(I$11=IF($D24=$A$5, $D$5, IF(OR($D24="ESV observed compliance", $D24 = $A$7),$D$7, $D$6)), SUMPRODUCT(KRT_volumes!$Q24:$U24,KRT_volumes!$Q$13:$U$13)+KRT_volumes!$O24,0)</f>
        <v>0</v>
      </c>
      <c r="J24" s="286">
        <f>IF(J$11=$D$6, KRT_volumes!$M24,0)</f>
        <v>0</v>
      </c>
      <c r="K24" s="285">
        <f>IF(K$11=$D$6, KRT_volumes!$J24*KRT_volumes!$K24,0)</f>
        <v>0</v>
      </c>
      <c r="L24" s="285">
        <f>IF(L$11=IF($D24=$A$5, $D$5, IF(OR($D24="ESV observed compliance", $D24 = $A$7),$D$7, $D$6)), SUMPRODUCT(KRT_volumes!$Q24:$U24,KRT_volumes!$Q$13:$U$13)+KRT_volumes!$O24,0)</f>
        <v>0</v>
      </c>
      <c r="M24" s="286">
        <f>IF(M$11=$D$6, KRT_volumes!$M24,0)</f>
        <v>0</v>
      </c>
      <c r="N24" s="285">
        <f>IF(N$11=$D$6, KRT_volumes!$J24*KRT_volumes!$K24,0)</f>
        <v>10039.904517850897</v>
      </c>
      <c r="O24" s="285">
        <f ca="1">IF(O$11=IF($D24=$A$5, $D$5, IF(OR($D24="ESV observed compliance", $D24 = $A$7),$D$7, $D$6)), SUMPRODUCT(KRT_volumes!$Q24:$U24,KRT_volumes!$Q$13:$U$13)+KRT_volumes!$O24,0)</f>
        <v>115837.73982913668</v>
      </c>
      <c r="P24" s="286">
        <f>IF(P$11=$D$6, KRT_volumes!$M24,0)</f>
        <v>0</v>
      </c>
      <c r="Q24" s="285">
        <f>IF(Q$11=$D$6, KRT_volumes!$J24*KRT_volumes!$K24,0)</f>
        <v>0</v>
      </c>
      <c r="R24" s="285">
        <f>IF(R$11=IF($D24=$A$5, $D$5, IF(OR($D24="ESV observed compliance", $D24 = $A$7),$D$7, $D$6)), SUMPRODUCT(KRT_volumes!$Q24:$U24,KRT_volumes!$Q$13:$U$13)+KRT_volumes!$O24,0)</f>
        <v>0</v>
      </c>
      <c r="S24" s="286">
        <f>IF(S$11=$D$6, KRT_volumes!$M24,0)</f>
        <v>0</v>
      </c>
      <c r="T24" s="285">
        <f>IF(T$11=$D$6, KRT_volumes!$J24*KRT_volumes!$K24,0)</f>
        <v>0</v>
      </c>
      <c r="U24" s="285">
        <f>IF(U$11=IF($D24=$A$5, $D$5, IF(OR($D24="ESV observed compliance", $D24 = $A$7),$D$7, $D$6)), SUMPRODUCT(KRT_volumes!$Q24:$U24,KRT_volumes!$Q$13:$U$13)+KRT_volumes!$O24,0)</f>
        <v>0</v>
      </c>
      <c r="V24" s="286">
        <f>IF(V$11=$D$6, KRT_volumes!$M24,0)</f>
        <v>0</v>
      </c>
      <c r="W24" s="285">
        <f>IF(W$11=$D$6, KRT_volumes!$J24*KRT_volumes!$K24,0)</f>
        <v>0</v>
      </c>
      <c r="X24" s="285">
        <f>IF(X$11=IF($D24=$A$5, $D$5, IF(OR($D24="ESV observed compliance", $D24 = $A$7),$D$7, $D$6)), SUMPRODUCT(KRT_volumes!$Q24:$U24,KRT_volumes!$Q$13:$U$13)+KRT_volumes!$O24,0)</f>
        <v>0</v>
      </c>
      <c r="Y24" s="286">
        <f>IF(Y$11=$D$6, KRT_volumes!$M24,0)</f>
        <v>0</v>
      </c>
      <c r="Z24" s="285">
        <f>IF(Z$11=$D$6, KRT_volumes!$J24*KRT_volumes!$K24,0)</f>
        <v>0</v>
      </c>
      <c r="AA24" s="285">
        <f>IF(AA$11=IF($D24=$A$5, $D$5, IF(OR($D24="ESV observed compliance", $D24 = $A$7),$D$7, $D$6)), SUMPRODUCT(KRT_volumes!$Q24:$U24,KRT_volumes!$Q$13:$U$13)+KRT_volumes!$O24,0)</f>
        <v>0</v>
      </c>
      <c r="AB24" s="286">
        <f>IF(AB$11=$D$6, KRT_volumes!$M24,0)</f>
        <v>0</v>
      </c>
      <c r="AC24" s="131"/>
      <c r="AD24" s="287">
        <f t="shared" ref="AD24:AJ38" si="21">SUMIF($H$11:$AB$11,AD$11, $H24:$AB24)</f>
        <v>0</v>
      </c>
      <c r="AE24" s="287">
        <f t="shared" si="21"/>
        <v>0</v>
      </c>
      <c r="AF24" s="287">
        <f t="shared" ca="1" si="21"/>
        <v>125877.64434698758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125877.64434698758</v>
      </c>
    </row>
    <row r="25" spans="2:38">
      <c r="D25" t="s">
        <v>105</v>
      </c>
      <c r="F25" s="12"/>
      <c r="G25" s="103"/>
      <c r="H25" s="288">
        <f>IF(H$11=$D$6, KRT_volumes!$J25*KRT_volumes!$K25,0)</f>
        <v>0</v>
      </c>
      <c r="I25" s="285">
        <f>IF(I$11=IF($D25=$A$5, $D$5, IF(OR($D25="ESV observed compliance", $D25 = $A$7),$D$7, $D$6)), SUMPRODUCT(KRT_volumes!$Q25:$U25,KRT_volumes!$Q$13:$U$13)+KRT_volumes!$O25,0)</f>
        <v>0</v>
      </c>
      <c r="J25" s="286">
        <f>IF(J$11=$D$6, KRT_volumes!$M25,0)</f>
        <v>0</v>
      </c>
      <c r="K25" s="285">
        <f>IF(K$11=$D$6, KRT_volumes!$J25*KRT_volumes!$K25,0)</f>
        <v>0</v>
      </c>
      <c r="L25" s="285">
        <f>IF(L$11=IF($D25=$A$5, $D$5, IF(OR($D25="ESV observed compliance", $D25 = $A$7),$D$7, $D$6)), SUMPRODUCT(KRT_volumes!$Q25:$U25,KRT_volumes!$Q$13:$U$13)+KRT_volumes!$O25,0)</f>
        <v>0</v>
      </c>
      <c r="M25" s="286">
        <f>IF(M$11=$D$6, KRT_volumes!$M25,0)</f>
        <v>0</v>
      </c>
      <c r="N25" s="285">
        <f>IF(N$11=$D$6, KRT_volumes!$J25*KRT_volumes!$K25,0)</f>
        <v>281613.98687567288</v>
      </c>
      <c r="O25" s="285">
        <f ca="1">IF(O$11=IF($D25=$A$5, $D$5, IF(OR($D25="ESV observed compliance", $D25 = $A$7),$D$7, $D$6)), SUMPRODUCT(KRT_volumes!$Q25:$U25,KRT_volumes!$Q$13:$U$13)+KRT_volumes!$O25,0)</f>
        <v>130432.68160390135</v>
      </c>
      <c r="P25" s="286">
        <f>IF(P$11=$D$6, KRT_volumes!$M25,0)</f>
        <v>0</v>
      </c>
      <c r="Q25" s="285">
        <f>IF(Q$11=$D$6, KRT_volumes!$J25*KRT_volumes!$K25,0)</f>
        <v>0</v>
      </c>
      <c r="R25" s="285">
        <f>IF(R$11=IF($D25=$A$5, $D$5, IF(OR($D25="ESV observed compliance", $D25 = $A$7),$D$7, $D$6)), SUMPRODUCT(KRT_volumes!$Q25:$U25,KRT_volumes!$Q$13:$U$13)+KRT_volumes!$O25,0)</f>
        <v>0</v>
      </c>
      <c r="S25" s="286">
        <f>IF(S$11=$D$6, KRT_volumes!$M25,0)</f>
        <v>0</v>
      </c>
      <c r="T25" s="285">
        <f>IF(T$11=$D$6, KRT_volumes!$J25*KRT_volumes!$K25,0)</f>
        <v>0</v>
      </c>
      <c r="U25" s="285">
        <f>IF(U$11=IF($D25=$A$5, $D$5, IF(OR($D25="ESV observed compliance", $D25 = $A$7),$D$7, $D$6)), SUMPRODUCT(KRT_volumes!$Q25:$U25,KRT_volumes!$Q$13:$U$13)+KRT_volumes!$O25,0)</f>
        <v>0</v>
      </c>
      <c r="V25" s="286">
        <f>IF(V$11=$D$6, KRT_volumes!$M25,0)</f>
        <v>0</v>
      </c>
      <c r="W25" s="285">
        <f>IF(W$11=$D$6, KRT_volumes!$J25*KRT_volumes!$K25,0)</f>
        <v>0</v>
      </c>
      <c r="X25" s="285">
        <f>IF(X$11=IF($D25=$A$5, $D$5, IF(OR($D25="ESV observed compliance", $D25 = $A$7),$D$7, $D$6)), SUMPRODUCT(KRT_volumes!$Q25:$U25,KRT_volumes!$Q$13:$U$13)+KRT_volumes!$O25,0)</f>
        <v>0</v>
      </c>
      <c r="Y25" s="286">
        <f>IF(Y$11=$D$6, KRT_volumes!$M25,0)</f>
        <v>0</v>
      </c>
      <c r="Z25" s="285">
        <f>IF(Z$11=$D$6, KRT_volumes!$J25*KRT_volumes!$K25,0)</f>
        <v>0</v>
      </c>
      <c r="AA25" s="285">
        <f>IF(AA$11=IF($D25=$A$5, $D$5, IF(OR($D25="ESV observed compliance", $D25 = $A$7),$D$7, $D$6)), SUMPRODUCT(KRT_volumes!$Q25:$U25,KRT_volumes!$Q$13:$U$13)+KRT_volumes!$O25,0)</f>
        <v>0</v>
      </c>
      <c r="AB25" s="286">
        <f>IF(AB$11=$D$6, KRT_volumes!$M25,0)</f>
        <v>0</v>
      </c>
      <c r="AC25" s="131"/>
      <c r="AD25" s="287">
        <f t="shared" si="21"/>
        <v>0</v>
      </c>
      <c r="AE25" s="287">
        <f t="shared" si="21"/>
        <v>0</v>
      </c>
      <c r="AF25" s="287">
        <f t="shared" ca="1" si="21"/>
        <v>412046.66847957426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412046.66847957426</v>
      </c>
    </row>
    <row r="26" spans="2:38">
      <c r="D26" t="s">
        <v>106</v>
      </c>
      <c r="F26" s="12"/>
      <c r="G26" s="103"/>
      <c r="H26" s="288">
        <f>IF(H$11=$D$6, KRT_volumes!$J26*KRT_volumes!$K26,0)</f>
        <v>0</v>
      </c>
      <c r="I26" s="285">
        <f>IF(I$11=IF($D26=$A$5, $D$5, IF(OR($D26="ESV observed compliance", $D26 = $A$7),$D$7, $D$6)), SUMPRODUCT(KRT_volumes!$Q26:$U26,KRT_volumes!$Q$13:$U$13)+KRT_volumes!$O26,0)</f>
        <v>0</v>
      </c>
      <c r="J26" s="286">
        <f>IF(J$11=$D$6, KRT_volumes!$M26,0)</f>
        <v>0</v>
      </c>
      <c r="K26" s="285">
        <f>IF(K$11=$D$6, KRT_volumes!$J26*KRT_volumes!$K26,0)</f>
        <v>0</v>
      </c>
      <c r="L26" s="285">
        <f>IF(L$11=IF($D26=$A$5, $D$5, IF(OR($D26="ESV observed compliance", $D26 = $A$7),$D$7, $D$6)), SUMPRODUCT(KRT_volumes!$Q26:$U26,KRT_volumes!$Q$13:$U$13)+KRT_volumes!$O26,0)</f>
        <v>0</v>
      </c>
      <c r="M26" s="286">
        <f>IF(M$11=$D$6, KRT_volumes!$M26,0)</f>
        <v>0</v>
      </c>
      <c r="N26" s="285">
        <f>IF(N$11=$D$6, KRT_volumes!$J26*KRT_volumes!$K26,0)</f>
        <v>41875.268076946246</v>
      </c>
      <c r="O26" s="285">
        <f ca="1">IF(O$11=IF($D26=$A$5, $D$5, IF(OR($D26="ESV observed compliance", $D26 = $A$7),$D$7, $D$6)), SUMPRODUCT(KRT_volumes!$Q26:$U26,KRT_volumes!$Q$13:$U$13)+KRT_volumes!$O26,0)</f>
        <v>24642.525258804384</v>
      </c>
      <c r="P26" s="286">
        <f>IF(P$11=$D$6, KRT_volumes!$M26,0)</f>
        <v>0</v>
      </c>
      <c r="Q26" s="285">
        <f>IF(Q$11=$D$6, KRT_volumes!$J26*KRT_volumes!$K26,0)</f>
        <v>0</v>
      </c>
      <c r="R26" s="285">
        <f>IF(R$11=IF($D26=$A$5, $D$5, IF(OR($D26="ESV observed compliance", $D26 = $A$7),$D$7, $D$6)), SUMPRODUCT(KRT_volumes!$Q26:$U26,KRT_volumes!$Q$13:$U$13)+KRT_volumes!$O26,0)</f>
        <v>0</v>
      </c>
      <c r="S26" s="286">
        <f>IF(S$11=$D$6, KRT_volumes!$M26,0)</f>
        <v>0</v>
      </c>
      <c r="T26" s="285">
        <f>IF(T$11=$D$6, KRT_volumes!$J26*KRT_volumes!$K26,0)</f>
        <v>0</v>
      </c>
      <c r="U26" s="285">
        <f>IF(U$11=IF($D26=$A$5, $D$5, IF(OR($D26="ESV observed compliance", $D26 = $A$7),$D$7, $D$6)), SUMPRODUCT(KRT_volumes!$Q26:$U26,KRT_volumes!$Q$13:$U$13)+KRT_volumes!$O26,0)</f>
        <v>0</v>
      </c>
      <c r="V26" s="286">
        <f>IF(V$11=$D$6, KRT_volumes!$M26,0)</f>
        <v>0</v>
      </c>
      <c r="W26" s="285">
        <f>IF(W$11=$D$6, KRT_volumes!$J26*KRT_volumes!$K26,0)</f>
        <v>0</v>
      </c>
      <c r="X26" s="285">
        <f>IF(X$11=IF($D26=$A$5, $D$5, IF(OR($D26="ESV observed compliance", $D26 = $A$7),$D$7, $D$6)), SUMPRODUCT(KRT_volumes!$Q26:$U26,KRT_volumes!$Q$13:$U$13)+KRT_volumes!$O26,0)</f>
        <v>0</v>
      </c>
      <c r="Y26" s="286">
        <f>IF(Y$11=$D$6, KRT_volumes!$M26,0)</f>
        <v>0</v>
      </c>
      <c r="Z26" s="285">
        <f>IF(Z$11=$D$6, KRT_volumes!$J26*KRT_volumes!$K26,0)</f>
        <v>0</v>
      </c>
      <c r="AA26" s="285">
        <f>IF(AA$11=IF($D26=$A$5, $D$5, IF(OR($D26="ESV observed compliance", $D26 = $A$7),$D$7, $D$6)), SUMPRODUCT(KRT_volumes!$Q26:$U26,KRT_volumes!$Q$13:$U$13)+KRT_volumes!$O26,0)</f>
        <v>0</v>
      </c>
      <c r="AB26" s="286">
        <f>IF(AB$11=$D$6, KRT_volumes!$M26,0)</f>
        <v>0</v>
      </c>
      <c r="AC26" s="131"/>
      <c r="AD26" s="287">
        <f t="shared" si="21"/>
        <v>0</v>
      </c>
      <c r="AE26" s="287">
        <f t="shared" si="21"/>
        <v>0</v>
      </c>
      <c r="AF26" s="287">
        <f t="shared" ca="1" si="21"/>
        <v>66517.793335750626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66517.793335750626</v>
      </c>
    </row>
    <row r="27" spans="2:38">
      <c r="D27" t="s">
        <v>107</v>
      </c>
      <c r="F27" s="12"/>
      <c r="G27" s="103"/>
      <c r="H27" s="288">
        <f>IF(H$11=$D$6, KRT_volumes!$J27*KRT_volumes!$K27,0)</f>
        <v>0</v>
      </c>
      <c r="I27" s="285">
        <f>IF(I$11=IF($D27=$A$5, $D$5, IF(OR($D27="ESV observed compliance", $D27 = $A$7),$D$7, $D$6)), SUMPRODUCT(KRT_volumes!$Q27:$U27,KRT_volumes!$Q$13:$U$13)+KRT_volumes!$O27,0)</f>
        <v>0</v>
      </c>
      <c r="J27" s="286">
        <f>IF(J$11=$D$6, KRT_volumes!$M27,0)</f>
        <v>0</v>
      </c>
      <c r="K27" s="285">
        <f>IF(K$11=$D$6, KRT_volumes!$J27*KRT_volumes!$K27,0)</f>
        <v>0</v>
      </c>
      <c r="L27" s="285">
        <f>IF(L$11=IF($D27=$A$5, $D$5, IF(OR($D27="ESV observed compliance", $D27 = $A$7),$D$7, $D$6)), SUMPRODUCT(KRT_volumes!$Q27:$U27,KRT_volumes!$Q$13:$U$13)+KRT_volumes!$O27,0)</f>
        <v>0</v>
      </c>
      <c r="M27" s="286">
        <f>IF(M$11=$D$6, KRT_volumes!$M27,0)</f>
        <v>0</v>
      </c>
      <c r="N27" s="285">
        <f>IF(N$11=$D$6, KRT_volumes!$J27*KRT_volumes!$K27,0)</f>
        <v>0</v>
      </c>
      <c r="O27" s="285">
        <f ca="1">IF(O$11=IF($D27=$A$5, $D$5, IF(OR($D27="ESV observed compliance", $D27 = $A$7),$D$7, $D$6)), SUMPRODUCT(KRT_volumes!$Q27:$U27,KRT_volumes!$Q$13:$U$13)+KRT_volumes!$O27,0)</f>
        <v>0</v>
      </c>
      <c r="P27" s="286">
        <f>IF(P$11=$D$6, KRT_volumes!$M27,0)</f>
        <v>0</v>
      </c>
      <c r="Q27" s="285">
        <f>IF(Q$11=$D$6, KRT_volumes!$J27*KRT_volumes!$K27,0)</f>
        <v>0</v>
      </c>
      <c r="R27" s="285">
        <f>IF(R$11=IF($D27=$A$5, $D$5, IF(OR($D27="ESV observed compliance", $D27 = $A$7),$D$7, $D$6)), SUMPRODUCT(KRT_volumes!$Q27:$U27,KRT_volumes!$Q$13:$U$13)+KRT_volumes!$O27,0)</f>
        <v>0</v>
      </c>
      <c r="S27" s="286">
        <f>IF(S$11=$D$6, KRT_volumes!$M27,0)</f>
        <v>0</v>
      </c>
      <c r="T27" s="285">
        <f>IF(T$11=$D$6, KRT_volumes!$J27*KRT_volumes!$K27,0)</f>
        <v>0</v>
      </c>
      <c r="U27" s="285">
        <f>IF(U$11=IF($D27=$A$5, $D$5, IF(OR($D27="ESV observed compliance", $D27 = $A$7),$D$7, $D$6)), SUMPRODUCT(KRT_volumes!$Q27:$U27,KRT_volumes!$Q$13:$U$13)+KRT_volumes!$O27,0)</f>
        <v>0</v>
      </c>
      <c r="V27" s="286">
        <f>IF(V$11=$D$6, KRT_volumes!$M27,0)</f>
        <v>0</v>
      </c>
      <c r="W27" s="285">
        <f>IF(W$11=$D$6, KRT_volumes!$J27*KRT_volumes!$K27,0)</f>
        <v>0</v>
      </c>
      <c r="X27" s="285">
        <f>IF(X$11=IF($D27=$A$5, $D$5, IF(OR($D27="ESV observed compliance", $D27 = $A$7),$D$7, $D$6)), SUMPRODUCT(KRT_volumes!$Q27:$U27,KRT_volumes!$Q$13:$U$13)+KRT_volumes!$O27,0)</f>
        <v>0</v>
      </c>
      <c r="Y27" s="286">
        <f>IF(Y$11=$D$6, KRT_volumes!$M27,0)</f>
        <v>0</v>
      </c>
      <c r="Z27" s="285">
        <f>IF(Z$11=$D$6, KRT_volumes!$J27*KRT_volumes!$K27,0)</f>
        <v>0</v>
      </c>
      <c r="AA27" s="285">
        <f>IF(AA$11=IF($D27=$A$5, $D$5, IF(OR($D27="ESV observed compliance", $D27 = $A$7),$D$7, $D$6)), SUMPRODUCT(KRT_volumes!$Q27:$U27,KRT_volumes!$Q$13:$U$13)+KRT_volumes!$O27,0)</f>
        <v>0</v>
      </c>
      <c r="AB27" s="286">
        <f>IF(AB$11=$D$6, KRT_volumes!$M27,0)</f>
        <v>0</v>
      </c>
      <c r="AC27" s="131"/>
      <c r="AD27" s="287">
        <f t="shared" si="21"/>
        <v>0</v>
      </c>
      <c r="AE27" s="287">
        <f t="shared" si="21"/>
        <v>0</v>
      </c>
      <c r="AF27" s="287">
        <f t="shared" ca="1" si="21"/>
        <v>0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0</v>
      </c>
    </row>
    <row r="28" spans="2:38">
      <c r="D28" t="s">
        <v>126</v>
      </c>
      <c r="F28" s="12"/>
      <c r="G28" s="103"/>
      <c r="H28" s="288">
        <f>IF(H$11=$D$6, KRT_volumes!$J28*KRT_volumes!$K28,0)</f>
        <v>0</v>
      </c>
      <c r="I28" s="285">
        <f>IF(I$11=IF($D28=$A$5, $D$5, IF(OR($D28="ESV observed compliance", $D28 = $A$7),$D$7, $D$6)), SUMPRODUCT(KRT_volumes!$Q28:$U28,KRT_volumes!$Q$13:$U$13)+KRT_volumes!$O28,0)</f>
        <v>0</v>
      </c>
      <c r="J28" s="286">
        <f>IF(J$11=$D$6, KRT_volumes!$M28,0)</f>
        <v>0</v>
      </c>
      <c r="K28" s="285">
        <f>IF(K$11=$D$6, KRT_volumes!$J28*KRT_volumes!$K28,0)</f>
        <v>0</v>
      </c>
      <c r="L28" s="285">
        <f>IF(L$11=IF($D28=$A$5, $D$5, IF(OR($D28="ESV observed compliance", $D28 = $A$7),$D$7, $D$6)), SUMPRODUCT(KRT_volumes!$Q28:$U28,KRT_volumes!$Q$13:$U$13)+KRT_volumes!$O28,0)</f>
        <v>0</v>
      </c>
      <c r="M28" s="286">
        <f>IF(M$11=$D$6, KRT_volumes!$M28,0)</f>
        <v>0</v>
      </c>
      <c r="N28" s="285">
        <f>IF(N$11=$D$6, KRT_volumes!$J28*KRT_volumes!$K28,0)</f>
        <v>869525.99999999593</v>
      </c>
      <c r="O28" s="285">
        <f ca="1">IF(O$11=IF($D28=$A$5, $D$5, IF(OR($D28="ESV observed compliance", $D28 = $A$7),$D$7, $D$6)), SUMPRODUCT(KRT_volumes!$Q28:$U28,KRT_volumes!$Q$13:$U$13)+KRT_volumes!$O28,0)</f>
        <v>0</v>
      </c>
      <c r="P28" s="286">
        <f>IF(P$11=$D$6, KRT_volumes!$M28,0)</f>
        <v>0</v>
      </c>
      <c r="Q28" s="285">
        <f>IF(Q$11=$D$6, KRT_volumes!$J28*KRT_volumes!$K28,0)</f>
        <v>0</v>
      </c>
      <c r="R28" s="285">
        <f>IF(R$11=IF($D28=$A$5, $D$5, IF(OR($D28="ESV observed compliance", $D28 = $A$7),$D$7, $D$6)), SUMPRODUCT(KRT_volumes!$Q28:$U28,KRT_volumes!$Q$13:$U$13)+KRT_volumes!$O28,0)</f>
        <v>0</v>
      </c>
      <c r="S28" s="286">
        <f>IF(S$11=$D$6, KRT_volumes!$M28,0)</f>
        <v>0</v>
      </c>
      <c r="T28" s="285">
        <f>IF(T$11=$D$6, KRT_volumes!$J28*KRT_volumes!$K28,0)</f>
        <v>0</v>
      </c>
      <c r="U28" s="285">
        <f>IF(U$11=IF($D28=$A$5, $D$5, IF(OR($D28="ESV observed compliance", $D28 = $A$7),$D$7, $D$6)), SUMPRODUCT(KRT_volumes!$Q28:$U28,KRT_volumes!$Q$13:$U$13)+KRT_volumes!$O28,0)</f>
        <v>0</v>
      </c>
      <c r="V28" s="286">
        <f>IF(V$11=$D$6, KRT_volumes!$M28,0)</f>
        <v>0</v>
      </c>
      <c r="W28" s="285">
        <f>IF(W$11=$D$6, KRT_volumes!$J28*KRT_volumes!$K28,0)</f>
        <v>0</v>
      </c>
      <c r="X28" s="285">
        <f>IF(X$11=IF($D28=$A$5, $D$5, IF(OR($D28="ESV observed compliance", $D28 = $A$7),$D$7, $D$6)), SUMPRODUCT(KRT_volumes!$Q28:$U28,KRT_volumes!$Q$13:$U$13)+KRT_volumes!$O28,0)</f>
        <v>0</v>
      </c>
      <c r="Y28" s="286">
        <f>IF(Y$11=$D$6, KRT_volumes!$M28,0)</f>
        <v>0</v>
      </c>
      <c r="Z28" s="285">
        <f>IF(Z$11=$D$6, KRT_volumes!$J28*KRT_volumes!$K28,0)</f>
        <v>0</v>
      </c>
      <c r="AA28" s="285">
        <f>IF(AA$11=IF($D28=$A$5, $D$5, IF(OR($D28="ESV observed compliance", $D28 = $A$7),$D$7, $D$6)), SUMPRODUCT(KRT_volumes!$Q28:$U28,KRT_volumes!$Q$13:$U$13)+KRT_volumes!$O28,0)</f>
        <v>0</v>
      </c>
      <c r="AB28" s="286">
        <f>IF(AB$11=$D$6, KRT_volumes!$M28,0)</f>
        <v>0</v>
      </c>
      <c r="AC28" s="131"/>
      <c r="AD28" s="287">
        <f t="shared" si="21"/>
        <v>0</v>
      </c>
      <c r="AE28" s="287">
        <f t="shared" si="21"/>
        <v>0</v>
      </c>
      <c r="AF28" s="287">
        <f t="shared" ca="1" si="21"/>
        <v>869525.99999999593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869525.99999999593</v>
      </c>
    </row>
    <row r="29" spans="2:38">
      <c r="D29" t="s">
        <v>137</v>
      </c>
      <c r="F29" s="12"/>
      <c r="G29" s="103"/>
      <c r="H29" s="288">
        <f>IF(H$11=$D$6, KRT_volumes!$J29*KRT_volumes!$K29,0)</f>
        <v>0</v>
      </c>
      <c r="I29" s="285">
        <f>IF(I$11=IF($D29=$A$5, $D$5, IF(OR($D29="ESV observed compliance", $D29 = $A$7),$D$7, $D$6)), SUMPRODUCT(KRT_volumes!$Q29:$U29,KRT_volumes!$Q$13:$U$13)+KRT_volumes!$O29,0)</f>
        <v>0</v>
      </c>
      <c r="J29" s="286">
        <f>IF(J$11=$D$6, KRT_volumes!$M29,0)</f>
        <v>0</v>
      </c>
      <c r="K29" s="285">
        <f>IF(K$11=$D$6, KRT_volumes!$J29*KRT_volumes!$K29,0)</f>
        <v>0</v>
      </c>
      <c r="L29" s="285">
        <f>IF(L$11=IF($D29=$A$5, $D$5, IF(OR($D29="ESV observed compliance", $D29 = $A$7),$D$7, $D$6)), SUMPRODUCT(KRT_volumes!$Q29:$U29,KRT_volumes!$Q$13:$U$13)+KRT_volumes!$O29,0)</f>
        <v>0</v>
      </c>
      <c r="M29" s="286">
        <f>IF(M$11=$D$6, KRT_volumes!$M29,0)</f>
        <v>0</v>
      </c>
      <c r="N29" s="285">
        <f>IF(N$11=$D$6, KRT_volumes!$J29*KRT_volumes!$K29,0)</f>
        <v>286382.30417231045</v>
      </c>
      <c r="O29" s="285">
        <f ca="1">IF(O$11=IF($D29=$A$5, $D$5, IF(OR($D29="ESV observed compliance", $D29 = $A$7),$D$7, $D$6)), SUMPRODUCT(KRT_volumes!$Q29:$U29,KRT_volumes!$Q$13:$U$13)+KRT_volumes!$O29,0)</f>
        <v>0</v>
      </c>
      <c r="P29" s="286">
        <f>IF(P$11=$D$6, KRT_volumes!$M29,0)</f>
        <v>0</v>
      </c>
      <c r="Q29" s="285">
        <f>IF(Q$11=$D$6, KRT_volumes!$J29*KRT_volumes!$K29,0)</f>
        <v>0</v>
      </c>
      <c r="R29" s="285">
        <f>IF(R$11=IF($D29=$A$5, $D$5, IF(OR($D29="ESV observed compliance", $D29 = $A$7),$D$7, $D$6)), SUMPRODUCT(KRT_volumes!$Q29:$U29,KRT_volumes!$Q$13:$U$13)+KRT_volumes!$O29,0)</f>
        <v>0</v>
      </c>
      <c r="S29" s="286">
        <f>IF(S$11=$D$6, KRT_volumes!$M29,0)</f>
        <v>0</v>
      </c>
      <c r="T29" s="285">
        <f>IF(T$11=$D$6, KRT_volumes!$J29*KRT_volumes!$K29,0)</f>
        <v>0</v>
      </c>
      <c r="U29" s="285">
        <f>IF(U$11=IF($D29=$A$5, $D$5, IF(OR($D29="ESV observed compliance", $D29 = $A$7),$D$7, $D$6)), SUMPRODUCT(KRT_volumes!$Q29:$U29,KRT_volumes!$Q$13:$U$13)+KRT_volumes!$O29,0)</f>
        <v>0</v>
      </c>
      <c r="V29" s="286">
        <f>IF(V$11=$D$6, KRT_volumes!$M29,0)</f>
        <v>0</v>
      </c>
      <c r="W29" s="285">
        <f>IF(W$11=$D$6, KRT_volumes!$J29*KRT_volumes!$K29,0)</f>
        <v>0</v>
      </c>
      <c r="X29" s="285">
        <f>IF(X$11=IF($D29=$A$5, $D$5, IF(OR($D29="ESV observed compliance", $D29 = $A$7),$D$7, $D$6)), SUMPRODUCT(KRT_volumes!$Q29:$U29,KRT_volumes!$Q$13:$U$13)+KRT_volumes!$O29,0)</f>
        <v>0</v>
      </c>
      <c r="Y29" s="286">
        <f>IF(Y$11=$D$6, KRT_volumes!$M29,0)</f>
        <v>0</v>
      </c>
      <c r="Z29" s="285">
        <f>IF(Z$11=$D$6, KRT_volumes!$J29*KRT_volumes!$K29,0)</f>
        <v>0</v>
      </c>
      <c r="AA29" s="285">
        <f>IF(AA$11=IF($D29=$A$5, $D$5, IF(OR($D29="ESV observed compliance", $D29 = $A$7),$D$7, $D$6)), SUMPRODUCT(KRT_volumes!$Q29:$U29,KRT_volumes!$Q$13:$U$13)+KRT_volumes!$O29,0)</f>
        <v>0</v>
      </c>
      <c r="AB29" s="286">
        <f>IF(AB$11=$D$6, KRT_volumes!$M29,0)</f>
        <v>0</v>
      </c>
      <c r="AC29" s="131"/>
      <c r="AD29" s="287">
        <f t="shared" si="21"/>
        <v>0</v>
      </c>
      <c r="AE29" s="287">
        <f t="shared" si="21"/>
        <v>0</v>
      </c>
      <c r="AF29" s="287">
        <f t="shared" ca="1" si="21"/>
        <v>286382.30417231045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286382.30417231045</v>
      </c>
    </row>
    <row r="30" spans="2:38" s="265" customFormat="1">
      <c r="D30" s="265" t="s">
        <v>165</v>
      </c>
      <c r="F30" s="12"/>
      <c r="G30" s="103"/>
      <c r="H30" s="288">
        <f>IF(H$11=$D$6, KRT_volumes!$J30*KRT_volumes!$K30,0)</f>
        <v>0</v>
      </c>
      <c r="I30" s="285">
        <f>IF(I$11=IF($D30=$A$5, $D$5, IF(OR($D30="ESV observed compliance", $D30 = $A$7),$D$7, $D$6)), SUMPRODUCT(KRT_volumes!$Q30:$U30,KRT_volumes!$Q$13:$U$13)+KRT_volumes!$O30,0)</f>
        <v>0</v>
      </c>
      <c r="J30" s="286">
        <f>IF(J$11=$D$6, KRT_volumes!$M30,0)</f>
        <v>0</v>
      </c>
      <c r="K30" s="285">
        <f>IF(K$11=$D$6, KRT_volumes!$J30*KRT_volumes!$K30,0)</f>
        <v>0</v>
      </c>
      <c r="L30" s="285">
        <f>IF(L$11=IF($D30=$A$5, $D$5, IF(OR($D30="ESV observed compliance", $D30 = $A$7),$D$7, $D$6)), SUMPRODUCT(KRT_volumes!$Q30:$U30,KRT_volumes!$Q$13:$U$13)+KRT_volumes!$O30,0)</f>
        <v>0</v>
      </c>
      <c r="M30" s="286">
        <f>IF(M$11=$D$6, KRT_volumes!$M30,0)</f>
        <v>0</v>
      </c>
      <c r="N30" s="285">
        <f>IF(N$11=$D$6, KRT_volumes!$J30*KRT_volumes!$K30,0)</f>
        <v>8040.3082989528248</v>
      </c>
      <c r="O30" s="285">
        <f ca="1">IF(O$11=IF($D30=$A$5, $D$5, IF(OR($D30="ESV observed compliance", $D30 = $A$7),$D$7, $D$6)), SUMPRODUCT(KRT_volumes!$Q30:$U30,KRT_volumes!$Q$13:$U$13)+KRT_volumes!$O30,0)</f>
        <v>17540.099406304609</v>
      </c>
      <c r="P30" s="286">
        <f>IF(P$11=$D$6, KRT_volumes!$M30,0)</f>
        <v>0</v>
      </c>
      <c r="Q30" s="285">
        <f>IF(Q$11=$D$6, KRT_volumes!$J30*KRT_volumes!$K30,0)</f>
        <v>0</v>
      </c>
      <c r="R30" s="285">
        <f>IF(R$11=IF($D30=$A$5, $D$5, IF(OR($D30="ESV observed compliance", $D30 = $A$7),$D$7, $D$6)), SUMPRODUCT(KRT_volumes!$Q30:$U30,KRT_volumes!$Q$13:$U$13)+KRT_volumes!$O30,0)</f>
        <v>0</v>
      </c>
      <c r="S30" s="286">
        <f>IF(S$11=$D$6, KRT_volumes!$M30,0)</f>
        <v>0</v>
      </c>
      <c r="T30" s="285">
        <f>IF(T$11=$D$6, KRT_volumes!$J30*KRT_volumes!$K30,0)</f>
        <v>0</v>
      </c>
      <c r="U30" s="285">
        <f>IF(U$11=IF($D30=$A$5, $D$5, IF(OR($D30="ESV observed compliance", $D30 = $A$7),$D$7, $D$6)), SUMPRODUCT(KRT_volumes!$Q30:$U30,KRT_volumes!$Q$13:$U$13)+KRT_volumes!$O30,0)</f>
        <v>0</v>
      </c>
      <c r="V30" s="286">
        <f>IF(V$11=$D$6, KRT_volumes!$M30,0)</f>
        <v>0</v>
      </c>
      <c r="W30" s="285">
        <f>IF(W$11=$D$6, KRT_volumes!$J30*KRT_volumes!$K30,0)</f>
        <v>0</v>
      </c>
      <c r="X30" s="285">
        <f>IF(X$11=IF($D30=$A$5, $D$5, IF(OR($D30="ESV observed compliance", $D30 = $A$7),$D$7, $D$6)), SUMPRODUCT(KRT_volumes!$Q30:$U30,KRT_volumes!$Q$13:$U$13)+KRT_volumes!$O30,0)</f>
        <v>0</v>
      </c>
      <c r="Y30" s="286">
        <f>IF(Y$11=$D$6, KRT_volumes!$M30,0)</f>
        <v>0</v>
      </c>
      <c r="Z30" s="285">
        <f>IF(Z$11=$D$6, KRT_volumes!$J30*KRT_volumes!$K30,0)</f>
        <v>0</v>
      </c>
      <c r="AA30" s="285">
        <f>IF(AA$11=IF($D30=$A$5, $D$5, IF(OR($D30="ESV observed compliance", $D30 = $A$7),$D$7, $D$6)), SUMPRODUCT(KRT_volumes!$Q30:$U30,KRT_volumes!$Q$13:$U$13)+KRT_volumes!$O30,0)</f>
        <v>0</v>
      </c>
      <c r="AB30" s="286">
        <f>IF(AB$11=$D$6, KRT_volumes!$M30,0)</f>
        <v>0</v>
      </c>
      <c r="AC30" s="131"/>
      <c r="AD30" s="287">
        <f t="shared" ref="AD30:AJ30" si="23">SUMIF($H$11:$AB$11,AD$11, $H30:$AB30)</f>
        <v>0</v>
      </c>
      <c r="AE30" s="287">
        <f t="shared" si="23"/>
        <v>0</v>
      </c>
      <c r="AF30" s="287">
        <f t="shared" ca="1" si="23"/>
        <v>25580.407705257436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25580.407705257436</v>
      </c>
    </row>
    <row r="31" spans="2:38">
      <c r="D31" s="267" t="s">
        <v>179</v>
      </c>
      <c r="F31" s="12"/>
      <c r="G31" s="103"/>
      <c r="H31" s="288">
        <f>IF(H$11=$D$6, KRT_volumes!$J31*KRT_volumes!$K31,0)</f>
        <v>0</v>
      </c>
      <c r="I31" s="285">
        <f>IF(I$11=IF($D31=$A$5, $D$5, IF(OR($D31="ESV observed compliance", $D31 = $A$7),$D$7, $D$6)), SUMPRODUCT(KRT_volumes!$Q31:$U31,KRT_volumes!$Q$13:$U$13)+KRT_volumes!$O31,0)</f>
        <v>0</v>
      </c>
      <c r="J31" s="286">
        <f>IF(J$11=$D$6, KRT_volumes!$M31,0)</f>
        <v>0</v>
      </c>
      <c r="K31" s="285">
        <f>IF(K$11=$D$6, KRT_volumes!$J31*KRT_volumes!$K31,0)</f>
        <v>0</v>
      </c>
      <c r="L31" s="285">
        <f>IF(L$11=IF($D31=$A$5, $D$5, IF(OR($D31="ESV observed compliance", $D31 = $A$7),$D$7, $D$6)), SUMPRODUCT(KRT_volumes!$Q31:$U31,KRT_volumes!$Q$13:$U$13)+KRT_volumes!$O31,0)</f>
        <v>0</v>
      </c>
      <c r="M31" s="286">
        <f>IF(M$11=$D$6, KRT_volumes!$M31,0)</f>
        <v>0</v>
      </c>
      <c r="N31" s="285">
        <f>IF(N$11=$D$6, KRT_volumes!$J31*KRT_volumes!$K31,0)</f>
        <v>97386.979401029006</v>
      </c>
      <c r="O31" s="285">
        <f ca="1">IF(O$11=IF($D31=$A$5, $D$5, IF(OR($D31="ESV observed compliance", $D31 = $A$7),$D$7, $D$6)), SUMPRODUCT(KRT_volumes!$Q31:$U31,KRT_volumes!$Q$13:$U$13)+KRT_volumes!$O31,0)</f>
        <v>152124.74792992399</v>
      </c>
      <c r="P31" s="286">
        <f>IF(P$11=$D$6, KRT_volumes!$M31,0)</f>
        <v>37768.849874356798</v>
      </c>
      <c r="Q31" s="285">
        <f>IF(Q$11=$D$6, KRT_volumes!$J31*KRT_volumes!$K31,0)</f>
        <v>0</v>
      </c>
      <c r="R31" s="285">
        <f>IF(R$11=IF($D31=$A$5, $D$5, IF(OR($D31="ESV observed compliance", $D31 = $A$7),$D$7, $D$6)), SUMPRODUCT(KRT_volumes!$Q31:$U31,KRT_volumes!$Q$13:$U$13)+KRT_volumes!$O31,0)</f>
        <v>0</v>
      </c>
      <c r="S31" s="286">
        <f>IF(S$11=$D$6, KRT_volumes!$M31,0)</f>
        <v>0</v>
      </c>
      <c r="T31" s="285">
        <f>IF(T$11=$D$6, KRT_volumes!$J31*KRT_volumes!$K31,0)</f>
        <v>0</v>
      </c>
      <c r="U31" s="285">
        <f>IF(U$11=IF($D31=$A$5, $D$5, IF(OR($D31="ESV observed compliance", $D31 = $A$7),$D$7, $D$6)), SUMPRODUCT(KRT_volumes!$Q31:$U31,KRT_volumes!$Q$13:$U$13)+KRT_volumes!$O31,0)</f>
        <v>0</v>
      </c>
      <c r="V31" s="286">
        <f>IF(V$11=$D$6, KRT_volumes!$M31,0)</f>
        <v>0</v>
      </c>
      <c r="W31" s="285">
        <f>IF(W$11=$D$6, KRT_volumes!$J31*KRT_volumes!$K31,0)</f>
        <v>0</v>
      </c>
      <c r="X31" s="285">
        <f>IF(X$11=IF($D31=$A$5, $D$5, IF(OR($D31="ESV observed compliance", $D31 = $A$7),$D$7, $D$6)), SUMPRODUCT(KRT_volumes!$Q31:$U31,KRT_volumes!$Q$13:$U$13)+KRT_volumes!$O31,0)</f>
        <v>0</v>
      </c>
      <c r="Y31" s="286">
        <f>IF(Y$11=$D$6, KRT_volumes!$M31,0)</f>
        <v>0</v>
      </c>
      <c r="Z31" s="285">
        <f>IF(Z$11=$D$6, KRT_volumes!$J31*KRT_volumes!$K31,0)</f>
        <v>0</v>
      </c>
      <c r="AA31" s="285">
        <f>IF(AA$11=IF($D31=$A$5, $D$5, IF(OR($D31="ESV observed compliance", $D31 = $A$7),$D$7, $D$6)), SUMPRODUCT(KRT_volumes!$Q31:$U31,KRT_volumes!$Q$13:$U$13)+KRT_volumes!$O31,0)</f>
        <v>0</v>
      </c>
      <c r="AB31" s="286">
        <f>IF(AB$11=$D$6, KRT_volumes!$M31,0)</f>
        <v>0</v>
      </c>
      <c r="AC31" s="131"/>
      <c r="AD31" s="287">
        <f t="shared" si="21"/>
        <v>0</v>
      </c>
      <c r="AE31" s="287">
        <f t="shared" si="21"/>
        <v>0</v>
      </c>
      <c r="AF31" s="287">
        <f t="shared" ca="1" si="21"/>
        <v>287280.57720530982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287280.57720530982</v>
      </c>
    </row>
    <row r="32" spans="2:38">
      <c r="D32" s="267" t="s">
        <v>180</v>
      </c>
      <c r="F32" s="12"/>
      <c r="G32" s="103"/>
      <c r="H32" s="288">
        <f>IF(H$11=$D$6, KRT_volumes!$J32*KRT_volumes!$K32,0)</f>
        <v>0</v>
      </c>
      <c r="I32" s="285">
        <f>IF(I$11=IF($D32=$A$5, $D$5, IF(OR($D32="ESV observed compliance", $D32 = $A$7),$D$7, $D$6)), SUMPRODUCT(KRT_volumes!$Q32:$U32,KRT_volumes!$Q$13:$U$13)+KRT_volumes!$O32,0)</f>
        <v>0</v>
      </c>
      <c r="J32" s="286">
        <f>IF(J$11=$D$6, KRT_volumes!$M32,0)</f>
        <v>0</v>
      </c>
      <c r="K32" s="285">
        <f>IF(K$11=$D$6, KRT_volumes!$J32*KRT_volumes!$K32,0)</f>
        <v>0</v>
      </c>
      <c r="L32" s="285">
        <f>IF(L$11=IF($D32=$A$5, $D$5, IF(OR($D32="ESV observed compliance", $D32 = $A$7),$D$7, $D$6)), SUMPRODUCT(KRT_volumes!$Q32:$U32,KRT_volumes!$Q$13:$U$13)+KRT_volumes!$O32,0)</f>
        <v>0</v>
      </c>
      <c r="M32" s="286">
        <f>IF(M$11=$D$6, KRT_volumes!$M32,0)</f>
        <v>0</v>
      </c>
      <c r="N32" s="285">
        <f>IF(N$11=$D$6, KRT_volumes!$J32*KRT_volumes!$K32,0)</f>
        <v>0</v>
      </c>
      <c r="O32" s="285">
        <f ca="1">IF(O$11=IF($D32=$A$5, $D$5, IF(OR($D32="ESV observed compliance", $D32 = $A$7),$D$7, $D$6)), SUMPRODUCT(KRT_volumes!$Q32:$U32,KRT_volumes!$Q$13:$U$13)+KRT_volumes!$O32,0)</f>
        <v>0</v>
      </c>
      <c r="P32" s="286">
        <f>IF(P$11=$D$6, KRT_volumes!$M32,0)</f>
        <v>0</v>
      </c>
      <c r="Q32" s="285">
        <f>IF(Q$11=$D$6, KRT_volumes!$J32*KRT_volumes!$K32,0)</f>
        <v>0</v>
      </c>
      <c r="R32" s="285">
        <f>IF(R$11=IF($D32=$A$5, $D$5, IF(OR($D32="ESV observed compliance", $D32 = $A$7),$D$7, $D$6)), SUMPRODUCT(KRT_volumes!$Q32:$U32,KRT_volumes!$Q$13:$U$13)+KRT_volumes!$O32,0)</f>
        <v>0</v>
      </c>
      <c r="S32" s="286">
        <f>IF(S$11=$D$6, KRT_volumes!$M32,0)</f>
        <v>0</v>
      </c>
      <c r="T32" s="285">
        <f>IF(T$11=$D$6, KRT_volumes!$J32*KRT_volumes!$K32,0)</f>
        <v>0</v>
      </c>
      <c r="U32" s="285">
        <f>IF(U$11=IF($D32=$A$5, $D$5, IF(OR($D32="ESV observed compliance", $D32 = $A$7),$D$7, $D$6)), SUMPRODUCT(KRT_volumes!$Q32:$U32,KRT_volumes!$Q$13:$U$13)+KRT_volumes!$O32,0)</f>
        <v>0</v>
      </c>
      <c r="V32" s="286">
        <f>IF(V$11=$D$6, KRT_volumes!$M32,0)</f>
        <v>0</v>
      </c>
      <c r="W32" s="285">
        <f>IF(W$11=$D$6, KRT_volumes!$J32*KRT_volumes!$K32,0)</f>
        <v>0</v>
      </c>
      <c r="X32" s="285">
        <f>IF(X$11=IF($D32=$A$5, $D$5, IF(OR($D32="ESV observed compliance", $D32 = $A$7),$D$7, $D$6)), SUMPRODUCT(KRT_volumes!$Q32:$U32,KRT_volumes!$Q$13:$U$13)+KRT_volumes!$O32,0)</f>
        <v>0</v>
      </c>
      <c r="Y32" s="286">
        <f>IF(Y$11=$D$6, KRT_volumes!$M32,0)</f>
        <v>0</v>
      </c>
      <c r="Z32" s="285">
        <f>IF(Z$11=$D$6, KRT_volumes!$J32*KRT_volumes!$K32,0)</f>
        <v>0</v>
      </c>
      <c r="AA32" s="285">
        <f>IF(AA$11=IF($D32=$A$5, $D$5, IF(OR($D32="ESV observed compliance", $D32 = $A$7),$D$7, $D$6)), SUMPRODUCT(KRT_volumes!$Q32:$U32,KRT_volumes!$Q$13:$U$13)+KRT_volumes!$O32,0)</f>
        <v>0</v>
      </c>
      <c r="AB32" s="286">
        <f>IF(AB$11=$D$6, KRT_volumes!$M32,0)</f>
        <v>0</v>
      </c>
      <c r="AC32" s="131"/>
      <c r="AD32" s="287">
        <f t="shared" si="21"/>
        <v>0</v>
      </c>
      <c r="AE32" s="287">
        <f t="shared" si="21"/>
        <v>0</v>
      </c>
      <c r="AF32" s="287">
        <f t="shared" ca="1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KRT_volumes!$J34*KRT_volumes!$K34,0)</f>
        <v>0</v>
      </c>
      <c r="I34" s="285">
        <f>IF(I$11=IF($D34=$A$5, $D$5, IF(OR($D34="ESV observed compliance", $D34 = $A$7),$D$7, $D$6)), SUMPRODUCT(KRT_volumes!$Q34:$U34,KRT_volumes!$Q$13:$U$13)+KRT_volumes!$O34,0)</f>
        <v>0</v>
      </c>
      <c r="J34" s="286">
        <f>IF(J$11=$D$6, KRT_volumes!$M34,0)</f>
        <v>0</v>
      </c>
      <c r="K34" s="285">
        <f>IF(K$11=$D$6, KRT_volumes!$J34*KRT_volumes!$K34,0)</f>
        <v>0</v>
      </c>
      <c r="L34" s="285">
        <f>IF(L$11=IF($D34=$A$5, $D$5, IF(OR($D34="ESV observed compliance", $D34 = $A$7),$D$7, $D$6)), SUMPRODUCT(KRT_volumes!$Q34:$U34,KRT_volumes!$Q$13:$U$13)+KRT_volumes!$O34,0)</f>
        <v>0</v>
      </c>
      <c r="M34" s="286">
        <f>IF(M$11=$D$6, KRT_volumes!$M34,0)</f>
        <v>0</v>
      </c>
      <c r="N34" s="285">
        <f>IF(N$11=$D$6, KRT_volumes!$J34*KRT_volumes!$K34,0)</f>
        <v>0</v>
      </c>
      <c r="O34" s="285">
        <f ca="1">IF(O$11=IF($D34=$A$5, $D$5, IF(OR($D34="ESV observed compliance", $D34 = $A$7),$D$7, $D$6)), SUMPRODUCT(KRT_volumes!$Q34:$U34,KRT_volumes!$Q$13:$U$13)+KRT_volumes!$O34,0)</f>
        <v>159515.91234685219</v>
      </c>
      <c r="P34" s="286">
        <f>IF(P$11=$D$6, KRT_volumes!$M34,0)</f>
        <v>0</v>
      </c>
      <c r="Q34" s="285">
        <f>IF(Q$11=$D$6, KRT_volumes!$J34*KRT_volumes!$K34,0)</f>
        <v>0</v>
      </c>
      <c r="R34" s="285">
        <f>IF(R$11=IF($D34=$A$5, $D$5, IF(OR($D34="ESV observed compliance", $D34 = $A$7),$D$7, $D$6)), SUMPRODUCT(KRT_volumes!$Q34:$U34,KRT_volumes!$Q$13:$U$13)+KRT_volumes!$O34,0)</f>
        <v>0</v>
      </c>
      <c r="S34" s="286">
        <f>IF(S$11=$D$6, KRT_volumes!$M34,0)</f>
        <v>0</v>
      </c>
      <c r="T34" s="285">
        <f>IF(T$11=$D$6, KRT_volumes!$J34*KRT_volumes!$K34,0)</f>
        <v>0</v>
      </c>
      <c r="U34" s="285">
        <f>IF(U$11=IF($D34=$A$5, $D$5, IF(OR($D34="ESV observed compliance", $D34 = $A$7),$D$7, $D$6)), SUMPRODUCT(KRT_volumes!$Q34:$U34,KRT_volumes!$Q$13:$U$13)+KRT_volumes!$O34,0)</f>
        <v>0</v>
      </c>
      <c r="V34" s="286">
        <f>IF(V$11=$D$6, KRT_volumes!$M34,0)</f>
        <v>0</v>
      </c>
      <c r="W34" s="285">
        <f>IF(W$11=$D$6, KRT_volumes!$J34*KRT_volumes!$K34,0)</f>
        <v>0</v>
      </c>
      <c r="X34" s="285">
        <f>IF(X$11=IF($D34=$A$5, $D$5, IF(OR($D34="ESV observed compliance", $D34 = $A$7),$D$7, $D$6)), SUMPRODUCT(KRT_volumes!$Q34:$U34,KRT_volumes!$Q$13:$U$13)+KRT_volumes!$O34,0)</f>
        <v>0</v>
      </c>
      <c r="Y34" s="286">
        <f>IF(Y$11=$D$6, KRT_volumes!$M34,0)</f>
        <v>0</v>
      </c>
      <c r="Z34" s="285">
        <f>IF(Z$11=$D$6, KRT_volumes!$J34*KRT_volumes!$K34,0)</f>
        <v>0</v>
      </c>
      <c r="AA34" s="285">
        <f>IF(AA$11=IF($D34=$A$5, $D$5, IF(OR($D34="ESV observed compliance", $D34 = $A$7),$D$7, $D$6)), SUMPRODUCT(KRT_volumes!$Q34:$U34,KRT_volumes!$Q$13:$U$13)+KRT_volumes!$O34,0)</f>
        <v>0</v>
      </c>
      <c r="AB34" s="286">
        <f>IF(AB$11=$D$6, KRT_volumes!$M34,0)</f>
        <v>0</v>
      </c>
      <c r="AC34" s="131"/>
      <c r="AD34" s="287">
        <f t="shared" si="21"/>
        <v>0</v>
      </c>
      <c r="AE34" s="287">
        <f t="shared" si="21"/>
        <v>0</v>
      </c>
      <c r="AF34" s="287">
        <f t="shared" ca="1" si="21"/>
        <v>159515.91234685219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159515.91234685219</v>
      </c>
    </row>
    <row r="35" spans="1:38" s="265" customFormat="1">
      <c r="D35" s="265" t="s">
        <v>171</v>
      </c>
      <c r="F35" s="12"/>
      <c r="G35" s="103"/>
      <c r="H35" s="288">
        <f>IF(H$11=$D$6, KRT_volumes!$J35*KRT_volumes!$K35,0)</f>
        <v>0</v>
      </c>
      <c r="I35" s="285">
        <f>IF(I$11=IF($D35=$A$5, $D$5, IF(OR($D35="ESV observed compliance", $D35 = $A$7),$D$7, $D$6)), SUMPRODUCT(KRT_volumes!$Q35:$U35,KRT_volumes!$Q$13:$U$13)+KRT_volumes!$O35,0)</f>
        <v>0</v>
      </c>
      <c r="J35" s="286">
        <f>IF(J$11=$D$6, KRT_volumes!$M35,0)</f>
        <v>0</v>
      </c>
      <c r="K35" s="285">
        <f>IF(K$11=$D$6, KRT_volumes!$J35*KRT_volumes!$K35,0)</f>
        <v>0</v>
      </c>
      <c r="L35" s="285">
        <f>IF(L$11=IF($D35=$A$5, $D$5, IF(OR($D35="ESV observed compliance", $D35 = $A$7),$D$7, $D$6)), SUMPRODUCT(KRT_volumes!$Q35:$U35,KRT_volumes!$Q$13:$U$13)+KRT_volumes!$O35,0)</f>
        <v>0</v>
      </c>
      <c r="M35" s="286">
        <f>IF(M$11=$D$6, KRT_volumes!$M35,0)</f>
        <v>0</v>
      </c>
      <c r="N35" s="285">
        <f>IF(N$11=$D$6, KRT_volumes!$J35*KRT_volumes!$K35,0)</f>
        <v>223294.43445037599</v>
      </c>
      <c r="O35" s="285">
        <f ca="1">IF(O$11=IF($D35=$A$5, $D$5, IF(OR($D35="ESV observed compliance", $D35 = $A$7),$D$7, $D$6)), SUMPRODUCT(KRT_volumes!$Q35:$U35,KRT_volumes!$Q$13:$U$13)+KRT_volumes!$O35,0)</f>
        <v>275692.30426108063</v>
      </c>
      <c r="P35" s="286">
        <f>IF(P$11=$D$6, KRT_volumes!$M35,0)</f>
        <v>0</v>
      </c>
      <c r="Q35" s="285">
        <f>IF(Q$11=$D$6, KRT_volumes!$J35*KRT_volumes!$K35,0)</f>
        <v>0</v>
      </c>
      <c r="R35" s="285">
        <f>IF(R$11=IF($D35=$A$5, $D$5, IF(OR($D35="ESV observed compliance", $D35 = $A$7),$D$7, $D$6)), SUMPRODUCT(KRT_volumes!$Q35:$U35,KRT_volumes!$Q$13:$U$13)+KRT_volumes!$O35,0)</f>
        <v>0</v>
      </c>
      <c r="S35" s="286">
        <f>IF(S$11=$D$6, KRT_volumes!$M35,0)</f>
        <v>0</v>
      </c>
      <c r="T35" s="285">
        <f>IF(T$11=$D$6, KRT_volumes!$J35*KRT_volumes!$K35,0)</f>
        <v>0</v>
      </c>
      <c r="U35" s="285">
        <f>IF(U$11=IF($D35=$A$5, $D$5, IF(OR($D35="ESV observed compliance", $D35 = $A$7),$D$7, $D$6)), SUMPRODUCT(KRT_volumes!$Q35:$U35,KRT_volumes!$Q$13:$U$13)+KRT_volumes!$O35,0)</f>
        <v>0</v>
      </c>
      <c r="V35" s="286">
        <f>IF(V$11=$D$6, KRT_volumes!$M35,0)</f>
        <v>0</v>
      </c>
      <c r="W35" s="285">
        <f>IF(W$11=$D$6, KRT_volumes!$J35*KRT_volumes!$K35,0)</f>
        <v>0</v>
      </c>
      <c r="X35" s="285">
        <f>IF(X$11=IF($D35=$A$5, $D$5, IF(OR($D35="ESV observed compliance", $D35 = $A$7),$D$7, $D$6)), SUMPRODUCT(KRT_volumes!$Q35:$U35,KRT_volumes!$Q$13:$U$13)+KRT_volumes!$O35,0)</f>
        <v>0</v>
      </c>
      <c r="Y35" s="286">
        <f>IF(Y$11=$D$6, KRT_volumes!$M35,0)</f>
        <v>0</v>
      </c>
      <c r="Z35" s="285">
        <f>IF(Z$11=$D$6, KRT_volumes!$J35*KRT_volumes!$K35,0)</f>
        <v>0</v>
      </c>
      <c r="AA35" s="285">
        <f>IF(AA$11=IF($D35=$A$5, $D$5, IF(OR($D35="ESV observed compliance", $D35 = $A$7),$D$7, $D$6)), SUMPRODUCT(KRT_volumes!$Q35:$U35,KRT_volumes!$Q$13:$U$13)+KRT_volumes!$O35,0)</f>
        <v>0</v>
      </c>
      <c r="AB35" s="286">
        <f>IF(AB$11=$D$6, KRT_volumes!$M35,0)</f>
        <v>0</v>
      </c>
      <c r="AC35" s="131"/>
      <c r="AD35" s="287">
        <f t="shared" ref="AD35:AJ37" si="24">SUMIF($H$11:$AB$11,AD$11, $H35:$AB35)</f>
        <v>0</v>
      </c>
      <c r="AE35" s="287">
        <f t="shared" si="24"/>
        <v>0</v>
      </c>
      <c r="AF35" s="287">
        <f t="shared" ca="1" si="24"/>
        <v>498986.73871145665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498986.73871145665</v>
      </c>
    </row>
    <row r="36" spans="1:38">
      <c r="D36" t="s">
        <v>170</v>
      </c>
      <c r="F36" s="12"/>
      <c r="G36" s="103"/>
      <c r="H36" s="288">
        <f>IF(H$11=$D$6, KRT_volumes!$J36*KRT_volumes!$K36,0)</f>
        <v>0</v>
      </c>
      <c r="I36" s="285">
        <f>IF(I$11=IF($D36=$A$5, $D$5, IF(OR($D36="ESV observed compliance", $D36 = $A$7),$D$7, $D$6)), SUMPRODUCT(KRT_volumes!$Q36:$U36,KRT_volumes!$Q$13:$U$13)+KRT_volumes!$O36,0)</f>
        <v>0</v>
      </c>
      <c r="J36" s="286">
        <f>IF(J$11=$D$6, KRT_volumes!$M36,0)</f>
        <v>0</v>
      </c>
      <c r="K36" s="285">
        <f>IF(K$11=$D$6, KRT_volumes!$J36*KRT_volumes!$K36,0)</f>
        <v>0</v>
      </c>
      <c r="L36" s="285">
        <f>IF(L$11=IF($D36=$A$5, $D$5, IF(OR($D36="ESV observed compliance", $D36 = $A$7),$D$7, $D$6)), SUMPRODUCT(KRT_volumes!$Q36:$U36,KRT_volumes!$Q$13:$U$13)+KRT_volumes!$O36,0)</f>
        <v>0</v>
      </c>
      <c r="M36" s="286">
        <f>IF(M$11=$D$6, KRT_volumes!$M36,0)</f>
        <v>0</v>
      </c>
      <c r="N36" s="285">
        <f>IF(N$11=$D$6, KRT_volumes!$J36*KRT_volumes!$K36,0)</f>
        <v>311966.92307719972</v>
      </c>
      <c r="O36" s="285">
        <f ca="1">IF(O$11=IF($D36=$A$5, $D$5, IF(OR($D36="ESV observed compliance", $D36 = $A$7),$D$7, $D$6)), SUMPRODUCT(KRT_volumes!$Q36:$U36,KRT_volumes!$Q$13:$U$13)+KRT_volumes!$O36,0)</f>
        <v>0</v>
      </c>
      <c r="P36" s="286">
        <f>IF(P$11=$D$6, KRT_volumes!$M36,0)</f>
        <v>0</v>
      </c>
      <c r="Q36" s="285">
        <f>IF(Q$11=$D$6, KRT_volumes!$J36*KRT_volumes!$K36,0)</f>
        <v>0</v>
      </c>
      <c r="R36" s="285">
        <f>IF(R$11=IF($D36=$A$5, $D$5, IF(OR($D36="ESV observed compliance", $D36 = $A$7),$D$7, $D$6)), SUMPRODUCT(KRT_volumes!$Q36:$U36,KRT_volumes!$Q$13:$U$13)+KRT_volumes!$O36,0)</f>
        <v>0</v>
      </c>
      <c r="S36" s="286">
        <f>IF(S$11=$D$6, KRT_volumes!$M36,0)</f>
        <v>0</v>
      </c>
      <c r="T36" s="285">
        <f>IF(T$11=$D$6, KRT_volumes!$J36*KRT_volumes!$K36,0)</f>
        <v>0</v>
      </c>
      <c r="U36" s="285">
        <f>IF(U$11=IF($D36=$A$5, $D$5, IF(OR($D36="ESV observed compliance", $D36 = $A$7),$D$7, $D$6)), SUMPRODUCT(KRT_volumes!$Q36:$U36,KRT_volumes!$Q$13:$U$13)+KRT_volumes!$O36,0)</f>
        <v>0</v>
      </c>
      <c r="V36" s="286">
        <f>IF(V$11=$D$6, KRT_volumes!$M36,0)</f>
        <v>0</v>
      </c>
      <c r="W36" s="285">
        <f>IF(W$11=$D$6, KRT_volumes!$J36*KRT_volumes!$K36,0)</f>
        <v>0</v>
      </c>
      <c r="X36" s="285">
        <f>IF(X$11=IF($D36=$A$5, $D$5, IF(OR($D36="ESV observed compliance", $D36 = $A$7),$D$7, $D$6)), SUMPRODUCT(KRT_volumes!$Q36:$U36,KRT_volumes!$Q$13:$U$13)+KRT_volumes!$O36,0)</f>
        <v>0</v>
      </c>
      <c r="Y36" s="286">
        <f>IF(Y$11=$D$6, KRT_volumes!$M36,0)</f>
        <v>0</v>
      </c>
      <c r="Z36" s="285">
        <f>IF(Z$11=$D$6, KRT_volumes!$J36*KRT_volumes!$K36,0)</f>
        <v>0</v>
      </c>
      <c r="AA36" s="285">
        <f>IF(AA$11=IF($D36=$A$5, $D$5, IF(OR($D36="ESV observed compliance", $D36 = $A$7),$D$7, $D$6)), SUMPRODUCT(KRT_volumes!$Q36:$U36,KRT_volumes!$Q$13:$U$13)+KRT_volumes!$O36,0)</f>
        <v>0</v>
      </c>
      <c r="AB36" s="286">
        <f>IF(AB$11=$D$6, KRT_volumes!$M36,0)</f>
        <v>0</v>
      </c>
      <c r="AC36" s="131"/>
      <c r="AD36" s="287">
        <f t="shared" si="24"/>
        <v>0</v>
      </c>
      <c r="AE36" s="287">
        <f t="shared" si="24"/>
        <v>0</v>
      </c>
      <c r="AF36" s="287">
        <f t="shared" ca="1" si="24"/>
        <v>311966.92307719972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311966.92307719972</v>
      </c>
    </row>
    <row r="37" spans="1:38">
      <c r="D37" s="265" t="s">
        <v>166</v>
      </c>
      <c r="F37" s="12"/>
      <c r="G37" s="103"/>
      <c r="H37" s="288">
        <f>IF(H$11=$D$6, KRT_volumes!$J37*KRT_volumes!$K37,0)</f>
        <v>0</v>
      </c>
      <c r="I37" s="285">
        <f>IF(I$11=IF($D37=$A$5, $D$5, IF(OR($D37="ESV observed compliance", $D37 = $A$7),$D$7, $D$6)), SUMPRODUCT(KRT_volumes!$Q37:$U37,KRT_volumes!$Q$13:$U$13)+KRT_volumes!$O37,0)</f>
        <v>0</v>
      </c>
      <c r="J37" s="286">
        <f>IF(J$11=$D$6, KRT_volumes!$M37,0)</f>
        <v>0</v>
      </c>
      <c r="K37" s="285">
        <f>IF(K$11=$D$6, KRT_volumes!$J37*KRT_volumes!$K37,0)</f>
        <v>0</v>
      </c>
      <c r="L37" s="285">
        <f>IF(L$11=IF($D37=$A$5, $D$5, IF(OR($D37="ESV observed compliance", $D37 = $A$7),$D$7, $D$6)), SUMPRODUCT(KRT_volumes!$Q37:$U37,KRT_volumes!$Q$13:$U$13)+KRT_volumes!$O37,0)</f>
        <v>0</v>
      </c>
      <c r="M37" s="286">
        <f>IF(M$11=$D$6, KRT_volumes!$M37,0)</f>
        <v>0</v>
      </c>
      <c r="N37" s="285">
        <f>IF(N$11=$D$6, KRT_volumes!$J37*KRT_volumes!$K37,0)</f>
        <v>46738.951719516539</v>
      </c>
      <c r="O37" s="285">
        <f ca="1">IF(O$11=IF($D37=$A$5, $D$5, IF(OR($D37="ESV observed compliance", $D37 = $A$7),$D$7, $D$6)), SUMPRODUCT(KRT_volumes!$Q37:$U37,KRT_volumes!$Q$13:$U$13)+KRT_volumes!$O37,0)</f>
        <v>37731.081024482446</v>
      </c>
      <c r="P37" s="286">
        <f>IF(P$11=$D$6, KRT_volumes!$M37,0)</f>
        <v>0</v>
      </c>
      <c r="Q37" s="285">
        <f>IF(Q$11=$D$6, KRT_volumes!$J37*KRT_volumes!$K37,0)</f>
        <v>0</v>
      </c>
      <c r="R37" s="285">
        <f>IF(R$11=IF($D37=$A$5, $D$5, IF(OR($D37="ESV observed compliance", $D37 = $A$7),$D$7, $D$6)), SUMPRODUCT(KRT_volumes!$Q37:$U37,KRT_volumes!$Q$13:$U$13)+KRT_volumes!$O37,0)</f>
        <v>0</v>
      </c>
      <c r="S37" s="286">
        <f>IF(S$11=$D$6, KRT_volumes!$M37,0)</f>
        <v>0</v>
      </c>
      <c r="T37" s="285">
        <f>IF(T$11=$D$6, KRT_volumes!$J37*KRT_volumes!$K37,0)</f>
        <v>0</v>
      </c>
      <c r="U37" s="285">
        <f>IF(U$11=IF($D37=$A$5, $D$5, IF(OR($D37="ESV observed compliance", $D37 = $A$7),$D$7, $D$6)), SUMPRODUCT(KRT_volumes!$Q37:$U37,KRT_volumes!$Q$13:$U$13)+KRT_volumes!$O37,0)</f>
        <v>0</v>
      </c>
      <c r="V37" s="286">
        <f>IF(V$11=$D$6, KRT_volumes!$M37,0)</f>
        <v>0</v>
      </c>
      <c r="W37" s="285">
        <f>IF(W$11=$D$6, KRT_volumes!$J37*KRT_volumes!$K37,0)</f>
        <v>0</v>
      </c>
      <c r="X37" s="285">
        <f>IF(X$11=IF($D37=$A$5, $D$5, IF(OR($D37="ESV observed compliance", $D37 = $A$7),$D$7, $D$6)), SUMPRODUCT(KRT_volumes!$Q37:$U37,KRT_volumes!$Q$13:$U$13)+KRT_volumes!$O37,0)</f>
        <v>0</v>
      </c>
      <c r="Y37" s="286">
        <f>IF(Y$11=$D$6, KRT_volumes!$M37,0)</f>
        <v>0</v>
      </c>
      <c r="Z37" s="285">
        <f>IF(Z$11=$D$6, KRT_volumes!$J37*KRT_volumes!$K37,0)</f>
        <v>0</v>
      </c>
      <c r="AA37" s="285">
        <f>IF(AA$11=IF($D37=$A$5, $D$5, IF(OR($D37="ESV observed compliance", $D37 = $A$7),$D$7, $D$6)), SUMPRODUCT(KRT_volumes!$Q37:$U37,KRT_volumes!$Q$13:$U$13)+KRT_volumes!$O37,0)</f>
        <v>0</v>
      </c>
      <c r="AB37" s="286">
        <f>IF(AB$11=$D$6, KRT_volumes!$M37,0)</f>
        <v>0</v>
      </c>
      <c r="AC37" s="131"/>
      <c r="AD37" s="287">
        <f t="shared" si="24"/>
        <v>0</v>
      </c>
      <c r="AE37" s="287">
        <f t="shared" si="24"/>
        <v>0</v>
      </c>
      <c r="AF37" s="287">
        <f t="shared" ca="1" si="24"/>
        <v>84470.032743998978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84470.032743998978</v>
      </c>
    </row>
    <row r="38" spans="1:38">
      <c r="D38" s="265" t="s">
        <v>187</v>
      </c>
      <c r="F38" s="12"/>
      <c r="G38" s="103"/>
      <c r="H38" s="288">
        <f>IF(H$11=$D$6, KRT_volumes!$J38*KRT_volumes!$K38,0)</f>
        <v>0</v>
      </c>
      <c r="I38" s="285">
        <f>IF(I$11=IF($D38=$A$5, $D$5, IF(OR($D38="ESV observed compliance", $D38 = $A$7),$D$7, $D$6)), SUMPRODUCT(KRT_volumes!$Q38:$U38,KRT_volumes!$Q$13:$U$13)+KRT_volumes!$O38,0)</f>
        <v>0</v>
      </c>
      <c r="J38" s="286">
        <f>IF(J$11=$D$6, KRT_volumes!$M38,0)</f>
        <v>0</v>
      </c>
      <c r="K38" s="285">
        <f>IF(K$11=$D$6, KRT_volumes!$J38*KRT_volumes!$K38,0)</f>
        <v>0</v>
      </c>
      <c r="L38" s="285">
        <f>IF(L$11=IF($D38=$A$5, $D$5, IF(OR($D38="ESV observed compliance", $D38 = $A$7),$D$7, $D$6)), SUMPRODUCT(KRT_volumes!$Q38:$U38,KRT_volumes!$Q$13:$U$13)+KRT_volumes!$O38,0)</f>
        <v>0</v>
      </c>
      <c r="M38" s="286">
        <f>IF(M$11=$D$6, KRT_volumes!$M38,0)</f>
        <v>0</v>
      </c>
      <c r="N38" s="285">
        <f>IF(N$11=$D$6, KRT_volumes!$J38*KRT_volumes!$K38,0)</f>
        <v>205755.38409400184</v>
      </c>
      <c r="O38" s="285">
        <f ca="1">IF(O$11=IF($D38=$A$5, $D$5, IF(OR($D38="ESV observed compliance", $D38 = $A$7),$D$7, $D$6)), SUMPRODUCT(KRT_volumes!$Q38:$U38,KRT_volumes!$Q$13:$U$13)+KRT_volumes!$O38,0)</f>
        <v>0</v>
      </c>
      <c r="P38" s="286">
        <f>IF(P$11=$D$6, KRT_volumes!$M38,0)</f>
        <v>0</v>
      </c>
      <c r="Q38" s="285">
        <f>IF(Q$11=$D$6, KRT_volumes!$J38*KRT_volumes!$K38,0)</f>
        <v>0</v>
      </c>
      <c r="R38" s="285">
        <f>IF(R$11=IF($D38=$A$5, $D$5, IF(OR($D38="ESV observed compliance", $D38 = $A$7),$D$7, $D$6)), SUMPRODUCT(KRT_volumes!$Q38:$U38,KRT_volumes!$Q$13:$U$13)+KRT_volumes!$O38,0)</f>
        <v>0</v>
      </c>
      <c r="S38" s="286">
        <f>IF(S$11=$D$6, KRT_volumes!$M38,0)</f>
        <v>0</v>
      </c>
      <c r="T38" s="285">
        <f>IF(T$11=$D$6, KRT_volumes!$J38*KRT_volumes!$K38,0)</f>
        <v>0</v>
      </c>
      <c r="U38" s="285">
        <f>IF(U$11=IF($D38=$A$5, $D$5, IF(OR($D38="ESV observed compliance", $D38 = $A$7),$D$7, $D$6)), SUMPRODUCT(KRT_volumes!$Q38:$U38,KRT_volumes!$Q$13:$U$13)+KRT_volumes!$O38,0)</f>
        <v>0</v>
      </c>
      <c r="V38" s="286">
        <f>IF(V$11=$D$6, KRT_volumes!$M38,0)</f>
        <v>0</v>
      </c>
      <c r="W38" s="285">
        <f>IF(W$11=$D$6, KRT_volumes!$J38*KRT_volumes!$K38,0)</f>
        <v>0</v>
      </c>
      <c r="X38" s="285">
        <f>IF(X$11=IF($D38=$A$5, $D$5, IF(OR($D38="ESV observed compliance", $D38 = $A$7),$D$7, $D$6)), SUMPRODUCT(KRT_volumes!$Q38:$U38,KRT_volumes!$Q$13:$U$13)+KRT_volumes!$O38,0)</f>
        <v>0</v>
      </c>
      <c r="Y38" s="286">
        <f>IF(Y$11=$D$6, KRT_volumes!$M38,0)</f>
        <v>0</v>
      </c>
      <c r="Z38" s="285">
        <f>IF(Z$11=$D$6, KRT_volumes!$J38*KRT_volumes!$K38,0)</f>
        <v>0</v>
      </c>
      <c r="AA38" s="285">
        <f>IF(AA$11=IF($D38=$A$5, $D$5, IF(OR($D38="ESV observed compliance", $D38 = $A$7),$D$7, $D$6)), SUMPRODUCT(KRT_volumes!$Q38:$U38,KRT_volumes!$Q$13:$U$13)+KRT_volumes!$O38,0)</f>
        <v>0</v>
      </c>
      <c r="AB38" s="286">
        <f>IF(AB$11=$D$6, KRT_volumes!$M38,0)</f>
        <v>0</v>
      </c>
      <c r="AC38" s="131"/>
      <c r="AD38" s="287">
        <f t="shared" si="21"/>
        <v>0</v>
      </c>
      <c r="AE38" s="287">
        <f t="shared" si="21"/>
        <v>0</v>
      </c>
      <c r="AF38" s="287">
        <f t="shared" ca="1" si="21"/>
        <v>205755.38409400184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205755.38409400184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4.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KRT_volumes!$J43*KRT_volumes!$K43,0)</f>
        <v>0</v>
      </c>
      <c r="I43" s="285">
        <f>IF(I$11=IF($D43=$A$5, $D$5, IF(OR($D43="ESV observed compliance", $D43 = $A$7),$D$7, $D$6)), SUMPRODUCT(KRT_volumes!$Q43:$U43,KRT_volumes!$Q$13:$U$13)+KRT_volumes!$O43,0)</f>
        <v>0</v>
      </c>
      <c r="J43" s="286">
        <f>IF(J$11=$D$6, KRT_volumes!$M43,0)</f>
        <v>0</v>
      </c>
      <c r="K43" s="285">
        <f>IF(K$11=$D$6, KRT_volumes!$J43*KRT_volumes!$K43,0)</f>
        <v>0</v>
      </c>
      <c r="L43" s="285">
        <f>IF(L$11=IF($D43=$A$5, $D$5, IF(OR($D43="ESV observed compliance", $D43 = $A$7),$D$7, $D$6)), SUMPRODUCT(KRT_volumes!$Q43:$U43,KRT_volumes!$Q$13:$U$13)+KRT_volumes!$O43,0)</f>
        <v>0</v>
      </c>
      <c r="M43" s="286">
        <f>IF(M$11=$D$6, KRT_volumes!$M43,0)</f>
        <v>0</v>
      </c>
      <c r="N43" s="285">
        <f>IF(N$11=$D$6, KRT_volumes!$J43*KRT_volumes!$K43,0)</f>
        <v>1159366.9999999946</v>
      </c>
      <c r="O43" s="285">
        <f ca="1">IF(O$11=IF($D43=$A$5, $D$5, IF(OR($D43="ESV observed compliance", $D43 = $A$7),$D$7, $D$6)), SUMPRODUCT(KRT_volumes!$Q43:$U43,KRT_volumes!$Q$13:$U$13)+KRT_volumes!$O43,0)</f>
        <v>1251257.352096067</v>
      </c>
      <c r="P43" s="286">
        <f>IF(P$11=$D$6, KRT_volumes!$M43,0)</f>
        <v>0</v>
      </c>
      <c r="Q43" s="285">
        <f>IF(Q$11=$D$6, KRT_volumes!$J43*KRT_volumes!$K43,0)</f>
        <v>0</v>
      </c>
      <c r="R43" s="285">
        <f>IF(R$11=IF($D43=$A$5, $D$5, IF(OR($D43="ESV observed compliance", $D43 = $A$7),$D$7, $D$6)), SUMPRODUCT(KRT_volumes!$Q43:$U43,KRT_volumes!$Q$13:$U$13)+KRT_volumes!$O43,0)</f>
        <v>0</v>
      </c>
      <c r="S43" s="286">
        <f>IF(S$11=$D$6, KRT_volumes!$M43,0)</f>
        <v>0</v>
      </c>
      <c r="T43" s="285">
        <f>IF(T$11=$D$6, KRT_volumes!$J43*KRT_volumes!$K43,0)</f>
        <v>0</v>
      </c>
      <c r="U43" s="285">
        <f>IF(U$11=IF($D43=$A$5, $D$5, IF(OR($D43="ESV observed compliance", $D43 = $A$7),$D$7, $D$6)), SUMPRODUCT(KRT_volumes!$Q43:$U43,KRT_volumes!$Q$13:$U$13)+KRT_volumes!$O43,0)</f>
        <v>0</v>
      </c>
      <c r="V43" s="286">
        <f>IF(V$11=$D$6, KRT_volumes!$M43,0)</f>
        <v>0</v>
      </c>
      <c r="W43" s="285">
        <f>IF(W$11=$D$6, KRT_volumes!$J43*KRT_volumes!$K43,0)</f>
        <v>0</v>
      </c>
      <c r="X43" s="285">
        <f>IF(X$11=IF($D43=$A$5, $D$5, IF(OR($D43="ESV observed compliance", $D43 = $A$7),$D$7, $D$6)), SUMPRODUCT(KRT_volumes!$Q43:$U43,KRT_volumes!$Q$13:$U$13)+KRT_volumes!$O43,0)</f>
        <v>0</v>
      </c>
      <c r="Y43" s="286">
        <f>IF(Y$11=$D$6, KRT_volumes!$M43,0)</f>
        <v>0</v>
      </c>
      <c r="Z43" s="285">
        <f>IF(Z$11=$D$6, KRT_volumes!$J43*KRT_volumes!$K43,0)</f>
        <v>0</v>
      </c>
      <c r="AA43" s="285">
        <f>IF(AA$11=IF($D43=$A$5, $D$5, IF(OR($D43="ESV observed compliance", $D43 = $A$7),$D$7, $D$6)), SUMPRODUCT(KRT_volumes!$Q43:$U43,KRT_volumes!$Q$13:$U$13)+KRT_volumes!$O43,0)</f>
        <v>0</v>
      </c>
      <c r="AB43" s="286">
        <f>IF(AB$11=$D$6, KRT_volumes!$M43,0)</f>
        <v>0</v>
      </c>
      <c r="AC43" s="131"/>
      <c r="AD43" s="287">
        <f t="shared" ref="AD43:AJ47" si="25">SUMIF($H$11:$AB$11,AD$11, $H43:$AB43)</f>
        <v>0</v>
      </c>
      <c r="AE43" s="287">
        <f t="shared" si="25"/>
        <v>0</v>
      </c>
      <c r="AF43" s="287">
        <f t="shared" ca="1" si="25"/>
        <v>2410624.3520960617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2410624.3520960617</v>
      </c>
    </row>
    <row r="44" spans="1:38">
      <c r="D44" s="265" t="s">
        <v>10</v>
      </c>
      <c r="F44" s="12"/>
      <c r="G44" s="103"/>
      <c r="H44" s="288">
        <f>IF(H$11=$D$6, KRT_volumes!$J44*KRT_volumes!$K44,0)</f>
        <v>0</v>
      </c>
      <c r="I44" s="285">
        <f>IF(I$11=IF($D44=$A$5, $D$5, IF(OR($D44="ESV observed compliance", $D44 = $A$7),$D$7, $D$6)), SUMPRODUCT(KRT_volumes!$Q44:$U44,KRT_volumes!$Q$13:$U$13)+KRT_volumes!$O44,0)</f>
        <v>0</v>
      </c>
      <c r="J44" s="286">
        <f>IF(J$11=$D$6, KRT_volumes!$M44,0)</f>
        <v>0</v>
      </c>
      <c r="K44" s="285">
        <f>IF(K$11=$D$6, KRT_volumes!$J44*KRT_volumes!$K44,0)</f>
        <v>0</v>
      </c>
      <c r="L44" s="285">
        <f>IF(L$11=IF($D44=$A$5, $D$5, IF(OR($D44="ESV observed compliance", $D44 = $A$7),$D$7, $D$6)), SUMPRODUCT(KRT_volumes!$Q44:$U44,KRT_volumes!$Q$13:$U$13)+KRT_volumes!$O44,0)</f>
        <v>0</v>
      </c>
      <c r="M44" s="286">
        <f>IF(M$11=$D$6, KRT_volumes!$M44,0)</f>
        <v>0</v>
      </c>
      <c r="N44" s="285">
        <f>IF(N$11=$D$6, KRT_volumes!$J44*KRT_volumes!$K44,0)</f>
        <v>144920.96541040076</v>
      </c>
      <c r="O44" s="285">
        <f ca="1">IF(O$11=IF($D44=$A$5, $D$5, IF(OR($D44="ESV observed compliance", $D44 = $A$7),$D$7, $D$6)), SUMPRODUCT(KRT_volumes!$Q44:$U44,KRT_volumes!$Q$13:$U$13)+KRT_volumes!$O44,0)</f>
        <v>0</v>
      </c>
      <c r="P44" s="286">
        <f>IF(P$11=$D$6, KRT_volumes!$M44,0)</f>
        <v>0</v>
      </c>
      <c r="Q44" s="285">
        <f>IF(Q$11=$D$6, KRT_volumes!$J44*KRT_volumes!$K44,0)</f>
        <v>0</v>
      </c>
      <c r="R44" s="285">
        <f>IF(R$11=IF($D44=$A$5, $D$5, IF(OR($D44="ESV observed compliance", $D44 = $A$7),$D$7, $D$6)), SUMPRODUCT(KRT_volumes!$Q44:$U44,KRT_volumes!$Q$13:$U$13)+KRT_volumes!$O44,0)</f>
        <v>0</v>
      </c>
      <c r="S44" s="286">
        <f>IF(S$11=$D$6, KRT_volumes!$M44,0)</f>
        <v>0</v>
      </c>
      <c r="T44" s="285">
        <f>IF(T$11=$D$6, KRT_volumes!$J44*KRT_volumes!$K44,0)</f>
        <v>0</v>
      </c>
      <c r="U44" s="285">
        <f>IF(U$11=IF($D44=$A$5, $D$5, IF(OR($D44="ESV observed compliance", $D44 = $A$7),$D$7, $D$6)), SUMPRODUCT(KRT_volumes!$Q44:$U44,KRT_volumes!$Q$13:$U$13)+KRT_volumes!$O44,0)</f>
        <v>0</v>
      </c>
      <c r="V44" s="286">
        <f>IF(V$11=$D$6, KRT_volumes!$M44,0)</f>
        <v>0</v>
      </c>
      <c r="W44" s="285">
        <f>IF(W$11=$D$6, KRT_volumes!$J44*KRT_volumes!$K44,0)</f>
        <v>0</v>
      </c>
      <c r="X44" s="285">
        <f>IF(X$11=IF($D44=$A$5, $D$5, IF(OR($D44="ESV observed compliance", $D44 = $A$7),$D$7, $D$6)), SUMPRODUCT(KRT_volumes!$Q44:$U44,KRT_volumes!$Q$13:$U$13)+KRT_volumes!$O44,0)</f>
        <v>0</v>
      </c>
      <c r="Y44" s="286">
        <f>IF(Y$11=$D$6, KRT_volumes!$M44,0)</f>
        <v>0</v>
      </c>
      <c r="Z44" s="285">
        <f>IF(Z$11=$D$6, KRT_volumes!$J44*KRT_volumes!$K44,0)</f>
        <v>0</v>
      </c>
      <c r="AA44" s="285">
        <f>IF(AA$11=IF($D44=$A$5, $D$5, IF(OR($D44="ESV observed compliance", $D44 = $A$7),$D$7, $D$6)), SUMPRODUCT(KRT_volumes!$Q44:$U44,KRT_volumes!$Q$13:$U$13)+KRT_volumes!$O44,0)</f>
        <v>0</v>
      </c>
      <c r="AB44" s="286">
        <f>IF(AB$11=$D$6, KRT_volumes!$M44,0)</f>
        <v>0</v>
      </c>
      <c r="AC44" s="131"/>
      <c r="AD44" s="287">
        <f t="shared" si="25"/>
        <v>0</v>
      </c>
      <c r="AE44" s="287">
        <f t="shared" si="25"/>
        <v>0</v>
      </c>
      <c r="AF44" s="287">
        <f t="shared" ca="1" si="25"/>
        <v>144920.96541040076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144920.96541040076</v>
      </c>
    </row>
    <row r="45" spans="1:38">
      <c r="D45" s="265" t="s">
        <v>167</v>
      </c>
      <c r="F45" s="12"/>
      <c r="G45" s="103"/>
      <c r="H45" s="288">
        <f>IF(H$11=$D$6, KRT_volumes!$J45*KRT_volumes!$K45,0)</f>
        <v>0</v>
      </c>
      <c r="I45" s="285">
        <f>IF(I$11=IF($D45=$A$5, $D$5, IF(OR($D45="ESV observed compliance", $D45 = $A$7),$D$7, $D$6)), SUMPRODUCT(KRT_volumes!$Q45:$U45,KRT_volumes!$Q$13:$U$13)+KRT_volumes!$O45,0)</f>
        <v>0</v>
      </c>
      <c r="J45" s="286">
        <f>IF(J$11=$D$6, KRT_volumes!$M45,0)</f>
        <v>0</v>
      </c>
      <c r="K45" s="285">
        <f>IF(K$11=$D$6, KRT_volumes!$J45*KRT_volumes!$K45,0)</f>
        <v>0</v>
      </c>
      <c r="L45" s="285">
        <f>IF(L$11=IF($D45=$A$5, $D$5, IF(OR($D45="ESV observed compliance", $D45 = $A$7),$D$7, $D$6)), SUMPRODUCT(KRT_volumes!$Q45:$U45,KRT_volumes!$Q$13:$U$13)+KRT_volumes!$O45,0)</f>
        <v>0</v>
      </c>
      <c r="M45" s="286">
        <f>IF(M$11=$D$6, KRT_volumes!$M45,0)</f>
        <v>0</v>
      </c>
      <c r="N45" s="285">
        <f>IF(N$11=$D$6, KRT_volumes!$J45*KRT_volumes!$K45,0)</f>
        <v>0</v>
      </c>
      <c r="O45" s="285">
        <f ca="1">IF(O$11=IF($D45=$A$5, $D$5, IF(OR($D45="ESV observed compliance", $D45 = $A$7),$D$7, $D$6)), SUMPRODUCT(KRT_volumes!$Q45:$U45,KRT_volumes!$Q$13:$U$13)+KRT_volumes!$O45,0)</f>
        <v>0</v>
      </c>
      <c r="P45" s="286">
        <f>IF(P$11=$D$6, KRT_volumes!$M45,0)</f>
        <v>0</v>
      </c>
      <c r="Q45" s="285">
        <f>IF(Q$11=$D$6, KRT_volumes!$J45*KRT_volumes!$K45,0)</f>
        <v>0</v>
      </c>
      <c r="R45" s="285">
        <f>IF(R$11=IF($D45=$A$5, $D$5, IF(OR($D45="ESV observed compliance", $D45 = $A$7),$D$7, $D$6)), SUMPRODUCT(KRT_volumes!$Q45:$U45,KRT_volumes!$Q$13:$U$13)+KRT_volumes!$O45,0)</f>
        <v>0</v>
      </c>
      <c r="S45" s="286">
        <f>IF(S$11=$D$6, KRT_volumes!$M45,0)</f>
        <v>0</v>
      </c>
      <c r="T45" s="285">
        <f>IF(T$11=$D$6, KRT_volumes!$J45*KRT_volumes!$K45,0)</f>
        <v>0</v>
      </c>
      <c r="U45" s="285">
        <f>IF(U$11=IF($D45=$A$5, $D$5, IF(OR($D45="ESV observed compliance", $D45 = $A$7),$D$7, $D$6)), SUMPRODUCT(KRT_volumes!$Q45:$U45,KRT_volumes!$Q$13:$U$13)+KRT_volumes!$O45,0)</f>
        <v>0</v>
      </c>
      <c r="V45" s="286">
        <f>IF(V$11=$D$6, KRT_volumes!$M45,0)</f>
        <v>0</v>
      </c>
      <c r="W45" s="285">
        <f>IF(W$11=$D$6, KRT_volumes!$J45*KRT_volumes!$K45,0)</f>
        <v>0</v>
      </c>
      <c r="X45" s="285">
        <f>IF(X$11=IF($D45=$A$5, $D$5, IF(OR($D45="ESV observed compliance", $D45 = $A$7),$D$7, $D$6)), SUMPRODUCT(KRT_volumes!$Q45:$U45,KRT_volumes!$Q$13:$U$13)+KRT_volumes!$O45,0)</f>
        <v>0</v>
      </c>
      <c r="Y45" s="286">
        <f>IF(Y$11=$D$6, KRT_volumes!$M45,0)</f>
        <v>0</v>
      </c>
      <c r="Z45" s="285">
        <f>IF(Z$11=$D$6, KRT_volumes!$J45*KRT_volumes!$K45,0)</f>
        <v>0</v>
      </c>
      <c r="AA45" s="285">
        <f>IF(AA$11=IF($D45=$A$5, $D$5, IF(OR($D45="ESV observed compliance", $D45 = $A$7),$D$7, $D$6)), SUMPRODUCT(KRT_volumes!$Q45:$U45,KRT_volumes!$Q$13:$U$13)+KRT_volumes!$O45,0)</f>
        <v>0</v>
      </c>
      <c r="AB45" s="286">
        <f>IF(AB$11=$D$6, KRT_volumes!$M45,0)</f>
        <v>0</v>
      </c>
      <c r="AC45" s="131"/>
      <c r="AD45" s="287">
        <f t="shared" si="25"/>
        <v>0</v>
      </c>
      <c r="AE45" s="287">
        <f t="shared" si="25"/>
        <v>0</v>
      </c>
      <c r="AF45" s="287">
        <f t="shared" ca="1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0</v>
      </c>
    </row>
    <row r="46" spans="1:38">
      <c r="D46" s="265" t="s">
        <v>11</v>
      </c>
      <c r="F46" s="12"/>
      <c r="G46" s="103"/>
      <c r="H46" s="288">
        <f>IF(H$11=$D$6, KRT_volumes!$J46*KRT_volumes!$K46,0)</f>
        <v>0</v>
      </c>
      <c r="I46" s="285">
        <f>IF(I$11=IF($D46=$A$5, $D$5, IF(OR($D46="ESV observed compliance", $D46 = $A$7),$D$7, $D$6)), SUMPRODUCT(KRT_volumes!$Q46:$U46,KRT_volumes!$Q$13:$U$13)+KRT_volumes!$O46,0)</f>
        <v>0</v>
      </c>
      <c r="J46" s="286">
        <f>IF(J$11=$D$6, KRT_volumes!$M46,0)</f>
        <v>0</v>
      </c>
      <c r="K46" s="285">
        <f>IF(K$11=$D$6, KRT_volumes!$J46*KRT_volumes!$K46,0)</f>
        <v>0</v>
      </c>
      <c r="L46" s="285">
        <f>IF(L$11=IF($D46=$A$5, $D$5, IF(OR($D46="ESV observed compliance", $D46 = $A$7),$D$7, $D$6)), SUMPRODUCT(KRT_volumes!$Q46:$U46,KRT_volumes!$Q$13:$U$13)+KRT_volumes!$O46,0)</f>
        <v>0</v>
      </c>
      <c r="M46" s="286">
        <f>IF(M$11=$D$6, KRT_volumes!$M46,0)</f>
        <v>0</v>
      </c>
      <c r="N46" s="285">
        <f>IF(N$11=$D$6, KRT_volumes!$J46*KRT_volumes!$K46,0)</f>
        <v>133618.6370854995</v>
      </c>
      <c r="O46" s="285">
        <f ca="1">IF(O$11=IF($D46=$A$5, $D$5, IF(OR($D46="ESV observed compliance", $D46 = $A$7),$D$7, $D$6)), SUMPRODUCT(KRT_volumes!$Q46:$U46,KRT_volumes!$Q$13:$U$13)+KRT_volumes!$O46,0)</f>
        <v>0</v>
      </c>
      <c r="P46" s="286">
        <f>IF(P$11=$D$6, KRT_volumes!$M46,0)</f>
        <v>0</v>
      </c>
      <c r="Q46" s="285">
        <f>IF(Q$11=$D$6, KRT_volumes!$J46*KRT_volumes!$K46,0)</f>
        <v>0</v>
      </c>
      <c r="R46" s="285">
        <f>IF(R$11=IF($D46=$A$5, $D$5, IF(OR($D46="ESV observed compliance", $D46 = $A$7),$D$7, $D$6)), SUMPRODUCT(KRT_volumes!$Q46:$U46,KRT_volumes!$Q$13:$U$13)+KRT_volumes!$O46,0)</f>
        <v>0</v>
      </c>
      <c r="S46" s="286">
        <f>IF(S$11=$D$6, KRT_volumes!$M46,0)</f>
        <v>0</v>
      </c>
      <c r="T46" s="285">
        <f>IF(T$11=$D$6, KRT_volumes!$J46*KRT_volumes!$K46,0)</f>
        <v>0</v>
      </c>
      <c r="U46" s="285">
        <f>IF(U$11=IF($D46=$A$5, $D$5, IF(OR($D46="ESV observed compliance", $D46 = $A$7),$D$7, $D$6)), SUMPRODUCT(KRT_volumes!$Q46:$U46,KRT_volumes!$Q$13:$U$13)+KRT_volumes!$O46,0)</f>
        <v>0</v>
      </c>
      <c r="V46" s="286">
        <f>IF(V$11=$D$6, KRT_volumes!$M46,0)</f>
        <v>0</v>
      </c>
      <c r="W46" s="285">
        <f>IF(W$11=$D$6, KRT_volumes!$J46*KRT_volumes!$K46,0)</f>
        <v>0</v>
      </c>
      <c r="X46" s="285">
        <f>IF(X$11=IF($D46=$A$5, $D$5, IF(OR($D46="ESV observed compliance", $D46 = $A$7),$D$7, $D$6)), SUMPRODUCT(KRT_volumes!$Q46:$U46,KRT_volumes!$Q$13:$U$13)+KRT_volumes!$O46,0)</f>
        <v>0</v>
      </c>
      <c r="Y46" s="286">
        <f>IF(Y$11=$D$6, KRT_volumes!$M46,0)</f>
        <v>0</v>
      </c>
      <c r="Z46" s="285">
        <f>IF(Z$11=$D$6, KRT_volumes!$J46*KRT_volumes!$K46,0)</f>
        <v>0</v>
      </c>
      <c r="AA46" s="285">
        <f>IF(AA$11=IF($D46=$A$5, $D$5, IF(OR($D46="ESV observed compliance", $D46 = $A$7),$D$7, $D$6)), SUMPRODUCT(KRT_volumes!$Q46:$U46,KRT_volumes!$Q$13:$U$13)+KRT_volumes!$O46,0)</f>
        <v>0</v>
      </c>
      <c r="AB46" s="286">
        <f>IF(AB$11=$D$6, KRT_volumes!$M46,0)</f>
        <v>0</v>
      </c>
      <c r="AC46" s="131"/>
      <c r="AD46" s="287">
        <f t="shared" si="25"/>
        <v>0</v>
      </c>
      <c r="AE46" s="287">
        <f t="shared" si="25"/>
        <v>0</v>
      </c>
      <c r="AF46" s="287">
        <f t="shared" ca="1" si="25"/>
        <v>133618.6370854995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133618.6370854995</v>
      </c>
    </row>
    <row r="47" spans="1:38">
      <c r="D47" s="265" t="s">
        <v>21</v>
      </c>
      <c r="F47" s="12"/>
      <c r="G47" s="103"/>
      <c r="H47" s="288">
        <f>IF(H$11=$D$6, KRT_volumes!$J47*KRT_volumes!$K47,0)</f>
        <v>0</v>
      </c>
      <c r="I47" s="285">
        <f>IF(I$11=IF($D47=$A$5, $D$5, IF(OR($D47="ESV observed compliance", $D47 = $A$7),$D$7, $D$6)), SUMPRODUCT(KRT_volumes!$Q47:$U47,KRT_volumes!$Q$13:$U$13)+KRT_volumes!$O47,0)</f>
        <v>0</v>
      </c>
      <c r="J47" s="286">
        <f>IF(J$11=$D$6, KRT_volumes!$M47,0)</f>
        <v>0</v>
      </c>
      <c r="K47" s="285">
        <f>IF(K$11=$D$6, KRT_volumes!$J47*KRT_volumes!$K47,0)</f>
        <v>0</v>
      </c>
      <c r="L47" s="285">
        <f>IF(L$11=IF($D47=$A$5, $D$5, IF(OR($D47="ESV observed compliance", $D47 = $A$7),$D$7, $D$6)), SUMPRODUCT(KRT_volumes!$Q47:$U47,KRT_volumes!$Q$13:$U$13)+KRT_volumes!$O47,0)</f>
        <v>0</v>
      </c>
      <c r="M47" s="286">
        <f>IF(M$11=$D$6, KRT_volumes!$M47,0)</f>
        <v>0</v>
      </c>
      <c r="N47" s="285">
        <f>IF(N$11=$D$6, KRT_volumes!$J47*KRT_volumes!$K47,0)</f>
        <v>65730.073657589994</v>
      </c>
      <c r="O47" s="285">
        <f ca="1">IF(O$11=IF($D47=$A$5, $D$5, IF(OR($D47="ESV observed compliance", $D47 = $A$7),$D$7, $D$6)), SUMPRODUCT(KRT_volumes!$Q47:$U47,KRT_volumes!$Q$13:$U$13)+KRT_volumes!$O47,0)</f>
        <v>0</v>
      </c>
      <c r="P47" s="286">
        <f>IF(P$11=$D$6, KRT_volumes!$M47,0)</f>
        <v>0</v>
      </c>
      <c r="Q47" s="285">
        <f>IF(Q$11=$D$6, KRT_volumes!$J47*KRT_volumes!$K47,0)</f>
        <v>0</v>
      </c>
      <c r="R47" s="285">
        <f>IF(R$11=IF($D47=$A$5, $D$5, IF(OR($D47="ESV observed compliance", $D47 = $A$7),$D$7, $D$6)), SUMPRODUCT(KRT_volumes!$Q47:$U47,KRT_volumes!$Q$13:$U$13)+KRT_volumes!$O47,0)</f>
        <v>0</v>
      </c>
      <c r="S47" s="286">
        <f>IF(S$11=$D$6, KRT_volumes!$M47,0)</f>
        <v>0</v>
      </c>
      <c r="T47" s="285">
        <f>IF(T$11=$D$6, KRT_volumes!$J47*KRT_volumes!$K47,0)</f>
        <v>0</v>
      </c>
      <c r="U47" s="285">
        <f>IF(U$11=IF($D47=$A$5, $D$5, IF(OR($D47="ESV observed compliance", $D47 = $A$7),$D$7, $D$6)), SUMPRODUCT(KRT_volumes!$Q47:$U47,KRT_volumes!$Q$13:$U$13)+KRT_volumes!$O47,0)</f>
        <v>0</v>
      </c>
      <c r="V47" s="286">
        <f>IF(V$11=$D$6, KRT_volumes!$M47,0)</f>
        <v>0</v>
      </c>
      <c r="W47" s="285">
        <f>IF(W$11=$D$6, KRT_volumes!$J47*KRT_volumes!$K47,0)</f>
        <v>0</v>
      </c>
      <c r="X47" s="285">
        <f>IF(X$11=IF($D47=$A$5, $D$5, IF(OR($D47="ESV observed compliance", $D47 = $A$7),$D$7, $D$6)), SUMPRODUCT(KRT_volumes!$Q47:$U47,KRT_volumes!$Q$13:$U$13)+KRT_volumes!$O47,0)</f>
        <v>0</v>
      </c>
      <c r="Y47" s="286">
        <f>IF(Y$11=$D$6, KRT_volumes!$M47,0)</f>
        <v>0</v>
      </c>
      <c r="Z47" s="285">
        <f>IF(Z$11=$D$6, KRT_volumes!$J47*KRT_volumes!$K47,0)</f>
        <v>0</v>
      </c>
      <c r="AA47" s="285">
        <f>IF(AA$11=IF($D47=$A$5, $D$5, IF(OR($D47="ESV observed compliance", $D47 = $A$7),$D$7, $D$6)), SUMPRODUCT(KRT_volumes!$Q47:$U47,KRT_volumes!$Q$13:$U$13)+KRT_volumes!$O47,0)</f>
        <v>0</v>
      </c>
      <c r="AB47" s="286">
        <f>IF(AB$11=$D$6, KRT_volumes!$M47,0)</f>
        <v>0</v>
      </c>
      <c r="AC47" s="131"/>
      <c r="AD47" s="287">
        <f t="shared" si="25"/>
        <v>0</v>
      </c>
      <c r="AE47" s="287">
        <f t="shared" si="25"/>
        <v>0</v>
      </c>
      <c r="AF47" s="287">
        <f t="shared" ca="1" si="25"/>
        <v>65730.073657589994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65730.073657589994</v>
      </c>
    </row>
    <row r="48" spans="1:38">
      <c r="D48" s="265" t="s">
        <v>22</v>
      </c>
      <c r="F48" s="12"/>
      <c r="G48" s="103"/>
      <c r="H48" s="288">
        <f>IF(H$11=$D$6, KRT_volumes!$J48*KRT_volumes!$K48,0)</f>
        <v>0</v>
      </c>
      <c r="I48" s="285">
        <f>IF(I$11=IF($D48=$A$5, $D$5, IF(OR($D48="ESV observed compliance", $D48 = $A$7),$D$7, $D$6)), SUMPRODUCT(KRT_volumes!$Q48:$U48,KRT_volumes!$Q$13:$U$13)+KRT_volumes!$O48,0)</f>
        <v>0</v>
      </c>
      <c r="J48" s="286">
        <f>IF(J$11=$D$6, KRT_volumes!$M48,0)</f>
        <v>0</v>
      </c>
      <c r="K48" s="285">
        <f>IF(K$11=$D$6, KRT_volumes!$J48*KRT_volumes!$K48,0)</f>
        <v>0</v>
      </c>
      <c r="L48" s="285">
        <f>IF(L$11=IF($D48=$A$5, $D$5, IF(OR($D48="ESV observed compliance", $D48 = $A$7),$D$7, $D$6)), SUMPRODUCT(KRT_volumes!$Q48:$U48,KRT_volumes!$Q$13:$U$13)+KRT_volumes!$O48,0)</f>
        <v>0</v>
      </c>
      <c r="M48" s="286">
        <f>IF(M$11=$D$6, KRT_volumes!$M48,0)</f>
        <v>0</v>
      </c>
      <c r="N48" s="285">
        <f>IF(N$11=$D$6, KRT_volumes!$J48*KRT_volumes!$K48,0)</f>
        <v>0</v>
      </c>
      <c r="O48" s="285">
        <f ca="1">IF(O$11=IF($D48=$A$5, $D$5, IF(OR($D48="ESV observed compliance", $D48 = $A$7),$D$7, $D$6)), SUMPRODUCT(KRT_volumes!$Q48:$U48,KRT_volumes!$Q$13:$U$13)+KRT_volumes!$O48,0)</f>
        <v>0</v>
      </c>
      <c r="P48" s="286">
        <f>IF(P$11=$D$6, KRT_volumes!$M48,0)</f>
        <v>0</v>
      </c>
      <c r="Q48" s="285">
        <f>IF(Q$11=$D$6, KRT_volumes!$J48*KRT_volumes!$K48,0)</f>
        <v>0</v>
      </c>
      <c r="R48" s="285">
        <f>IF(R$11=IF($D48=$A$5, $D$5, IF(OR($D48="ESV observed compliance", $D48 = $A$7),$D$7, $D$6)), SUMPRODUCT(KRT_volumes!$Q48:$U48,KRT_volumes!$Q$13:$U$13)+KRT_volumes!$O48,0)</f>
        <v>0</v>
      </c>
      <c r="S48" s="286">
        <f>IF(S$11=$D$6, KRT_volumes!$M48,0)</f>
        <v>0</v>
      </c>
      <c r="T48" s="285">
        <f>IF(T$11=$D$6, KRT_volumes!$J48*KRT_volumes!$K48,0)</f>
        <v>0</v>
      </c>
      <c r="U48" s="285">
        <f>IF(U$11=IF($D48=$A$5, $D$5, IF(OR($D48="ESV observed compliance", $D48 = $A$7),$D$7, $D$6)), SUMPRODUCT(KRT_volumes!$Q48:$U48,KRT_volumes!$Q$13:$U$13)+KRT_volumes!$O48,0)</f>
        <v>0</v>
      </c>
      <c r="V48" s="286">
        <f>IF(V$11=$D$6, KRT_volumes!$M48,0)</f>
        <v>0</v>
      </c>
      <c r="W48" s="285">
        <f>IF(W$11=$D$6, KRT_volumes!$J48*KRT_volumes!$K48,0)</f>
        <v>0</v>
      </c>
      <c r="X48" s="285">
        <f>IF(X$11=IF($D48=$A$5, $D$5, IF(OR($D48="ESV observed compliance", $D48 = $A$7),$D$7, $D$6)), SUMPRODUCT(KRT_volumes!$Q48:$U48,KRT_volumes!$Q$13:$U$13)+KRT_volumes!$O48,0)</f>
        <v>0</v>
      </c>
      <c r="Y48" s="286">
        <f>IF(Y$11=$D$6, KRT_volumes!$M48,0)</f>
        <v>0</v>
      </c>
      <c r="Z48" s="285">
        <f>IF(Z$11=$D$6, KRT_volumes!$J48*KRT_volumes!$K48,0)</f>
        <v>0</v>
      </c>
      <c r="AA48" s="285">
        <f>IF(AA$11=IF($D48=$A$5, $D$5, IF(OR($D48="ESV observed compliance", $D48 = $A$7),$D$7, $D$6)), SUMPRODUCT(KRT_volumes!$Q48:$U48,KRT_volumes!$Q$13:$U$13)+KRT_volumes!$O48,0)</f>
        <v>0</v>
      </c>
      <c r="AB48" s="286">
        <f>IF(AB$11=$D$6, KRT_volumes!$M48,0)</f>
        <v>0</v>
      </c>
      <c r="AC48" s="131"/>
      <c r="AD48" s="287">
        <f t="shared" ref="AD48:AJ61" si="28">SUMIF($H$11:$AB$11,AD$11, $H48:$AB48)</f>
        <v>0</v>
      </c>
      <c r="AE48" s="287">
        <f t="shared" si="28"/>
        <v>0</v>
      </c>
      <c r="AF48" s="287">
        <f t="shared" ca="1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KRT_volumes!$J49*KRT_volumes!$K49,0)</f>
        <v>0</v>
      </c>
      <c r="I49" s="285">
        <f>IF(I$11=IF($D49=$A$5, $D$5, IF(OR($D49="ESV observed compliance", $D49 = $A$7),$D$7, $D$6)), SUMPRODUCT(KRT_volumes!$Q49:$U49,KRT_volumes!$Q$13:$U$13)+KRT_volumes!$O49,0)</f>
        <v>0</v>
      </c>
      <c r="J49" s="286">
        <f>IF(J$11=$D$6, KRT_volumes!$M49,0)</f>
        <v>0</v>
      </c>
      <c r="K49" s="285">
        <f>IF(K$11=$D$6, KRT_volumes!$J49*KRT_volumes!$K49,0)</f>
        <v>0</v>
      </c>
      <c r="L49" s="285">
        <f>IF(L$11=IF($D49=$A$5, $D$5, IF(OR($D49="ESV observed compliance", $D49 = $A$7),$D$7, $D$6)), SUMPRODUCT(KRT_volumes!$Q49:$U49,KRT_volumes!$Q$13:$U$13)+KRT_volumes!$O49,0)</f>
        <v>0</v>
      </c>
      <c r="M49" s="286">
        <f>IF(M$11=$D$6, KRT_volumes!$M49,0)</f>
        <v>0</v>
      </c>
      <c r="N49" s="285">
        <f>IF(N$11=$D$6, KRT_volumes!$J49*KRT_volumes!$K49,0)</f>
        <v>0</v>
      </c>
      <c r="O49" s="285">
        <f ca="1">IF(O$11=IF($D49=$A$5, $D$5, IF(OR($D49="ESV observed compliance", $D49 = $A$7),$D$7, $D$6)), SUMPRODUCT(KRT_volumes!$Q49:$U49,KRT_volumes!$Q$13:$U$13)+KRT_volumes!$O49,0)</f>
        <v>0</v>
      </c>
      <c r="P49" s="286">
        <f>IF(P$11=$D$6, KRT_volumes!$M49,0)</f>
        <v>0</v>
      </c>
      <c r="Q49" s="285">
        <f>IF(Q$11=$D$6, KRT_volumes!$J49*KRT_volumes!$K49,0)</f>
        <v>0</v>
      </c>
      <c r="R49" s="285">
        <f>IF(R$11=IF($D49=$A$5, $D$5, IF(OR($D49="ESV observed compliance", $D49 = $A$7),$D$7, $D$6)), SUMPRODUCT(KRT_volumes!$Q49:$U49,KRT_volumes!$Q$13:$U$13)+KRT_volumes!$O49,0)</f>
        <v>0</v>
      </c>
      <c r="S49" s="286">
        <f>IF(S$11=$D$6, KRT_volumes!$M49,0)</f>
        <v>0</v>
      </c>
      <c r="T49" s="285">
        <f>IF(T$11=$D$6, KRT_volumes!$J49*KRT_volumes!$K49,0)</f>
        <v>0</v>
      </c>
      <c r="U49" s="285">
        <f>IF(U$11=IF($D49=$A$5, $D$5, IF(OR($D49="ESV observed compliance", $D49 = $A$7),$D$7, $D$6)), SUMPRODUCT(KRT_volumes!$Q49:$U49,KRT_volumes!$Q$13:$U$13)+KRT_volumes!$O49,0)</f>
        <v>0</v>
      </c>
      <c r="V49" s="286">
        <f>IF(V$11=$D$6, KRT_volumes!$M49,0)</f>
        <v>0</v>
      </c>
      <c r="W49" s="285">
        <f>IF(W$11=$D$6, KRT_volumes!$J49*KRT_volumes!$K49,0)</f>
        <v>0</v>
      </c>
      <c r="X49" s="285">
        <f>IF(X$11=IF($D49=$A$5, $D$5, IF(OR($D49="ESV observed compliance", $D49 = $A$7),$D$7, $D$6)), SUMPRODUCT(KRT_volumes!$Q49:$U49,KRT_volumes!$Q$13:$U$13)+KRT_volumes!$O49,0)</f>
        <v>0</v>
      </c>
      <c r="Y49" s="286">
        <f>IF(Y$11=$D$6, KRT_volumes!$M49,0)</f>
        <v>0</v>
      </c>
      <c r="Z49" s="285">
        <f>IF(Z$11=$D$6, KRT_volumes!$J49*KRT_volumes!$K49,0)</f>
        <v>0</v>
      </c>
      <c r="AA49" s="285">
        <f>IF(AA$11=IF($D49=$A$5, $D$5, IF(OR($D49="ESV observed compliance", $D49 = $A$7),$D$7, $D$6)), SUMPRODUCT(KRT_volumes!$Q49:$U49,KRT_volumes!$Q$13:$U$13)+KRT_volumes!$O49,0)</f>
        <v>0</v>
      </c>
      <c r="AB49" s="286">
        <f>IF(AB$11=$D$6, KRT_volumes!$M49,0)</f>
        <v>0</v>
      </c>
      <c r="AC49" s="131"/>
      <c r="AD49" s="287">
        <f t="shared" si="28"/>
        <v>0</v>
      </c>
      <c r="AE49" s="287">
        <f t="shared" si="28"/>
        <v>0</v>
      </c>
      <c r="AF49" s="287">
        <f t="shared" ca="1" si="28"/>
        <v>0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0</v>
      </c>
    </row>
    <row r="50" spans="1:16373">
      <c r="D50" s="265" t="s">
        <v>13</v>
      </c>
      <c r="F50" s="12"/>
      <c r="G50" s="103"/>
      <c r="H50" s="288">
        <f>IF(H$11=$D$6, KRT_volumes!$J50*KRT_volumes!$K50,0)</f>
        <v>0</v>
      </c>
      <c r="I50" s="285">
        <f>IF(I$11=IF($D50=$A$5, $D$5, IF(OR($D50="ESV observed compliance", $D50 = $A$7),$D$7, $D$6)), SUMPRODUCT(KRT_volumes!$Q50:$U50,KRT_volumes!$Q$13:$U$13)+KRT_volumes!$O50,0)</f>
        <v>0</v>
      </c>
      <c r="J50" s="286">
        <f>IF(J$11=$D$6, KRT_volumes!$M50,0)</f>
        <v>0</v>
      </c>
      <c r="K50" s="285">
        <f>IF(K$11=$D$6, KRT_volumes!$J50*KRT_volumes!$K50,0)</f>
        <v>0</v>
      </c>
      <c r="L50" s="285">
        <f>IF(L$11=IF($D50=$A$5, $D$5, IF(OR($D50="ESV observed compliance", $D50 = $A$7),$D$7, $D$6)), SUMPRODUCT(KRT_volumes!$Q50:$U50,KRT_volumes!$Q$13:$U$13)+KRT_volumes!$O50,0)</f>
        <v>0</v>
      </c>
      <c r="M50" s="286">
        <f>IF(M$11=$D$6, KRT_volumes!$M50,0)</f>
        <v>0</v>
      </c>
      <c r="N50" s="285">
        <f>IF(N$11=$D$6, KRT_volumes!$J50*KRT_volumes!$K50,0)</f>
        <v>48307.303210549209</v>
      </c>
      <c r="O50" s="285">
        <f ca="1">IF(O$11=IF($D50=$A$5, $D$5, IF(OR($D50="ESV observed compliance", $D50 = $A$7),$D$7, $D$6)), SUMPRODUCT(KRT_volumes!$Q50:$U50,KRT_volumes!$Q$13:$U$13)+KRT_volumes!$O50,0)</f>
        <v>0</v>
      </c>
      <c r="P50" s="286">
        <f>IF(P$11=$D$6, KRT_volumes!$M50,0)</f>
        <v>0</v>
      </c>
      <c r="Q50" s="285">
        <f>IF(Q$11=$D$6, KRT_volumes!$J50*KRT_volumes!$K50,0)</f>
        <v>0</v>
      </c>
      <c r="R50" s="285">
        <f>IF(R$11=IF($D50=$A$5, $D$5, IF(OR($D50="ESV observed compliance", $D50 = $A$7),$D$7, $D$6)), SUMPRODUCT(KRT_volumes!$Q50:$U50,KRT_volumes!$Q$13:$U$13)+KRT_volumes!$O50,0)</f>
        <v>0</v>
      </c>
      <c r="S50" s="286">
        <f>IF(S$11=$D$6, KRT_volumes!$M50,0)</f>
        <v>0</v>
      </c>
      <c r="T50" s="285">
        <f>IF(T$11=$D$6, KRT_volumes!$J50*KRT_volumes!$K50,0)</f>
        <v>0</v>
      </c>
      <c r="U50" s="285">
        <f>IF(U$11=IF($D50=$A$5, $D$5, IF(OR($D50="ESV observed compliance", $D50 = $A$7),$D$7, $D$6)), SUMPRODUCT(KRT_volumes!$Q50:$U50,KRT_volumes!$Q$13:$U$13)+KRT_volumes!$O50,0)</f>
        <v>0</v>
      </c>
      <c r="V50" s="286">
        <f>IF(V$11=$D$6, KRT_volumes!$M50,0)</f>
        <v>0</v>
      </c>
      <c r="W50" s="285">
        <f>IF(W$11=$D$6, KRT_volumes!$J50*KRT_volumes!$K50,0)</f>
        <v>0</v>
      </c>
      <c r="X50" s="285">
        <f>IF(X$11=IF($D50=$A$5, $D$5, IF(OR($D50="ESV observed compliance", $D50 = $A$7),$D$7, $D$6)), SUMPRODUCT(KRT_volumes!$Q50:$U50,KRT_volumes!$Q$13:$U$13)+KRT_volumes!$O50,0)</f>
        <v>0</v>
      </c>
      <c r="Y50" s="286">
        <f>IF(Y$11=$D$6, KRT_volumes!$M50,0)</f>
        <v>0</v>
      </c>
      <c r="Z50" s="285">
        <f>IF(Z$11=$D$6, KRT_volumes!$J50*KRT_volumes!$K50,0)</f>
        <v>0</v>
      </c>
      <c r="AA50" s="285">
        <f>IF(AA$11=IF($D50=$A$5, $D$5, IF(OR($D50="ESV observed compliance", $D50 = $A$7),$D$7, $D$6)), SUMPRODUCT(KRT_volumes!$Q50:$U50,KRT_volumes!$Q$13:$U$13)+KRT_volumes!$O50,0)</f>
        <v>0</v>
      </c>
      <c r="AB50" s="286">
        <f>IF(AB$11=$D$6, KRT_volumes!$M50,0)</f>
        <v>0</v>
      </c>
      <c r="AC50" s="131"/>
      <c r="AD50" s="287">
        <f t="shared" si="28"/>
        <v>0</v>
      </c>
      <c r="AE50" s="287">
        <f t="shared" si="28"/>
        <v>0</v>
      </c>
      <c r="AF50" s="287">
        <f t="shared" ca="1" si="28"/>
        <v>48307.303210549209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KRT_volumes!$J51*KRT_volumes!$K51,0)</f>
        <v>0</v>
      </c>
      <c r="I51" s="285">
        <f>IF(I$11=IF($D51=$A$5, $D$5, IF(OR($D51="ESV observed compliance", $D51 = $A$7),$D$7, $D$6)), SUMPRODUCT(KRT_volumes!$Q51:$U51,KRT_volumes!$Q$13:$U$13)+KRT_volumes!$O51,0)</f>
        <v>0</v>
      </c>
      <c r="J51" s="286">
        <f>IF(J$11=$D$6, KRT_volumes!$M51,0)</f>
        <v>0</v>
      </c>
      <c r="K51" s="285">
        <f>IF(K$11=$D$6, KRT_volumes!$J51*KRT_volumes!$K51,0)</f>
        <v>0</v>
      </c>
      <c r="L51" s="285">
        <f>IF(L$11=IF($D51=$A$5, $D$5, IF(OR($D51="ESV observed compliance", $D51 = $A$7),$D$7, $D$6)), SUMPRODUCT(KRT_volumes!$Q51:$U51,KRT_volumes!$Q$13:$U$13)+KRT_volumes!$O51,0)</f>
        <v>0</v>
      </c>
      <c r="M51" s="286">
        <f>IF(M$11=$D$6, KRT_volumes!$M51,0)</f>
        <v>0</v>
      </c>
      <c r="N51" s="285">
        <f>IF(N$11=$D$6, KRT_volumes!$J51*KRT_volumes!$K51,0)</f>
        <v>0</v>
      </c>
      <c r="O51" s="285">
        <f ca="1">IF(O$11=IF($D51=$A$5, $D$5, IF(OR($D51="ESV observed compliance", $D51 = $A$7),$D$7, $D$6)), SUMPRODUCT(KRT_volumes!$Q51:$U51,KRT_volumes!$Q$13:$U$13)+KRT_volumes!$O51,0)</f>
        <v>0</v>
      </c>
      <c r="P51" s="286">
        <f>IF(P$11=$D$6, KRT_volumes!$M51,0)</f>
        <v>0</v>
      </c>
      <c r="Q51" s="285">
        <f>IF(Q$11=$D$6, KRT_volumes!$J51*KRT_volumes!$K51,0)</f>
        <v>0</v>
      </c>
      <c r="R51" s="285">
        <f>IF(R$11=IF($D51=$A$5, $D$5, IF(OR($D51="ESV observed compliance", $D51 = $A$7),$D$7, $D$6)), SUMPRODUCT(KRT_volumes!$Q51:$U51,KRT_volumes!$Q$13:$U$13)+KRT_volumes!$O51,0)</f>
        <v>0</v>
      </c>
      <c r="S51" s="286">
        <f>IF(S$11=$D$6, KRT_volumes!$M51,0)</f>
        <v>0</v>
      </c>
      <c r="T51" s="285">
        <f>IF(T$11=$D$6, KRT_volumes!$J51*KRT_volumes!$K51,0)</f>
        <v>0</v>
      </c>
      <c r="U51" s="285">
        <f>IF(U$11=IF($D51=$A$5, $D$5, IF(OR($D51="ESV observed compliance", $D51 = $A$7),$D$7, $D$6)), SUMPRODUCT(KRT_volumes!$Q51:$U51,KRT_volumes!$Q$13:$U$13)+KRT_volumes!$O51,0)</f>
        <v>0</v>
      </c>
      <c r="V51" s="286">
        <f>IF(V$11=$D$6, KRT_volumes!$M51,0)</f>
        <v>0</v>
      </c>
      <c r="W51" s="285">
        <f>IF(W$11=$D$6, KRT_volumes!$J51*KRT_volumes!$K51,0)</f>
        <v>0</v>
      </c>
      <c r="X51" s="285">
        <f>IF(X$11=IF($D51=$A$5, $D$5, IF(OR($D51="ESV observed compliance", $D51 = $A$7),$D$7, $D$6)), SUMPRODUCT(KRT_volumes!$Q51:$U51,KRT_volumes!$Q$13:$U$13)+KRT_volumes!$O51,0)</f>
        <v>0</v>
      </c>
      <c r="Y51" s="286">
        <f>IF(Y$11=$D$6, KRT_volumes!$M51,0)</f>
        <v>0</v>
      </c>
      <c r="Z51" s="285">
        <f>IF(Z$11=$D$6, KRT_volumes!$J51*KRT_volumes!$K51,0)</f>
        <v>0</v>
      </c>
      <c r="AA51" s="285">
        <f>IF(AA$11=IF($D51=$A$5, $D$5, IF(OR($D51="ESV observed compliance", $D51 = $A$7),$D$7, $D$6)), SUMPRODUCT(KRT_volumes!$Q51:$U51,KRT_volumes!$Q$13:$U$13)+KRT_volumes!$O51,0)</f>
        <v>0</v>
      </c>
      <c r="AB51" s="286">
        <f>IF(AB$11=$D$6, KRT_volumes!$M51,0)</f>
        <v>0</v>
      </c>
      <c r="AC51" s="131"/>
      <c r="AD51" s="287">
        <f t="shared" si="28"/>
        <v>0</v>
      </c>
      <c r="AE51" s="287">
        <f t="shared" si="28"/>
        <v>0</v>
      </c>
      <c r="AF51" s="287">
        <f t="shared" ca="1" si="28"/>
        <v>0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0</v>
      </c>
    </row>
    <row r="52" spans="1:16373">
      <c r="D52" t="s">
        <v>50</v>
      </c>
      <c r="F52" s="12"/>
      <c r="G52" s="103"/>
      <c r="H52" s="288">
        <f>IF(H$11=$D$6, KRT_volumes!$J52*KRT_volumes!$K52,0)</f>
        <v>0</v>
      </c>
      <c r="I52" s="285">
        <f>IF(I$11=IF($D52=$A$5, $D$5, IF(OR($D52="ESV observed compliance", $D52 = $A$7),$D$7, $D$6)), SUMPRODUCT(KRT_volumes!$Q52:$U52,KRT_volumes!$Q$13:$U$13)+KRT_volumes!$O52,0)</f>
        <v>0</v>
      </c>
      <c r="J52" s="286">
        <f>IF(J$11=$D$6, KRT_volumes!$M52,0)</f>
        <v>0</v>
      </c>
      <c r="K52" s="285">
        <f>IF(K$11=$D$6, KRT_volumes!$J52*KRT_volumes!$K52,0)</f>
        <v>0</v>
      </c>
      <c r="L52" s="285">
        <f>IF(L$11=IF($D52=$A$5, $D$5, IF(OR($D52="ESV observed compliance", $D52 = $A$7),$D$7, $D$6)), SUMPRODUCT(KRT_volumes!$Q52:$U52,KRT_volumes!$Q$13:$U$13)+KRT_volumes!$O52,0)</f>
        <v>0</v>
      </c>
      <c r="M52" s="286">
        <f>IF(M$11=$D$6, KRT_volumes!$M52,0)</f>
        <v>0</v>
      </c>
      <c r="N52" s="285">
        <f>IF(N$11=$D$6, KRT_volumes!$J52*KRT_volumes!$K52,0)</f>
        <v>343073.34783372004</v>
      </c>
      <c r="O52" s="285">
        <f ca="1">IF(O$11=IF($D52=$A$5, $D$5, IF(OR($D52="ESV observed compliance", $D52 = $A$7),$D$7, $D$6)), SUMPRODUCT(KRT_volumes!$Q52:$U52,KRT_volumes!$Q$13:$U$13)+KRT_volumes!$O52,0)</f>
        <v>0</v>
      </c>
      <c r="P52" s="286">
        <f>IF(P$11=$D$6, KRT_volumes!$M52,0)</f>
        <v>0</v>
      </c>
      <c r="Q52" s="285">
        <f>IF(Q$11=$D$6, KRT_volumes!$J52*KRT_volumes!$K52,0)</f>
        <v>0</v>
      </c>
      <c r="R52" s="285">
        <f>IF(R$11=IF($D52=$A$5, $D$5, IF(OR($D52="ESV observed compliance", $D52 = $A$7),$D$7, $D$6)), SUMPRODUCT(KRT_volumes!$Q52:$U52,KRT_volumes!$Q$13:$U$13)+KRT_volumes!$O52,0)</f>
        <v>0</v>
      </c>
      <c r="S52" s="286">
        <f>IF(S$11=$D$6, KRT_volumes!$M52,0)</f>
        <v>0</v>
      </c>
      <c r="T52" s="285">
        <f>IF(T$11=$D$6, KRT_volumes!$J52*KRT_volumes!$K52,0)</f>
        <v>0</v>
      </c>
      <c r="U52" s="285">
        <f>IF(U$11=IF($D52=$A$5, $D$5, IF(OR($D52="ESV observed compliance", $D52 = $A$7),$D$7, $D$6)), SUMPRODUCT(KRT_volumes!$Q52:$U52,KRT_volumes!$Q$13:$U$13)+KRT_volumes!$O52,0)</f>
        <v>0</v>
      </c>
      <c r="V52" s="286">
        <f>IF(V$11=$D$6, KRT_volumes!$M52,0)</f>
        <v>0</v>
      </c>
      <c r="W52" s="285">
        <f>IF(W$11=$D$6, KRT_volumes!$J52*KRT_volumes!$K52,0)</f>
        <v>0</v>
      </c>
      <c r="X52" s="285">
        <f>IF(X$11=IF($D52=$A$5, $D$5, IF(OR($D52="ESV observed compliance", $D52 = $A$7),$D$7, $D$6)), SUMPRODUCT(KRT_volumes!$Q52:$U52,KRT_volumes!$Q$13:$U$13)+KRT_volumes!$O52,0)</f>
        <v>0</v>
      </c>
      <c r="Y52" s="286">
        <f>IF(Y$11=$D$6, KRT_volumes!$M52,0)</f>
        <v>0</v>
      </c>
      <c r="Z52" s="285">
        <f>IF(Z$11=$D$6, KRT_volumes!$J52*KRT_volumes!$K52,0)</f>
        <v>0</v>
      </c>
      <c r="AA52" s="285">
        <f>IF(AA$11=IF($D52=$A$5, $D$5, IF(OR($D52="ESV observed compliance", $D52 = $A$7),$D$7, $D$6)), SUMPRODUCT(KRT_volumes!$Q52:$U52,KRT_volumes!$Q$13:$U$13)+KRT_volumes!$O52,0)</f>
        <v>0</v>
      </c>
      <c r="AB52" s="286">
        <f>IF(AB$11=$D$6, KRT_volumes!$M52,0)</f>
        <v>0</v>
      </c>
      <c r="AC52" s="131"/>
      <c r="AD52" s="287">
        <f t="shared" si="28"/>
        <v>0</v>
      </c>
      <c r="AE52" s="287">
        <f t="shared" si="28"/>
        <v>0</v>
      </c>
      <c r="AF52" s="287">
        <f t="shared" ca="1" si="28"/>
        <v>343073.34783372004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343073.34783372004</v>
      </c>
    </row>
    <row r="53" spans="1:16373">
      <c r="D53" t="s">
        <v>14</v>
      </c>
      <c r="F53" s="12"/>
      <c r="G53" s="103"/>
      <c r="H53" s="288">
        <f>IF(H$11=$D$6, KRT_volumes!$J53*KRT_volumes!$K53,0)</f>
        <v>0</v>
      </c>
      <c r="I53" s="285">
        <f>IF(I$11=IF($D53=$A$5, $D$5, IF(OR($D53="ESV observed compliance", $D53 = $A$7),$D$7, $D$6)), SUMPRODUCT(KRT_volumes!$Q53:$U53,KRT_volumes!$Q$13:$U$13)+KRT_volumes!$O53,0)</f>
        <v>0</v>
      </c>
      <c r="J53" s="286">
        <f>IF(J$11=$D$6, KRT_volumes!$M53,0)</f>
        <v>0</v>
      </c>
      <c r="K53" s="285">
        <f>IF(K$11=$D$6, KRT_volumes!$J53*KRT_volumes!$K53,0)</f>
        <v>0</v>
      </c>
      <c r="L53" s="285">
        <f>IF(L$11=IF($D53=$A$5, $D$5, IF(OR($D53="ESV observed compliance", $D53 = $A$7),$D$7, $D$6)), SUMPRODUCT(KRT_volumes!$Q53:$U53,KRT_volumes!$Q$13:$U$13)+KRT_volumes!$O53,0)</f>
        <v>0</v>
      </c>
      <c r="M53" s="286">
        <f>IF(M$11=$D$6, KRT_volumes!$M53,0)</f>
        <v>0</v>
      </c>
      <c r="N53" s="285">
        <f>IF(N$11=$D$6, KRT_volumes!$J53*KRT_volumes!$K53,0)</f>
        <v>33042.078312581049</v>
      </c>
      <c r="O53" s="285">
        <f ca="1">IF(O$11=IF($D53=$A$5, $D$5, IF(OR($D53="ESV observed compliance", $D53 = $A$7),$D$7, $D$6)), SUMPRODUCT(KRT_volumes!$Q53:$U53,KRT_volumes!$Q$13:$U$13)+KRT_volumes!$O53,0)</f>
        <v>0</v>
      </c>
      <c r="P53" s="286">
        <f>IF(P$11=$D$6, KRT_volumes!$M53,0)</f>
        <v>0</v>
      </c>
      <c r="Q53" s="285">
        <f>IF(Q$11=$D$6, KRT_volumes!$J53*KRT_volumes!$K53,0)</f>
        <v>0</v>
      </c>
      <c r="R53" s="285">
        <f>IF(R$11=IF($D53=$A$5, $D$5, IF(OR($D53="ESV observed compliance", $D53 = $A$7),$D$7, $D$6)), SUMPRODUCT(KRT_volumes!$Q53:$U53,KRT_volumes!$Q$13:$U$13)+KRT_volumes!$O53,0)</f>
        <v>0</v>
      </c>
      <c r="S53" s="286">
        <f>IF(S$11=$D$6, KRT_volumes!$M53,0)</f>
        <v>0</v>
      </c>
      <c r="T53" s="285">
        <f>IF(T$11=$D$6, KRT_volumes!$J53*KRT_volumes!$K53,0)</f>
        <v>0</v>
      </c>
      <c r="U53" s="285">
        <f>IF(U$11=IF($D53=$A$5, $D$5, IF(OR($D53="ESV observed compliance", $D53 = $A$7),$D$7, $D$6)), SUMPRODUCT(KRT_volumes!$Q53:$U53,KRT_volumes!$Q$13:$U$13)+KRT_volumes!$O53,0)</f>
        <v>0</v>
      </c>
      <c r="V53" s="286">
        <f>IF(V$11=$D$6, KRT_volumes!$M53,0)</f>
        <v>0</v>
      </c>
      <c r="W53" s="285">
        <f>IF(W$11=$D$6, KRT_volumes!$J53*KRT_volumes!$K53,0)</f>
        <v>0</v>
      </c>
      <c r="X53" s="285">
        <f>IF(X$11=IF($D53=$A$5, $D$5, IF(OR($D53="ESV observed compliance", $D53 = $A$7),$D$7, $D$6)), SUMPRODUCT(KRT_volumes!$Q53:$U53,KRT_volumes!$Q$13:$U$13)+KRT_volumes!$O53,0)</f>
        <v>0</v>
      </c>
      <c r="Y53" s="286">
        <f>IF(Y$11=$D$6, KRT_volumes!$M53,0)</f>
        <v>0</v>
      </c>
      <c r="Z53" s="285">
        <f>IF(Z$11=$D$6, KRT_volumes!$J53*KRT_volumes!$K53,0)</f>
        <v>0</v>
      </c>
      <c r="AA53" s="285">
        <f>IF(AA$11=IF($D53=$A$5, $D$5, IF(OR($D53="ESV observed compliance", $D53 = $A$7),$D$7, $D$6)), SUMPRODUCT(KRT_volumes!$Q53:$U53,KRT_volumes!$Q$13:$U$13)+KRT_volumes!$O53,0)</f>
        <v>0</v>
      </c>
      <c r="AB53" s="286">
        <f>IF(AB$11=$D$6, KRT_volumes!$M53,0)</f>
        <v>0</v>
      </c>
      <c r="AC53" s="131"/>
      <c r="AD53" s="287">
        <f t="shared" si="28"/>
        <v>0</v>
      </c>
      <c r="AE53" s="287">
        <f t="shared" si="28"/>
        <v>0</v>
      </c>
      <c r="AF53" s="287">
        <f t="shared" ca="1" si="28"/>
        <v>33042.078312581049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33042.078312581049</v>
      </c>
    </row>
    <row r="54" spans="1:16373" s="265" customFormat="1">
      <c r="D54" s="265" t="s">
        <v>168</v>
      </c>
      <c r="F54" s="12"/>
      <c r="G54" s="103"/>
      <c r="H54" s="288">
        <f>IF(H$11=$D$6, KRT_volumes!$J54*KRT_volumes!$K54,0)</f>
        <v>0</v>
      </c>
      <c r="I54" s="285">
        <f>IF(I$11=IF($D54=$A$5, $D$5, IF(OR($D54="ESV observed compliance", $D54 = $A$7),$D$7, $D$6)), SUMPRODUCT(KRT_volumes!$Q54:$U54,KRT_volumes!$Q$13:$U$13)+KRT_volumes!$O54,0)</f>
        <v>0</v>
      </c>
      <c r="J54" s="286">
        <f>IF(J$11=$D$6, KRT_volumes!$M54,0)</f>
        <v>0</v>
      </c>
      <c r="K54" s="285">
        <f>IF(K$11=$D$6, KRT_volumes!$J54*KRT_volumes!$K54,0)</f>
        <v>0</v>
      </c>
      <c r="L54" s="285">
        <f>IF(L$11=IF($D54=$A$5, $D$5, IF(OR($D54="ESV observed compliance", $D54 = $A$7),$D$7, $D$6)), SUMPRODUCT(KRT_volumes!$Q54:$U54,KRT_volumes!$Q$13:$U$13)+KRT_volumes!$O54,0)</f>
        <v>0</v>
      </c>
      <c r="M54" s="286">
        <f>IF(M$11=$D$6, KRT_volumes!$M54,0)</f>
        <v>0</v>
      </c>
      <c r="N54" s="285">
        <f>IF(N$11=$D$6, KRT_volumes!$J54*KRT_volumes!$K54,0)</f>
        <v>68692.095708986439</v>
      </c>
      <c r="O54" s="285">
        <f ca="1">IF(O$11=IF($D54=$A$5, $D$5, IF(OR($D54="ESV observed compliance", $D54 = $A$7),$D$7, $D$6)), SUMPRODUCT(KRT_volumes!$Q54:$U54,KRT_volumes!$Q$13:$U$13)+KRT_volumes!$O54,0)</f>
        <v>0</v>
      </c>
      <c r="P54" s="286">
        <f>IF(P$11=$D$6, KRT_volumes!$M54,0)</f>
        <v>0</v>
      </c>
      <c r="Q54" s="285">
        <f>IF(Q$11=$D$6, KRT_volumes!$J54*KRT_volumes!$K54,0)</f>
        <v>0</v>
      </c>
      <c r="R54" s="285">
        <f>IF(R$11=IF($D54=$A$5, $D$5, IF(OR($D54="ESV observed compliance", $D54 = $A$7),$D$7, $D$6)), SUMPRODUCT(KRT_volumes!$Q54:$U54,KRT_volumes!$Q$13:$U$13)+KRT_volumes!$O54,0)</f>
        <v>0</v>
      </c>
      <c r="S54" s="286">
        <f>IF(S$11=$D$6, KRT_volumes!$M54,0)</f>
        <v>0</v>
      </c>
      <c r="T54" s="285">
        <f>IF(T$11=$D$6, KRT_volumes!$J54*KRT_volumes!$K54,0)</f>
        <v>0</v>
      </c>
      <c r="U54" s="285">
        <f>IF(U$11=IF($D54=$A$5, $D$5, IF(OR($D54="ESV observed compliance", $D54 = $A$7),$D$7, $D$6)), SUMPRODUCT(KRT_volumes!$Q54:$U54,KRT_volumes!$Q$13:$U$13)+KRT_volumes!$O54,0)</f>
        <v>0</v>
      </c>
      <c r="V54" s="286">
        <f>IF(V$11=$D$6, KRT_volumes!$M54,0)</f>
        <v>0</v>
      </c>
      <c r="W54" s="285">
        <f>IF(W$11=$D$6, KRT_volumes!$J54*KRT_volumes!$K54,0)</f>
        <v>0</v>
      </c>
      <c r="X54" s="285">
        <f>IF(X$11=IF($D54=$A$5, $D$5, IF(OR($D54="ESV observed compliance", $D54 = $A$7),$D$7, $D$6)), SUMPRODUCT(KRT_volumes!$Q54:$U54,KRT_volumes!$Q$13:$U$13)+KRT_volumes!$O54,0)</f>
        <v>0</v>
      </c>
      <c r="Y54" s="286">
        <f>IF(Y$11=$D$6, KRT_volumes!$M54,0)</f>
        <v>0</v>
      </c>
      <c r="Z54" s="285">
        <f>IF(Z$11=$D$6, KRT_volumes!$J54*KRT_volumes!$K54,0)</f>
        <v>0</v>
      </c>
      <c r="AA54" s="285">
        <f>IF(AA$11=IF($D54=$A$5, $D$5, IF(OR($D54="ESV observed compliance", $D54 = $A$7),$D$7, $D$6)), SUMPRODUCT(KRT_volumes!$Q54:$U54,KRT_volumes!$Q$13:$U$13)+KRT_volumes!$O54,0)</f>
        <v>0</v>
      </c>
      <c r="AB54" s="286">
        <f>IF(AB$11=$D$6, KRT_volumes!$M54,0)</f>
        <v>0</v>
      </c>
      <c r="AC54" s="131"/>
      <c r="AD54" s="287">
        <f t="shared" si="28"/>
        <v>0</v>
      </c>
      <c r="AE54" s="287">
        <f t="shared" si="28"/>
        <v>0</v>
      </c>
      <c r="AF54" s="287">
        <f t="shared" ca="1" si="28"/>
        <v>68692.095708986439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68692.095708986439</v>
      </c>
    </row>
    <row r="55" spans="1:16373" s="265" customFormat="1">
      <c r="D55" s="265" t="s">
        <v>169</v>
      </c>
      <c r="F55" s="12"/>
      <c r="G55" s="103"/>
      <c r="H55" s="288">
        <f>IF(H$11=$D$6, KRT_volumes!$J55*KRT_volumes!$K55,0)</f>
        <v>0</v>
      </c>
      <c r="I55" s="285">
        <f>IF(I$11=IF($D55=$A$5, $D$5, IF(OR($D55="ESV observed compliance", $D55 = $A$7),$D$7, $D$6)), SUMPRODUCT(KRT_volumes!$Q55:$U55,KRT_volumes!$Q$13:$U$13)+KRT_volumes!$O55,0)</f>
        <v>0</v>
      </c>
      <c r="J55" s="286">
        <f>IF(J$11=$D$6, KRT_volumes!$M55,0)</f>
        <v>0</v>
      </c>
      <c r="K55" s="285">
        <f>IF(K$11=$D$6, KRT_volumes!$J55*KRT_volumes!$K55,0)</f>
        <v>0</v>
      </c>
      <c r="L55" s="285">
        <f>IF(L$11=IF($D55=$A$5, $D$5, IF(OR($D55="ESV observed compliance", $D55 = $A$7),$D$7, $D$6)), SUMPRODUCT(KRT_volumes!$Q55:$U55,KRT_volumes!$Q$13:$U$13)+KRT_volumes!$O55,0)</f>
        <v>0</v>
      </c>
      <c r="M55" s="286">
        <f>IF(M$11=$D$6, KRT_volumes!$M55,0)</f>
        <v>0</v>
      </c>
      <c r="N55" s="285">
        <f>IF(N$11=$D$6, KRT_volumes!$J55*KRT_volumes!$K55,0)</f>
        <v>0</v>
      </c>
      <c r="O55" s="285">
        <f ca="1">IF(O$11=IF($D55=$A$5, $D$5, IF(OR($D55="ESV observed compliance", $D55 = $A$7),$D$7, $D$6)), SUMPRODUCT(KRT_volumes!$Q55:$U55,KRT_volumes!$Q$13:$U$13)+KRT_volumes!$O55,0)</f>
        <v>0</v>
      </c>
      <c r="P55" s="286">
        <f>IF(P$11=$D$6, KRT_volumes!$M55,0)</f>
        <v>0</v>
      </c>
      <c r="Q55" s="285">
        <f>IF(Q$11=$D$6, KRT_volumes!$J55*KRT_volumes!$K55,0)</f>
        <v>0</v>
      </c>
      <c r="R55" s="285">
        <f>IF(R$11=IF($D55=$A$5, $D$5, IF(OR($D55="ESV observed compliance", $D55 = $A$7),$D$7, $D$6)), SUMPRODUCT(KRT_volumes!$Q55:$U55,KRT_volumes!$Q$13:$U$13)+KRT_volumes!$O55,0)</f>
        <v>0</v>
      </c>
      <c r="S55" s="286">
        <f>IF(S$11=$D$6, KRT_volumes!$M55,0)</f>
        <v>0</v>
      </c>
      <c r="T55" s="285">
        <f>IF(T$11=$D$6, KRT_volumes!$J55*KRT_volumes!$K55,0)</f>
        <v>0</v>
      </c>
      <c r="U55" s="285">
        <f>IF(U$11=IF($D55=$A$5, $D$5, IF(OR($D55="ESV observed compliance", $D55 = $A$7),$D$7, $D$6)), SUMPRODUCT(KRT_volumes!$Q55:$U55,KRT_volumes!$Q$13:$U$13)+KRT_volumes!$O55,0)</f>
        <v>0</v>
      </c>
      <c r="V55" s="286">
        <f>IF(V$11=$D$6, KRT_volumes!$M55,0)</f>
        <v>0</v>
      </c>
      <c r="W55" s="285">
        <f>IF(W$11=$D$6, KRT_volumes!$J55*KRT_volumes!$K55,0)</f>
        <v>0</v>
      </c>
      <c r="X55" s="285">
        <f>IF(X$11=IF($D55=$A$5, $D$5, IF(OR($D55="ESV observed compliance", $D55 = $A$7),$D$7, $D$6)), SUMPRODUCT(KRT_volumes!$Q55:$U55,KRT_volumes!$Q$13:$U$13)+KRT_volumes!$O55,0)</f>
        <v>0</v>
      </c>
      <c r="Y55" s="286">
        <f>IF(Y$11=$D$6, KRT_volumes!$M55,0)</f>
        <v>0</v>
      </c>
      <c r="Z55" s="285">
        <f>IF(Z$11=$D$6, KRT_volumes!$J55*KRT_volumes!$K55,0)</f>
        <v>0</v>
      </c>
      <c r="AA55" s="285">
        <f>IF(AA$11=IF($D55=$A$5, $D$5, IF(OR($D55="ESV observed compliance", $D55 = $A$7),$D$7, $D$6)), SUMPRODUCT(KRT_volumes!$Q55:$U55,KRT_volumes!$Q$13:$U$13)+KRT_volumes!$O55,0)</f>
        <v>0</v>
      </c>
      <c r="AB55" s="286">
        <f>IF(AB$11=$D$6, KRT_volumes!$M55,0)</f>
        <v>0</v>
      </c>
      <c r="AC55" s="131"/>
      <c r="AD55" s="287">
        <f t="shared" si="28"/>
        <v>0</v>
      </c>
      <c r="AE55" s="287">
        <f t="shared" si="28"/>
        <v>0</v>
      </c>
      <c r="AF55" s="287">
        <f t="shared" ca="1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0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KRT_volumes!$J57*KRT_volumes!$K57,0)</f>
        <v>0</v>
      </c>
      <c r="I57" s="285">
        <f>IF(I$11=IF($D57=$A$5, $D$5, IF(OR($D57="ESV observed compliance", $D57 = $A$7),$D$7, $D$6)), SUMPRODUCT(KRT_volumes!$Q57:$U57,KRT_volumes!$Q$13:$U$13)+KRT_volumes!$O57,0)</f>
        <v>0</v>
      </c>
      <c r="J57" s="286">
        <f>IF(J$11=$D$6, KRT_volumes!$M57,0)</f>
        <v>0</v>
      </c>
      <c r="K57" s="285">
        <f>IF(K$11=$D$6, KRT_volumes!$J57*KRT_volumes!$K57,0)</f>
        <v>0</v>
      </c>
      <c r="L57" s="285">
        <f>IF(L$11=IF($D57=$A$5, $D$5, IF(OR($D57="ESV observed compliance", $D57 = $A$7),$D$7, $D$6)), SUMPRODUCT(KRT_volumes!$Q57:$U57,KRT_volumes!$Q$13:$U$13)+KRT_volumes!$O57,0)</f>
        <v>0</v>
      </c>
      <c r="M57" s="286">
        <f>IF(M$11=$D$6, KRT_volumes!$M57,0)</f>
        <v>0</v>
      </c>
      <c r="N57" s="285">
        <f>IF(N$11=$D$6, KRT_volumes!$J57*KRT_volumes!$K57,0)</f>
        <v>617480.35831406794</v>
      </c>
      <c r="O57" s="285">
        <f ca="1">IF(O$11=IF($D57=$A$5, $D$5, IF(OR($D57="ESV observed compliance", $D57 = $A$7),$D$7, $D$6)), SUMPRODUCT(KRT_volumes!$Q57:$U57,KRT_volumes!$Q$13:$U$13)+KRT_volumes!$O57,0)</f>
        <v>0</v>
      </c>
      <c r="P57" s="286">
        <f>IF(P$11=$D$6, KRT_volumes!$M57,0)</f>
        <v>0</v>
      </c>
      <c r="Q57" s="285">
        <f>IF(Q$11=$D$6, KRT_volumes!$J57*KRT_volumes!$K57,0)</f>
        <v>0</v>
      </c>
      <c r="R57" s="285">
        <f>IF(R$11=IF($D57=$A$5, $D$5, IF(OR($D57="ESV observed compliance", $D57 = $A$7),$D$7, $D$6)), SUMPRODUCT(KRT_volumes!$Q57:$U57,KRT_volumes!$Q$13:$U$13)+KRT_volumes!$O57,0)</f>
        <v>0</v>
      </c>
      <c r="S57" s="286">
        <f>IF(S$11=$D$6, KRT_volumes!$M57,0)</f>
        <v>0</v>
      </c>
      <c r="T57" s="285">
        <f>IF(T$11=$D$6, KRT_volumes!$J57*KRT_volumes!$K57,0)</f>
        <v>0</v>
      </c>
      <c r="U57" s="285">
        <f>IF(U$11=IF($D57=$A$5, $D$5, IF(OR($D57="ESV observed compliance", $D57 = $A$7),$D$7, $D$6)), SUMPRODUCT(KRT_volumes!$Q57:$U57,KRT_volumes!$Q$13:$U$13)+KRT_volumes!$O57,0)</f>
        <v>0</v>
      </c>
      <c r="V57" s="286">
        <f>IF(V$11=$D$6, KRT_volumes!$M57,0)</f>
        <v>0</v>
      </c>
      <c r="W57" s="285">
        <f>IF(W$11=$D$6, KRT_volumes!$J57*KRT_volumes!$K57,0)</f>
        <v>0</v>
      </c>
      <c r="X57" s="285">
        <f>IF(X$11=IF($D57=$A$5, $D$5, IF(OR($D57="ESV observed compliance", $D57 = $A$7),$D$7, $D$6)), SUMPRODUCT(KRT_volumes!$Q57:$U57,KRT_volumes!$Q$13:$U$13)+KRT_volumes!$O57,0)</f>
        <v>0</v>
      </c>
      <c r="Y57" s="286">
        <f>IF(Y$11=$D$6, KRT_volumes!$M57,0)</f>
        <v>0</v>
      </c>
      <c r="Z57" s="285">
        <f>IF(Z$11=$D$6, KRT_volumes!$J57*KRT_volumes!$K57,0)</f>
        <v>0</v>
      </c>
      <c r="AA57" s="285">
        <f>IF(AA$11=IF($D57=$A$5, $D$5, IF(OR($D57="ESV observed compliance", $D57 = $A$7),$D$7, $D$6)), SUMPRODUCT(KRT_volumes!$Q57:$U57,KRT_volumes!$Q$13:$U$13)+KRT_volumes!$O57,0)</f>
        <v>0</v>
      </c>
      <c r="AB57" s="286">
        <f>IF(AB$11=$D$6, KRT_volumes!$M57,0)</f>
        <v>0</v>
      </c>
      <c r="AC57" s="131"/>
      <c r="AD57" s="287">
        <f t="shared" si="28"/>
        <v>0</v>
      </c>
      <c r="AE57" s="287">
        <f t="shared" si="28"/>
        <v>0</v>
      </c>
      <c r="AF57" s="287">
        <f t="shared" ca="1" si="28"/>
        <v>617480.35831406794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617480.35831406794</v>
      </c>
    </row>
    <row r="58" spans="1:16373">
      <c r="D58" s="272" t="s">
        <v>114</v>
      </c>
      <c r="F58" s="12"/>
      <c r="G58" s="103"/>
      <c r="H58" s="288">
        <f>IF(H$11=$D$6, KRT_volumes!$J58*KRT_volumes!$K58,0)</f>
        <v>0</v>
      </c>
      <c r="I58" s="285">
        <f>IF(I$11=IF($D58=$A$5, $D$5, IF(OR($D58="ESV observed compliance", $D58 = $A$7),$D$7, $D$6)), SUMPRODUCT(KRT_volumes!$Q58:$U58,KRT_volumes!$Q$13:$U$13)+KRT_volumes!$O58,0)</f>
        <v>0</v>
      </c>
      <c r="J58" s="286">
        <f>IF(J$11=$D$6, KRT_volumes!$M58,0)</f>
        <v>0</v>
      </c>
      <c r="K58" s="285">
        <f>IF(K$11=$D$6, KRT_volumes!$J58*KRT_volumes!$K58,0)</f>
        <v>0</v>
      </c>
      <c r="L58" s="285">
        <f>IF(L$11=IF($D58=$A$5, $D$5, IF(OR($D58="ESV observed compliance", $D58 = $A$7),$D$7, $D$6)), SUMPRODUCT(KRT_volumes!$Q58:$U58,KRT_volumes!$Q$13:$U$13)+KRT_volumes!$O58,0)</f>
        <v>0</v>
      </c>
      <c r="M58" s="286">
        <f>IF(M$11=$D$6, KRT_volumes!$M58,0)</f>
        <v>0</v>
      </c>
      <c r="N58" s="285">
        <f>IF(N$11=$D$6, KRT_volumes!$J58*KRT_volumes!$K58,0)</f>
        <v>982586.23081748129</v>
      </c>
      <c r="O58" s="285">
        <f ca="1">IF(O$11=IF($D58=$A$5, $D$5, IF(OR($D58="ESV observed compliance", $D58 = $A$7),$D$7, $D$6)), SUMPRODUCT(KRT_volumes!$Q58:$U58,KRT_volumes!$Q$13:$U$13)+KRT_volumes!$O58,0)</f>
        <v>684773.16049681371</v>
      </c>
      <c r="P58" s="286">
        <f>IF(P$11=$D$6, KRT_volumes!$M58,0)</f>
        <v>0</v>
      </c>
      <c r="Q58" s="285">
        <f>IF(Q$11=$D$6, KRT_volumes!$J58*KRT_volumes!$K58,0)</f>
        <v>0</v>
      </c>
      <c r="R58" s="285">
        <f>IF(R$11=IF($D58=$A$5, $D$5, IF(OR($D58="ESV observed compliance", $D58 = $A$7),$D$7, $D$6)), SUMPRODUCT(KRT_volumes!$Q58:$U58,KRT_volumes!$Q$13:$U$13)+KRT_volumes!$O58,0)</f>
        <v>0</v>
      </c>
      <c r="S58" s="286">
        <f>IF(S$11=$D$6, KRT_volumes!$M58,0)</f>
        <v>0</v>
      </c>
      <c r="T58" s="285">
        <f>IF(T$11=$D$6, KRT_volumes!$J58*KRT_volumes!$K58,0)</f>
        <v>0</v>
      </c>
      <c r="U58" s="285">
        <f>IF(U$11=IF($D58=$A$5, $D$5, IF(OR($D58="ESV observed compliance", $D58 = $A$7),$D$7, $D$6)), SUMPRODUCT(KRT_volumes!$Q58:$U58,KRT_volumes!$Q$13:$U$13)+KRT_volumes!$O58,0)</f>
        <v>0</v>
      </c>
      <c r="V58" s="286">
        <f>IF(V$11=$D$6, KRT_volumes!$M58,0)</f>
        <v>0</v>
      </c>
      <c r="W58" s="285">
        <f>IF(W$11=$D$6, KRT_volumes!$J58*KRT_volumes!$K58,0)</f>
        <v>0</v>
      </c>
      <c r="X58" s="285">
        <f>IF(X$11=IF($D58=$A$5, $D$5, IF(OR($D58="ESV observed compliance", $D58 = $A$7),$D$7, $D$6)), SUMPRODUCT(KRT_volumes!$Q58:$U58,KRT_volumes!$Q$13:$U$13)+KRT_volumes!$O58,0)</f>
        <v>0</v>
      </c>
      <c r="Y58" s="286">
        <f>IF(Y$11=$D$6, KRT_volumes!$M58,0)</f>
        <v>0</v>
      </c>
      <c r="Z58" s="285">
        <f>IF(Z$11=$D$6, KRT_volumes!$J58*KRT_volumes!$K58,0)</f>
        <v>0</v>
      </c>
      <c r="AA58" s="285">
        <f>IF(AA$11=IF($D58=$A$5, $D$5, IF(OR($D58="ESV observed compliance", $D58 = $A$7),$D$7, $D$6)), SUMPRODUCT(KRT_volumes!$Q58:$U58,KRT_volumes!$Q$13:$U$13)+KRT_volumes!$O58,0)</f>
        <v>0</v>
      </c>
      <c r="AB58" s="286">
        <f>IF(AB$11=$D$6, KRT_volumes!$M58,0)</f>
        <v>0</v>
      </c>
      <c r="AC58" s="131"/>
      <c r="AD58" s="287">
        <f t="shared" si="28"/>
        <v>0</v>
      </c>
      <c r="AE58" s="287">
        <f t="shared" si="28"/>
        <v>0</v>
      </c>
      <c r="AF58" s="287">
        <f t="shared" ca="1" si="28"/>
        <v>1667359.3913142951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1667359.3913142951</v>
      </c>
    </row>
    <row r="59" spans="1:16373">
      <c r="D59" s="272" t="s">
        <v>18</v>
      </c>
      <c r="G59" s="103"/>
      <c r="H59" s="288">
        <f>IF(H$11=$D$6, KRT_volumes!$J59*KRT_volumes!$K59,0)</f>
        <v>0</v>
      </c>
      <c r="I59" s="285">
        <f>IF(I$11=IF($D59=$A$5, $D$5, IF(OR($D59="ESV observed compliance", $D59 = $A$7),$D$7, $D$6)), SUMPRODUCT(KRT_volumes!$Q59:$U59,KRT_volumes!$Q$13:$U$13)+KRT_volumes!$O59,0)</f>
        <v>0</v>
      </c>
      <c r="J59" s="286">
        <f>IF(J$11=$D$6, KRT_volumes!$M59,0)</f>
        <v>0</v>
      </c>
      <c r="K59" s="285">
        <f>IF(K$11=$D$6, KRT_volumes!$J59*KRT_volumes!$K59,0)</f>
        <v>0</v>
      </c>
      <c r="L59" s="285">
        <f>IF(L$11=IF($D59=$A$5, $D$5, IF(OR($D59="ESV observed compliance", $D59 = $A$7),$D$7, $D$6)), SUMPRODUCT(KRT_volumes!$Q59:$U59,KRT_volumes!$Q$13:$U$13)+KRT_volumes!$O59,0)</f>
        <v>0</v>
      </c>
      <c r="M59" s="286">
        <f>IF(M$11=$D$6, KRT_volumes!$M59,0)</f>
        <v>0</v>
      </c>
      <c r="N59" s="285">
        <f>IF(N$11=$D$6, KRT_volumes!$J59*KRT_volumes!$K59,0)</f>
        <v>0</v>
      </c>
      <c r="O59" s="285">
        <f ca="1">IF(O$11=IF($D59=$A$5, $D$5, IF(OR($D59="ESV observed compliance", $D59 = $A$7),$D$7, $D$6)), SUMPRODUCT(KRT_volumes!$Q59:$U59,KRT_volumes!$Q$13:$U$13)+KRT_volumes!$O59,0)</f>
        <v>525424.25919135683</v>
      </c>
      <c r="P59" s="286">
        <f>IF(P$11=$D$6, KRT_volumes!$M59,0)</f>
        <v>0</v>
      </c>
      <c r="Q59" s="285">
        <f>IF(Q$11=$D$6, KRT_volumes!$J59*KRT_volumes!$K59,0)</f>
        <v>0</v>
      </c>
      <c r="R59" s="285">
        <f>IF(R$11=IF($D59=$A$5, $D$5, IF(OR($D59="ESV observed compliance", $D59 = $A$7),$D$7, $D$6)), SUMPRODUCT(KRT_volumes!$Q59:$U59,KRT_volumes!$Q$13:$U$13)+KRT_volumes!$O59,0)</f>
        <v>0</v>
      </c>
      <c r="S59" s="286">
        <f>IF(S$11=$D$6, KRT_volumes!$M59,0)</f>
        <v>0</v>
      </c>
      <c r="T59" s="285">
        <f>IF(T$11=$D$6, KRT_volumes!$J59*KRT_volumes!$K59,0)</f>
        <v>0</v>
      </c>
      <c r="U59" s="285">
        <f>IF(U$11=IF($D59=$A$5, $D$5, IF(OR($D59="ESV observed compliance", $D59 = $A$7),$D$7, $D$6)), SUMPRODUCT(KRT_volumes!$Q59:$U59,KRT_volumes!$Q$13:$U$13)+KRT_volumes!$O59,0)</f>
        <v>0</v>
      </c>
      <c r="V59" s="286">
        <f>IF(V$11=$D$6, KRT_volumes!$M59,0)</f>
        <v>0</v>
      </c>
      <c r="W59" s="285">
        <f>IF(W$11=$D$6, KRT_volumes!$J59*KRT_volumes!$K59,0)</f>
        <v>0</v>
      </c>
      <c r="X59" s="285">
        <f>IF(X$11=IF($D59=$A$5, $D$5, IF(OR($D59="ESV observed compliance", $D59 = $A$7),$D$7, $D$6)), SUMPRODUCT(KRT_volumes!$Q59:$U59,KRT_volumes!$Q$13:$U$13)+KRT_volumes!$O59,0)</f>
        <v>0</v>
      </c>
      <c r="Y59" s="286">
        <f>IF(Y$11=$D$6, KRT_volumes!$M59,0)</f>
        <v>0</v>
      </c>
      <c r="Z59" s="285">
        <f>IF(Z$11=$D$6, KRT_volumes!$J59*KRT_volumes!$K59,0)</f>
        <v>0</v>
      </c>
      <c r="AA59" s="285">
        <f>IF(AA$11=IF($D59=$A$5, $D$5, IF(OR($D59="ESV observed compliance", $D59 = $A$7),$D$7, $D$6)), SUMPRODUCT(KRT_volumes!$Q59:$U59,KRT_volumes!$Q$13:$U$13)+KRT_volumes!$O59,0)</f>
        <v>0</v>
      </c>
      <c r="AB59" s="286">
        <f>IF(AB$11=$D$6, KRT_volumes!$M59,0)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525424.25919135683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525424.25919135683</v>
      </c>
    </row>
    <row r="60" spans="1:16373" s="265" customFormat="1">
      <c r="D60" s="272" t="s">
        <v>196</v>
      </c>
      <c r="G60" s="103"/>
      <c r="H60" s="288">
        <f>IF(H$11=$D$6, KRT_volumes!$J60*KRT_volumes!$K60,0)</f>
        <v>0</v>
      </c>
      <c r="I60" s="285">
        <f>IF(I$11=IF($D60=$A$5, $D$5, IF(OR($D60="ESV observed compliance", $D60 = $A$7),$D$7, $D$6)), SUMPRODUCT(KRT_volumes!$Q60:$U60,KRT_volumes!$Q$13:$U$13)+KRT_volumes!$O60,0)</f>
        <v>0</v>
      </c>
      <c r="J60" s="286">
        <f>IF(J$11=$D$6, KRT_volumes!$M60,0)</f>
        <v>0</v>
      </c>
      <c r="K60" s="285">
        <f>IF(K$11=$D$6, KRT_volumes!$J60*KRT_volumes!$K60,0)</f>
        <v>0</v>
      </c>
      <c r="L60" s="285">
        <f>IF(L$11=IF($D60=$A$5, $D$5, IF(OR($D60="ESV observed compliance", $D60 = $A$7),$D$7, $D$6)), SUMPRODUCT(KRT_volumes!$Q60:$U60,KRT_volumes!$Q$13:$U$13)+KRT_volumes!$O60,0)</f>
        <v>0</v>
      </c>
      <c r="M60" s="286">
        <f>IF(M$11=$D$6, KRT_volumes!$M60,0)</f>
        <v>0</v>
      </c>
      <c r="N60" s="285">
        <f>IF(N$11=$D$6, KRT_volumes!$J60*KRT_volumes!$K60,0)</f>
        <v>0</v>
      </c>
      <c r="O60" s="285">
        <f ca="1">IF(O$11=IF($D60=$A$5, $D$5, IF(OR($D60="ESV observed compliance", $D60 = $A$7),$D$7, $D$6)), SUMPRODUCT(KRT_volumes!$Q60:$U60,KRT_volumes!$Q$13:$U$13)+KRT_volumes!$O60,0)</f>
        <v>53328</v>
      </c>
      <c r="P60" s="286">
        <f>IF(P$11=$D$6, KRT_volumes!$M60,0)</f>
        <v>0</v>
      </c>
      <c r="Q60" s="285">
        <f>IF(Q$11=$D$6, KRT_volumes!$J60*KRT_volumes!$K60,0)</f>
        <v>0</v>
      </c>
      <c r="R60" s="285">
        <f>IF(R$11=IF($D60=$A$5, $D$5, IF(OR($D60="ESV observed compliance", $D60 = $A$7),$D$7, $D$6)), SUMPRODUCT(KRT_volumes!$Q60:$U60,KRT_volumes!$Q$13:$U$13)+KRT_volumes!$O60,0)</f>
        <v>0</v>
      </c>
      <c r="S60" s="286">
        <f>IF(S$11=$D$6, KRT_volumes!$M60,0)</f>
        <v>0</v>
      </c>
      <c r="T60" s="285">
        <f>IF(T$11=$D$6, KRT_volumes!$J60*KRT_volumes!$K60,0)</f>
        <v>0</v>
      </c>
      <c r="U60" s="285">
        <f>IF(U$11=IF($D60=$A$5, $D$5, IF(OR($D60="ESV observed compliance", $D60 = $A$7),$D$7, $D$6)), SUMPRODUCT(KRT_volumes!$Q60:$U60,KRT_volumes!$Q$13:$U$13)+KRT_volumes!$O60,0)</f>
        <v>0</v>
      </c>
      <c r="V60" s="286">
        <f>IF(V$11=$D$6, KRT_volumes!$M60,0)</f>
        <v>0</v>
      </c>
      <c r="W60" s="285">
        <f>IF(W$11=$D$6, KRT_volumes!$J60*KRT_volumes!$K60,0)</f>
        <v>0</v>
      </c>
      <c r="X60" s="285">
        <f>IF(X$11=IF($D60=$A$5, $D$5, IF(OR($D60="ESV observed compliance", $D60 = $A$7),$D$7, $D$6)), SUMPRODUCT(KRT_volumes!$Q60:$U60,KRT_volumes!$Q$13:$U$13)+KRT_volumes!$O60,0)</f>
        <v>0</v>
      </c>
      <c r="Y60" s="286">
        <f>IF(Y$11=$D$6, KRT_volumes!$M60,0)</f>
        <v>0</v>
      </c>
      <c r="Z60" s="285">
        <f>IF(Z$11=$D$6, KRT_volumes!$J60*KRT_volumes!$K60,0)</f>
        <v>0</v>
      </c>
      <c r="AA60" s="285">
        <f>IF(AA$11=IF($D60=$A$5, $D$5, IF(OR($D60="ESV observed compliance", $D60 = $A$7),$D$7, $D$6)), SUMPRODUCT(KRT_volumes!$Q60:$U60,KRT_volumes!$Q$13:$U$13)+KRT_volumes!$O60,0)</f>
        <v>0</v>
      </c>
      <c r="AB60" s="286">
        <f>IF(AB$11=$D$6, KRT_volumes!$M60,0)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53328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53328</v>
      </c>
    </row>
    <row r="61" spans="1:16373">
      <c r="D61" s="272" t="s">
        <v>69</v>
      </c>
      <c r="G61" s="103"/>
      <c r="H61" s="288">
        <f>IF(H$11=$D$6, KRT_volumes!$J61*KRT_volumes!$K61,0)</f>
        <v>0</v>
      </c>
      <c r="I61" s="285">
        <f>IF(I$11=IF($D61=$A$5, $D$5, IF(OR($D61="ESV observed compliance", $D61 = $A$7),$D$7, $D$6)), SUMPRODUCT(KRT_volumes!$Q61:$U61,KRT_volumes!$Q$13:$U$13)+KRT_volumes!$O61,0)</f>
        <v>0</v>
      </c>
      <c r="J61" s="286">
        <f>IF(J$11=$D$6, KRT_volumes!$M61,0)</f>
        <v>0</v>
      </c>
      <c r="K61" s="285">
        <f>IF(K$11=$D$6, KRT_volumes!$J61*KRT_volumes!$K61,0)</f>
        <v>0</v>
      </c>
      <c r="L61" s="285">
        <f>IF(L$11=IF($D61=$A$5, $D$5, IF(OR($D61="ESV observed compliance", $D61 = $A$7),$D$7, $D$6)), SUMPRODUCT(KRT_volumes!$Q61:$U61,KRT_volumes!$Q$13:$U$13)+KRT_volumes!$O61,0)</f>
        <v>0</v>
      </c>
      <c r="M61" s="286">
        <f>IF(M$11=$D$6, KRT_volumes!$M61,0)</f>
        <v>0</v>
      </c>
      <c r="N61" s="285">
        <f>IF(N$11=$D$6, KRT_volumes!$J61*KRT_volumes!$K61,0)</f>
        <v>0</v>
      </c>
      <c r="O61" s="285">
        <f ca="1">IF(O$11=IF($D61=$A$5, $D$5, IF(OR($D61="ESV observed compliance", $D61 = $A$7),$D$7, $D$6)), SUMPRODUCT(KRT_volumes!$Q61:$U61,KRT_volumes!$Q$13:$U$13)+KRT_volumes!$O61,0)</f>
        <v>769708.67971957347</v>
      </c>
      <c r="P61" s="286">
        <f>IF(P$11=$D$6, KRT_volumes!$M61,0)</f>
        <v>0</v>
      </c>
      <c r="Q61" s="285">
        <f>IF(Q$11=$D$6, KRT_volumes!$J61*KRT_volumes!$K61,0)</f>
        <v>0</v>
      </c>
      <c r="R61" s="285">
        <f>IF(R$11=IF($D61=$A$5, $D$5, IF(OR($D61="ESV observed compliance", $D61 = $A$7),$D$7, $D$6)), SUMPRODUCT(KRT_volumes!$Q61:$U61,KRT_volumes!$Q$13:$U$13)+KRT_volumes!$O61,0)</f>
        <v>0</v>
      </c>
      <c r="S61" s="286">
        <f>IF(S$11=$D$6, KRT_volumes!$M61,0)</f>
        <v>0</v>
      </c>
      <c r="T61" s="285">
        <f>IF(T$11=$D$6, KRT_volumes!$J61*KRT_volumes!$K61,0)</f>
        <v>0</v>
      </c>
      <c r="U61" s="285">
        <f>IF(U$11=IF($D61=$A$5, $D$5, IF(OR($D61="ESV observed compliance", $D61 = $A$7),$D$7, $D$6)), SUMPRODUCT(KRT_volumes!$Q61:$U61,KRT_volumes!$Q$13:$U$13)+KRT_volumes!$O61,0)</f>
        <v>0</v>
      </c>
      <c r="V61" s="286">
        <f>IF(V$11=$D$6, KRT_volumes!$M61,0)</f>
        <v>0</v>
      </c>
      <c r="W61" s="285">
        <f>IF(W$11=$D$6, KRT_volumes!$J61*KRT_volumes!$K61,0)</f>
        <v>0</v>
      </c>
      <c r="X61" s="285">
        <f>IF(X$11=IF($D61=$A$5, $D$5, IF(OR($D61="ESV observed compliance", $D61 = $A$7),$D$7, $D$6)), SUMPRODUCT(KRT_volumes!$Q61:$U61,KRT_volumes!$Q$13:$U$13)+KRT_volumes!$O61,0)</f>
        <v>0</v>
      </c>
      <c r="Y61" s="286">
        <f>IF(Y$11=$D$6, KRT_volumes!$M61,0)</f>
        <v>0</v>
      </c>
      <c r="Z61" s="285">
        <f>IF(Z$11=$D$6, KRT_volumes!$J61*KRT_volumes!$K61,0)</f>
        <v>0</v>
      </c>
      <c r="AA61" s="285">
        <f>IF(AA$11=IF($D61=$A$5, $D$5, IF(OR($D61="ESV observed compliance", $D61 = $A$7),$D$7, $D$6)), SUMPRODUCT(KRT_volumes!$Q61:$U61,KRT_volumes!$Q$13:$U$13)+KRT_volumes!$O61,0)</f>
        <v>0</v>
      </c>
      <c r="AB61" s="286">
        <f>IF(AB$11=$D$6, KRT_volumes!$M61,0)</f>
        <v>0</v>
      </c>
      <c r="AC61" s="131"/>
      <c r="AD61" s="287">
        <f t="shared" si="28"/>
        <v>0</v>
      </c>
      <c r="AE61" s="287">
        <f t="shared" si="28"/>
        <v>0</v>
      </c>
      <c r="AF61" s="287">
        <f t="shared" ca="1" si="28"/>
        <v>769708.67971957347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769708.67971957347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KRT_volumes!$J64*KRT_volumes!$K64,0)</f>
        <v>0</v>
      </c>
      <c r="I64" s="285">
        <f>IF(I$11=IF($D64=$A$5, $D$5, IF(OR($D64="ESV observed compliance", $D64 = $A$7),$D$7, $D$6)), SUMPRODUCT(KRT_volumes!$Q64:$U64,KRT_volumes!$Q$13:$U$13)+KRT_volumes!$O64,0)</f>
        <v>0</v>
      </c>
      <c r="J64" s="286">
        <f>IF(J$11=$D$6, KRT_volumes!$M64,0)</f>
        <v>0</v>
      </c>
      <c r="K64" s="285">
        <f>IF(K$11=$D$6, KRT_volumes!$J64*KRT_volumes!$K64,0)</f>
        <v>0</v>
      </c>
      <c r="L64" s="285">
        <f>IF(L$11=IF($D64=$A$5, $D$5, IF(OR($D64="ESV observed compliance", $D64 = $A$7),$D$7, $D$6)), SUMPRODUCT(KRT_volumes!$Q64:$U64,KRT_volumes!$Q$13:$U$13)+KRT_volumes!$O64,0)</f>
        <v>0</v>
      </c>
      <c r="M64" s="286">
        <f>IF(M$11=$D$6, KRT_volumes!$M64,0)</f>
        <v>0</v>
      </c>
      <c r="N64" s="285">
        <f>IF(N$11=$D$6, KRT_volumes!$J64*KRT_volumes!$K64,0)</f>
        <v>0</v>
      </c>
      <c r="O64" s="285">
        <f ca="1">IF(O$11=IF($D64=$A$5, $D$5, IF(OR($D64="ESV observed compliance", $D64 = $A$7),$D$7, $D$6)), SUMPRODUCT(KRT_volumes!$Q64:$U64,KRT_volumes!$Q$13:$U$13)+KRT_volumes!$O64,0)</f>
        <v>0</v>
      </c>
      <c r="P64" s="286">
        <f>IF(P$11=$D$6, KRT_volumes!$M64,0)</f>
        <v>354422.88722096424</v>
      </c>
      <c r="Q64" s="285">
        <f>IF(Q$11=$D$6, KRT_volumes!$J64*KRT_volumes!$K64,0)</f>
        <v>0</v>
      </c>
      <c r="R64" s="285">
        <f>IF(R$11=IF($D64=$A$5, $D$5, IF(OR($D64="ESV observed compliance", $D64 = $A$7),$D$7, $D$6)), SUMPRODUCT(KRT_volumes!$Q64:$U64,KRT_volumes!$Q$13:$U$13)+KRT_volumes!$O64,0)</f>
        <v>0</v>
      </c>
      <c r="S64" s="286">
        <f>IF(S$11=$D$6, KRT_volumes!$M64,0)</f>
        <v>0</v>
      </c>
      <c r="T64" s="285">
        <f>IF(T$11=$D$6, KRT_volumes!$J64*KRT_volumes!$K64,0)</f>
        <v>0</v>
      </c>
      <c r="U64" s="285">
        <f>IF(U$11=IF($D64=$A$5, $D$5, IF(OR($D64="ESV observed compliance", $D64 = $A$7),$D$7, $D$6)), SUMPRODUCT(KRT_volumes!$Q64:$U64,KRT_volumes!$Q$13:$U$13)+KRT_volumes!$O64,0)</f>
        <v>0</v>
      </c>
      <c r="V64" s="286">
        <f>IF(V$11=$D$6, KRT_volumes!$M64,0)</f>
        <v>0</v>
      </c>
      <c r="W64" s="285">
        <f>IF(W$11=$D$6, KRT_volumes!$J64*KRT_volumes!$K64,0)</f>
        <v>0</v>
      </c>
      <c r="X64" s="285">
        <f>IF(X$11=IF($D64=$A$5, $D$5, IF(OR($D64="ESV observed compliance", $D64 = $A$7),$D$7, $D$6)), SUMPRODUCT(KRT_volumes!$Q64:$U64,KRT_volumes!$Q$13:$U$13)+KRT_volumes!$O64,0)</f>
        <v>0</v>
      </c>
      <c r="Y64" s="286">
        <f>IF(Y$11=$D$6, KRT_volumes!$M64,0)</f>
        <v>0</v>
      </c>
      <c r="Z64" s="285">
        <f>IF(Z$11=$D$6, KRT_volumes!$J64*KRT_volumes!$K64,0)</f>
        <v>0</v>
      </c>
      <c r="AA64" s="285">
        <f>IF(AA$11=IF($D64=$A$5, $D$5, IF(OR($D64="ESV observed compliance", $D64 = $A$7),$D$7, $D$6)), SUMPRODUCT(KRT_volumes!$Q64:$U64,KRT_volumes!$Q$13:$U$13)+KRT_volumes!$O64,0)</f>
        <v>0</v>
      </c>
      <c r="AB64" s="286">
        <f>IF(AB$11=$D$6, KRT_volumes!$M64,0)</f>
        <v>0</v>
      </c>
      <c r="AC64" s="131"/>
      <c r="AD64" s="287">
        <f t="shared" ref="AD64:AJ64" si="31">SUMIF($H$11:$AB$11,AD$11, $H64:$AB64)</f>
        <v>0</v>
      </c>
      <c r="AE64" s="287">
        <f t="shared" si="31"/>
        <v>0</v>
      </c>
      <c r="AF64" s="287">
        <f t="shared" ca="1" si="31"/>
        <v>354422.88722096424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354422.88722096424</v>
      </c>
    </row>
    <row r="65" spans="1:42">
      <c r="B65" s="18"/>
      <c r="D65" s="19" t="s">
        <v>26</v>
      </c>
      <c r="F65" s="12"/>
      <c r="G65" s="103"/>
      <c r="H65" s="288">
        <f>IF(H$11=$D$6, KRT_volumes!$J65*KRT_volumes!$K65,0)</f>
        <v>0</v>
      </c>
      <c r="I65" s="285">
        <f>IF(I$11=IF($D65=$A$5, $D$5, IF(OR($D65="ESV observed compliance", $D65 = $A$7),$D$7, $D$6)), SUMPRODUCT(KRT_volumes!$Q65:$U65,KRT_volumes!$Q$13:$U$13)+KRT_volumes!$O65,0)</f>
        <v>0</v>
      </c>
      <c r="J65" s="286">
        <f>IF(J$11=$D$6, KRT_volumes!$M65,0)</f>
        <v>0</v>
      </c>
      <c r="K65" s="285">
        <f>IF(K$11=$D$6, KRT_volumes!$J65*KRT_volumes!$K65,0)</f>
        <v>0</v>
      </c>
      <c r="L65" s="285">
        <f>IF(L$11=IF($D65=$A$5, $D$5, IF(OR($D65="ESV observed compliance", $D65 = $A$7),$D$7, $D$6)), SUMPRODUCT(KRT_volumes!$Q65:$U65,KRT_volumes!$Q$13:$U$13)+KRT_volumes!$O65,0)</f>
        <v>0</v>
      </c>
      <c r="M65" s="286">
        <f>IF(M$11=$D$6, KRT_volumes!$M65,0)</f>
        <v>0</v>
      </c>
      <c r="N65" s="285">
        <f>IF(N$11=$D$6, KRT_volumes!$J65*KRT_volumes!$K65,0)</f>
        <v>0</v>
      </c>
      <c r="O65" s="285">
        <f ca="1">IF(O$11=IF($D65=$A$5, $D$5, IF(OR($D65="ESV observed compliance", $D65 = $A$7),$D$7, $D$6)), SUMPRODUCT(KRT_volumes!$Q65:$U65,KRT_volumes!$Q$13:$U$13)+KRT_volumes!$O65,0)</f>
        <v>0</v>
      </c>
      <c r="P65" s="286">
        <f>IF(P$11=$D$6, KRT_volumes!$M65,0)</f>
        <v>160177.69231714719</v>
      </c>
      <c r="Q65" s="285">
        <f>IF(Q$11=$D$6, KRT_volumes!$J65*KRT_volumes!$K65,0)</f>
        <v>0</v>
      </c>
      <c r="R65" s="285">
        <f>IF(R$11=IF($D65=$A$5, $D$5, IF(OR($D65="ESV observed compliance", $D65 = $A$7),$D$7, $D$6)), SUMPRODUCT(KRT_volumes!$Q65:$U65,KRT_volumes!$Q$13:$U$13)+KRT_volumes!$O65,0)</f>
        <v>0</v>
      </c>
      <c r="S65" s="286">
        <f>IF(S$11=$D$6, KRT_volumes!$M65,0)</f>
        <v>0</v>
      </c>
      <c r="T65" s="285">
        <f>IF(T$11=$D$6, KRT_volumes!$J65*KRT_volumes!$K65,0)</f>
        <v>0</v>
      </c>
      <c r="U65" s="285">
        <f>IF(U$11=IF($D65=$A$5, $D$5, IF(OR($D65="ESV observed compliance", $D65 = $A$7),$D$7, $D$6)), SUMPRODUCT(KRT_volumes!$Q65:$U65,KRT_volumes!$Q$13:$U$13)+KRT_volumes!$O65,0)</f>
        <v>0</v>
      </c>
      <c r="V65" s="286">
        <f>IF(V$11=$D$6, KRT_volumes!$M65,0)</f>
        <v>0</v>
      </c>
      <c r="W65" s="285">
        <f>IF(W$11=$D$6, KRT_volumes!$J65*KRT_volumes!$K65,0)</f>
        <v>0</v>
      </c>
      <c r="X65" s="285">
        <f>IF(X$11=IF($D65=$A$5, $D$5, IF(OR($D65="ESV observed compliance", $D65 = $A$7),$D$7, $D$6)), SUMPRODUCT(KRT_volumes!$Q65:$U65,KRT_volumes!$Q$13:$U$13)+KRT_volumes!$O65,0)</f>
        <v>0</v>
      </c>
      <c r="Y65" s="286">
        <f>IF(Y$11=$D$6, KRT_volumes!$M65,0)</f>
        <v>0</v>
      </c>
      <c r="Z65" s="285">
        <f>IF(Z$11=$D$6, KRT_volumes!$J65*KRT_volumes!$K65,0)</f>
        <v>0</v>
      </c>
      <c r="AA65" s="285">
        <f>IF(AA$11=IF($D65=$A$5, $D$5, IF(OR($D65="ESV observed compliance", $D65 = $A$7),$D$7, $D$6)), SUMPRODUCT(KRT_volumes!$Q65:$U65,KRT_volumes!$Q$13:$U$13)+KRT_volumes!$O65,0)</f>
        <v>0</v>
      </c>
      <c r="AB65" s="286">
        <f>IF(AB$11=$D$6, KRT_volumes!$M65,0)</f>
        <v>0</v>
      </c>
      <c r="AC65" s="131"/>
      <c r="AD65" s="287">
        <f t="shared" ref="AD65:AJ68" si="33">SUMIF($H$11:$AB$11,AD$11, $H65:$AB65)</f>
        <v>0</v>
      </c>
      <c r="AE65" s="287">
        <f t="shared" si="33"/>
        <v>0</v>
      </c>
      <c r="AF65" s="287">
        <f t="shared" ca="1" si="33"/>
        <v>160177.69231714719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160177.69231714719</v>
      </c>
    </row>
    <row r="66" spans="1:42">
      <c r="B66" s="18"/>
      <c r="D66" s="19" t="s">
        <v>19</v>
      </c>
      <c r="F66" s="12"/>
      <c r="G66" s="103"/>
      <c r="H66" s="288">
        <f>IF(H$11=$D$6, KRT_volumes!$J66*KRT_volumes!$K66,0)</f>
        <v>0</v>
      </c>
      <c r="I66" s="285">
        <f>IF(I$11=IF($D66=$A$5, $D$5, IF(OR($D66="ESV observed compliance", $D66 = $A$7),$D$7, $D$6)), SUMPRODUCT(KRT_volumes!$Q66:$U66,KRT_volumes!$Q$13:$U$13)+KRT_volumes!$O66,0)</f>
        <v>0</v>
      </c>
      <c r="J66" s="286">
        <f>IF(J$11=$D$6, KRT_volumes!$M66,0)</f>
        <v>0</v>
      </c>
      <c r="K66" s="285">
        <f>IF(K$11=$D$6, KRT_volumes!$J66*KRT_volumes!$K66,0)</f>
        <v>0</v>
      </c>
      <c r="L66" s="285">
        <f>IF(L$11=IF($D66=$A$5, $D$5, IF(OR($D66="ESV observed compliance", $D66 = $A$7),$D$7, $D$6)), SUMPRODUCT(KRT_volumes!$Q66:$U66,KRT_volumes!$Q$13:$U$13)+KRT_volumes!$O66,0)</f>
        <v>0</v>
      </c>
      <c r="M66" s="286">
        <f>IF(M$11=$D$6, KRT_volumes!$M66,0)</f>
        <v>0</v>
      </c>
      <c r="N66" s="285">
        <f>IF(N$11=$D$6, KRT_volumes!$J66*KRT_volumes!$K66,0)</f>
        <v>0</v>
      </c>
      <c r="O66" s="285">
        <f ca="1">IF(O$11=IF($D66=$A$5, $D$5, IF(OR($D66="ESV observed compliance", $D66 = $A$7),$D$7, $D$6)), SUMPRODUCT(KRT_volumes!$Q66:$U66,KRT_volumes!$Q$13:$U$13)+KRT_volumes!$O66,0)</f>
        <v>0</v>
      </c>
      <c r="P66" s="286">
        <f>IF(P$11=$D$6, KRT_volumes!$M66,0)</f>
        <v>2932053.4132423769</v>
      </c>
      <c r="Q66" s="285">
        <f>IF(Q$11=$D$6, KRT_volumes!$J66*KRT_volumes!$K66,0)</f>
        <v>0</v>
      </c>
      <c r="R66" s="285">
        <f>IF(R$11=IF($D66=$A$5, $D$5, IF(OR($D66="ESV observed compliance", $D66 = $A$7),$D$7, $D$6)), SUMPRODUCT(KRT_volumes!$Q66:$U66,KRT_volumes!$Q$13:$U$13)+KRT_volumes!$O66,0)</f>
        <v>0</v>
      </c>
      <c r="S66" s="286">
        <f>IF(S$11=$D$6, KRT_volumes!$M66,0)</f>
        <v>0</v>
      </c>
      <c r="T66" s="285">
        <f>IF(T$11=$D$6, KRT_volumes!$J66*KRT_volumes!$K66,0)</f>
        <v>0</v>
      </c>
      <c r="U66" s="285">
        <f>IF(U$11=IF($D66=$A$5, $D$5, IF(OR($D66="ESV observed compliance", $D66 = $A$7),$D$7, $D$6)), SUMPRODUCT(KRT_volumes!$Q66:$U66,KRT_volumes!$Q$13:$U$13)+KRT_volumes!$O66,0)</f>
        <v>0</v>
      </c>
      <c r="V66" s="286">
        <f>IF(V$11=$D$6, KRT_volumes!$M66,0)</f>
        <v>0</v>
      </c>
      <c r="W66" s="285">
        <f>IF(W$11=$D$6, KRT_volumes!$J66*KRT_volumes!$K66,0)</f>
        <v>0</v>
      </c>
      <c r="X66" s="285">
        <f>IF(X$11=IF($D66=$A$5, $D$5, IF(OR($D66="ESV observed compliance", $D66 = $A$7),$D$7, $D$6)), SUMPRODUCT(KRT_volumes!$Q66:$U66,KRT_volumes!$Q$13:$U$13)+KRT_volumes!$O66,0)</f>
        <v>0</v>
      </c>
      <c r="Y66" s="286">
        <f>IF(Y$11=$D$6, KRT_volumes!$M66,0)</f>
        <v>0</v>
      </c>
      <c r="Z66" s="285">
        <f>IF(Z$11=$D$6, KRT_volumes!$J66*KRT_volumes!$K66,0)</f>
        <v>0</v>
      </c>
      <c r="AA66" s="285">
        <f>IF(AA$11=IF($D66=$A$5, $D$5, IF(OR($D66="ESV observed compliance", $D66 = $A$7),$D$7, $D$6)), SUMPRODUCT(KRT_volumes!$Q66:$U66,KRT_volumes!$Q$13:$U$13)+KRT_volumes!$O66,0)</f>
        <v>0</v>
      </c>
      <c r="AB66" s="286">
        <f>IF(AB$11=$D$6, KRT_volumes!$M66,0)</f>
        <v>0</v>
      </c>
      <c r="AC66" s="131"/>
      <c r="AD66" s="287">
        <f t="shared" si="33"/>
        <v>0</v>
      </c>
      <c r="AE66" s="287">
        <f t="shared" si="33"/>
        <v>0</v>
      </c>
      <c r="AF66" s="287">
        <f t="shared" ca="1" si="33"/>
        <v>2932053.4132423769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2932053.4132423769</v>
      </c>
    </row>
    <row r="67" spans="1:42">
      <c r="B67" s="18"/>
      <c r="D67" s="19" t="s">
        <v>19</v>
      </c>
      <c r="E67" s="265"/>
      <c r="F67" s="12"/>
      <c r="G67" s="103"/>
      <c r="H67" s="288">
        <f>IF(H$11=$D$6, KRT_volumes!$J67*KRT_volumes!$K67,0)</f>
        <v>0</v>
      </c>
      <c r="I67" s="285">
        <f>IF(I$11=IF($D67=$A$5, $D$5, IF(OR($D67="ESV observed compliance", $D67 = $A$7),$D$7, $D$6)), SUMPRODUCT(KRT_volumes!$Q67:$U67,KRT_volumes!$Q$13:$U$13)+KRT_volumes!$O67,0)</f>
        <v>0</v>
      </c>
      <c r="J67" s="286">
        <f>IF(J$11=$D$6, KRT_volumes!$M67,0)</f>
        <v>0</v>
      </c>
      <c r="K67" s="285">
        <f>IF(K$11=$D$6, KRT_volumes!$J67*KRT_volumes!$K67,0)</f>
        <v>0</v>
      </c>
      <c r="L67" s="285">
        <f>IF(L$11=IF($D67=$A$5, $D$5, IF(OR($D67="ESV observed compliance", $D67 = $A$7),$D$7, $D$6)), SUMPRODUCT(KRT_volumes!$Q67:$U67,KRT_volumes!$Q$13:$U$13)+KRT_volumes!$O67,0)</f>
        <v>0</v>
      </c>
      <c r="M67" s="286">
        <f>IF(M$11=$D$6, KRT_volumes!$M67,0)</f>
        <v>0</v>
      </c>
      <c r="N67" s="285">
        <f>IF(N$11=$D$6, KRT_volumes!$J67*KRT_volumes!$K67,0)</f>
        <v>0</v>
      </c>
      <c r="O67" s="285">
        <f ca="1">IF(O$11=IF($D67=$A$5, $D$5, IF(OR($D67="ESV observed compliance", $D67 = $A$7),$D$7, $D$6)), SUMPRODUCT(KRT_volumes!$Q67:$U67,KRT_volumes!$Q$13:$U$13)+KRT_volumes!$O67,0)</f>
        <v>0</v>
      </c>
      <c r="P67" s="286">
        <f>IF(P$11=$D$6, KRT_volumes!$M67,0)</f>
        <v>51096.532773770457</v>
      </c>
      <c r="Q67" s="285">
        <f>IF(Q$11=$D$6, KRT_volumes!$J67*KRT_volumes!$K67,0)</f>
        <v>0</v>
      </c>
      <c r="R67" s="285">
        <f>IF(R$11=IF($D67=$A$5, $D$5, IF(OR($D67="ESV observed compliance", $D67 = $A$7),$D$7, $D$6)), SUMPRODUCT(KRT_volumes!$Q67:$U67,KRT_volumes!$Q$13:$U$13)+KRT_volumes!$O67,0)</f>
        <v>0</v>
      </c>
      <c r="S67" s="286">
        <f>IF(S$11=$D$6, KRT_volumes!$M67,0)</f>
        <v>0</v>
      </c>
      <c r="T67" s="285">
        <f>IF(T$11=$D$6, KRT_volumes!$J67*KRT_volumes!$K67,0)</f>
        <v>0</v>
      </c>
      <c r="U67" s="285">
        <f>IF(U$11=IF($D67=$A$5, $D$5, IF(OR($D67="ESV observed compliance", $D67 = $A$7),$D$7, $D$6)), SUMPRODUCT(KRT_volumes!$Q67:$U67,KRT_volumes!$Q$13:$U$13)+KRT_volumes!$O67,0)</f>
        <v>0</v>
      </c>
      <c r="V67" s="286">
        <f>IF(V$11=$D$6, KRT_volumes!$M67,0)</f>
        <v>0</v>
      </c>
      <c r="W67" s="285">
        <f>IF(W$11=$D$6, KRT_volumes!$J67*KRT_volumes!$K67,0)</f>
        <v>0</v>
      </c>
      <c r="X67" s="285">
        <f>IF(X$11=IF($D67=$A$5, $D$5, IF(OR($D67="ESV observed compliance", $D67 = $A$7),$D$7, $D$6)), SUMPRODUCT(KRT_volumes!$Q67:$U67,KRT_volumes!$Q$13:$U$13)+KRT_volumes!$O67,0)</f>
        <v>0</v>
      </c>
      <c r="Y67" s="286">
        <f>IF(Y$11=$D$6, KRT_volumes!$M67,0)</f>
        <v>0</v>
      </c>
      <c r="Z67" s="285">
        <f>IF(Z$11=$D$6, KRT_volumes!$J67*KRT_volumes!$K67,0)</f>
        <v>0</v>
      </c>
      <c r="AA67" s="285">
        <f>IF(AA$11=IF($D67=$A$5, $D$5, IF(OR($D67="ESV observed compliance", $D67 = $A$7),$D$7, $D$6)), SUMPRODUCT(KRT_volumes!$Q67:$U67,KRT_volumes!$Q$13:$U$13)+KRT_volumes!$O67,0)</f>
        <v>0</v>
      </c>
      <c r="AB67" s="286">
        <f>IF(AB$11=$D$6, KRT_volumes!$M67,0)</f>
        <v>0</v>
      </c>
      <c r="AC67" s="131"/>
      <c r="AD67" s="287">
        <f t="shared" si="33"/>
        <v>0</v>
      </c>
      <c r="AE67" s="287">
        <f t="shared" si="33"/>
        <v>0</v>
      </c>
      <c r="AF67" s="287">
        <f t="shared" ca="1" si="33"/>
        <v>51096.532773770457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51096.532773770457</v>
      </c>
    </row>
    <row r="68" spans="1:42">
      <c r="D68" s="162" t="s">
        <v>133</v>
      </c>
      <c r="F68" s="12"/>
      <c r="G68" s="103"/>
      <c r="H68" s="288">
        <f>IF(H$11=$D$6, KRT_volumes!$J68*KRT_volumes!$K68,0)</f>
        <v>0</v>
      </c>
      <c r="I68" s="285">
        <f>IF(I$11=IF($D68=$A$5, $D$5, IF(OR($D68="ESV observed compliance", $D68 = $A$7),$D$7, $D$6)), SUMPRODUCT(KRT_volumes!$Q68:$U68,KRT_volumes!$Q$13:$U$13)+KRT_volumes!$O68,0)</f>
        <v>0</v>
      </c>
      <c r="J68" s="286">
        <f>IF(J$11=$D$6, KRT_volumes!$M68,0)</f>
        <v>0</v>
      </c>
      <c r="K68" s="285">
        <f>IF(K$11=$D$6, KRT_volumes!$J68*KRT_volumes!$K68,0)</f>
        <v>0</v>
      </c>
      <c r="L68" s="285">
        <f>IF(L$11=IF($D68=$A$5, $D$5, IF(OR($D68="ESV observed compliance", $D68 = $A$7),$D$7, $D$6)), SUMPRODUCT(KRT_volumes!$Q68:$U68,KRT_volumes!$Q$13:$U$13)+KRT_volumes!$O68,0)</f>
        <v>0</v>
      </c>
      <c r="M68" s="286">
        <f>IF(M$11=$D$6, KRT_volumes!$M68,0)</f>
        <v>0</v>
      </c>
      <c r="N68" s="285">
        <f>IF(N$11=$D$6, KRT_volumes!$J68*KRT_volumes!$K68,0)</f>
        <v>0</v>
      </c>
      <c r="O68" s="285">
        <f ca="1">IF(O$11=IF($D68=$A$5, $D$5, IF(OR($D68="ESV observed compliance", $D68 = $A$7),$D$7, $D$6)), SUMPRODUCT(KRT_volumes!$Q68:$U68,KRT_volumes!$Q$13:$U$13)+KRT_volumes!$O68,0)</f>
        <v>0</v>
      </c>
      <c r="P68" s="286">
        <f>IF(P$11=$D$6, KRT_volumes!$M68,0)</f>
        <v>589194.05803996616</v>
      </c>
      <c r="Q68" s="285">
        <f>IF(Q$11=$D$6, KRT_volumes!$J68*KRT_volumes!$K68,0)</f>
        <v>0</v>
      </c>
      <c r="R68" s="285">
        <f>IF(R$11=IF($D68=$A$5, $D$5, IF(OR($D68="ESV observed compliance", $D68 = $A$7),$D$7, $D$6)), SUMPRODUCT(KRT_volumes!$Q68:$U68,KRT_volumes!$Q$13:$U$13)+KRT_volumes!$O68,0)</f>
        <v>0</v>
      </c>
      <c r="S68" s="286">
        <f>IF(S$11=$D$6, KRT_volumes!$M68,0)</f>
        <v>0</v>
      </c>
      <c r="T68" s="285">
        <f>IF(T$11=$D$6, KRT_volumes!$J68*KRT_volumes!$K68,0)</f>
        <v>0</v>
      </c>
      <c r="U68" s="285">
        <f>IF(U$11=IF($D68=$A$5, $D$5, IF(OR($D68="ESV observed compliance", $D68 = $A$7),$D$7, $D$6)), SUMPRODUCT(KRT_volumes!$Q68:$U68,KRT_volumes!$Q$13:$U$13)+KRT_volumes!$O68,0)</f>
        <v>0</v>
      </c>
      <c r="V68" s="286">
        <f>IF(V$11=$D$6, KRT_volumes!$M68,0)</f>
        <v>0</v>
      </c>
      <c r="W68" s="285">
        <f>IF(W$11=$D$6, KRT_volumes!$J68*KRT_volumes!$K68,0)</f>
        <v>0</v>
      </c>
      <c r="X68" s="285">
        <f>IF(X$11=IF($D68=$A$5, $D$5, IF(OR($D68="ESV observed compliance", $D68 = $A$7),$D$7, $D$6)), SUMPRODUCT(KRT_volumes!$Q68:$U68,KRT_volumes!$Q$13:$U$13)+KRT_volumes!$O68,0)</f>
        <v>0</v>
      </c>
      <c r="Y68" s="286">
        <f>IF(Y$11=$D$6, KRT_volumes!$M68,0)</f>
        <v>0</v>
      </c>
      <c r="Z68" s="285">
        <f>IF(Z$11=$D$6, KRT_volumes!$J68*KRT_volumes!$K68,0)</f>
        <v>0</v>
      </c>
      <c r="AA68" s="285">
        <f>IF(AA$11=IF($D68=$A$5, $D$5, IF(OR($D68="ESV observed compliance", $D68 = $A$7),$D$7, $D$6)), SUMPRODUCT(KRT_volumes!$Q68:$U68,KRT_volumes!$Q$13:$U$13)+KRT_volumes!$O68,0)</f>
        <v>0</v>
      </c>
      <c r="AB68" s="286">
        <f>IF(AB$11=$D$6, KRT_volumes!$M68,0)</f>
        <v>0</v>
      </c>
      <c r="AC68" s="131"/>
      <c r="AD68" s="287">
        <f t="shared" si="33"/>
        <v>0</v>
      </c>
      <c r="AE68" s="287">
        <f t="shared" si="33"/>
        <v>0</v>
      </c>
      <c r="AF68" s="287">
        <f t="shared" ca="1" si="33"/>
        <v>589194.05803996616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589194.05803996616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si="35"/>
        <v>0</v>
      </c>
      <c r="J70" s="106">
        <f t="shared" si="35"/>
        <v>0</v>
      </c>
      <c r="K70" s="264">
        <f t="shared" si="35"/>
        <v>0</v>
      </c>
      <c r="L70" s="264">
        <f t="shared" ca="1" si="35"/>
        <v>989837.21179079893</v>
      </c>
      <c r="M70" s="106">
        <f t="shared" si="35"/>
        <v>0</v>
      </c>
      <c r="N70" s="264">
        <f t="shared" si="35"/>
        <v>7146638.6141621377</v>
      </c>
      <c r="O70" s="264">
        <f t="shared" ca="1" si="35"/>
        <v>6674505.9294273006</v>
      </c>
      <c r="P70" s="106">
        <f t="shared" si="35"/>
        <v>4124713.4334685816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si="36">SUM(AD15:AD69)</f>
        <v>0</v>
      </c>
      <c r="AE70" s="113">
        <f t="shared" ca="1" si="36"/>
        <v>989837.21179079893</v>
      </c>
      <c r="AF70" s="113">
        <f t="shared" ca="1" si="36"/>
        <v>17945857.977058016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18935695.188848816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L119" s="266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L120" s="266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4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3"/>
  <cols>
    <col min="1" max="1" width="3.09765625" customWidth="1"/>
    <col min="2" max="2" width="11.69921875" customWidth="1"/>
    <col min="3" max="3" width="6" customWidth="1"/>
    <col min="4" max="4" width="37.69921875" customWidth="1"/>
    <col min="5" max="5" width="7.69921875" customWidth="1"/>
    <col min="6" max="7" width="4.59765625" customWidth="1"/>
    <col min="8" max="8" width="16.59765625" customWidth="1"/>
    <col min="9" max="9" width="14.8984375" customWidth="1"/>
    <col min="10" max="10" width="14.09765625" customWidth="1"/>
    <col min="11" max="11" width="16.59765625" customWidth="1"/>
    <col min="12" max="12" width="14.8984375" customWidth="1"/>
    <col min="13" max="13" width="14.09765625" customWidth="1"/>
    <col min="14" max="22" width="14.09765625" style="265" customWidth="1"/>
    <col min="23" max="23" width="16.59765625" customWidth="1"/>
    <col min="24" max="24" width="14.8984375" customWidth="1"/>
    <col min="25" max="25" width="14.09765625" customWidth="1"/>
    <col min="26" max="26" width="16.59765625" customWidth="1"/>
    <col min="27" max="27" width="14.8984375" customWidth="1"/>
    <col min="28" max="28" width="14.09765625" customWidth="1"/>
    <col min="29" max="29" width="3.59765625" customWidth="1"/>
    <col min="30" max="30" width="12" bestFit="1" customWidth="1"/>
    <col min="31" max="31" width="11.59765625" customWidth="1"/>
    <col min="32" max="36" width="11.59765625" style="265" customWidth="1"/>
    <col min="37" max="37" width="3.59765625" customWidth="1"/>
    <col min="38" max="38" width="11.59765625" customWidth="1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154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30"/>
      <c r="B4" s="4"/>
      <c r="C4" s="4"/>
      <c r="D4" s="4"/>
      <c r="F4" s="14"/>
    </row>
    <row r="5" spans="1:40" ht="14.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2020</v>
      </c>
    </row>
    <row r="6" spans="1:40" ht="14.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2021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4.5">
      <c r="A8" s="5"/>
      <c r="B8" s="4"/>
      <c r="C8" s="4"/>
      <c r="D8" s="32"/>
    </row>
    <row r="9" spans="1:40" ht="14.5">
      <c r="A9" s="5"/>
      <c r="B9" s="4"/>
      <c r="C9" s="4"/>
      <c r="D9" s="32"/>
    </row>
    <row r="10" spans="1:40" ht="14.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MBN_volumes!$J15*MBN_volumes!$K15,0)</f>
        <v>0</v>
      </c>
      <c r="I15" s="285">
        <f>IF(I$11=IF($D15=$A$5, $D$5, IF(OR($D15="ESV observed compliance", $D15 = $A$7),$D$7, $D$6)), SUMPRODUCT(MBN_volumes!$Q15:$U15,MBN_volumes!$Q$13:$U$13)+MBN_volumes!$O15,0)</f>
        <v>0</v>
      </c>
      <c r="J15" s="286">
        <f>IF(J$11=$D$6, MBN_volumes!$M15,0)</f>
        <v>0</v>
      </c>
      <c r="K15" s="285">
        <f>IF(K$11=$D$6, MBN_volumes!$J15*MBN_volumes!$K15,0)</f>
        <v>0</v>
      </c>
      <c r="L15" s="285">
        <f ca="1">IF(L$11=IF($D15=$A$5, $D$5, IF(OR($D15="ESV observed compliance", $D15 = $A$7),$D$7, $D$6)), SUMPRODUCT(MBN_volumes!$Q15:$U15,MBN_volumes!$Q$13:$U$13)+MBN_volumes!$O15,0)</f>
        <v>1145066.265371026</v>
      </c>
      <c r="M15" s="286">
        <f>IF(M$11=$D$6, MBN_volumes!$M15,0)</f>
        <v>0</v>
      </c>
      <c r="N15" s="285">
        <f>IF(N$11=$D$6, MBN_volumes!$J15*MBN_volumes!$K15,0)</f>
        <v>0</v>
      </c>
      <c r="O15" s="285">
        <f>IF(O$11=IF($D15=$A$5, $D$5, IF(OR($D15="ESV observed compliance", $D15 = $A$7),$D$7, $D$6)), SUMPRODUCT(MBN_volumes!$Q15:$U15,MBN_volumes!$Q$13:$U$13)+MBN_volumes!$O15,0)</f>
        <v>0</v>
      </c>
      <c r="P15" s="286">
        <f>IF(P$11=$D$6, MBN_volumes!$M15,0)</f>
        <v>0</v>
      </c>
      <c r="Q15" s="285">
        <f>IF(Q$11=$D$6, MBN_volumes!$J15*MBN_volumes!$K15,0)</f>
        <v>0</v>
      </c>
      <c r="R15" s="285">
        <f>IF(R$11=IF($D15=$A$5, $D$5, IF(OR($D15="ESV observed compliance", $D15 = $A$7),$D$7, $D$6)), SUMPRODUCT(MBN_volumes!$Q15:$U15,MBN_volumes!$Q$13:$U$13)+MBN_volumes!$O15,0)</f>
        <v>0</v>
      </c>
      <c r="S15" s="286">
        <f>IF(S$11=$D$6, MBN_volumes!$M15,0)</f>
        <v>0</v>
      </c>
      <c r="T15" s="285">
        <f>IF(T$11=$D$6, MBN_volumes!$J15*MBN_volumes!$K15,0)</f>
        <v>0</v>
      </c>
      <c r="U15" s="285">
        <f>IF(U$11=IF($D15=$A$5, $D$5, IF(OR($D15="ESV observed compliance", $D15 = $A$7),$D$7, $D$6)), SUMPRODUCT(MBN_volumes!$Q15:$U15,MBN_volumes!$Q$13:$U$13)+MBN_volumes!$O15,0)</f>
        <v>0</v>
      </c>
      <c r="V15" s="286">
        <f>IF(V$11=$D$6, MBN_volumes!$M15,0)</f>
        <v>0</v>
      </c>
      <c r="W15" s="285">
        <f>IF(W$11=$D$6, MBN_volumes!$J15*MBN_volumes!$K15,0)</f>
        <v>0</v>
      </c>
      <c r="X15" s="285">
        <f>IF(X$11=IF($D15=$A$5, $D$5, IF(OR($D15="ESV observed compliance", $D15 = $A$7),$D$7, $D$6)), SUMPRODUCT(MBN_volumes!$Q15:$U15,MBN_volumes!$Q$13:$U$13)+MBN_volumes!$O15,0)</f>
        <v>0</v>
      </c>
      <c r="Y15" s="286">
        <f>IF(Y$11=$D$6, MBN_volumes!$M15,0)</f>
        <v>0</v>
      </c>
      <c r="Z15" s="285">
        <f>IF(Z$11=$D$6, MBN_volumes!$J15*MBN_volumes!$K15,0)</f>
        <v>0</v>
      </c>
      <c r="AA15" s="285">
        <f>IF(AA$11=IF($D15=$A$5, $D$5, IF(OR($D15="ESV observed compliance", $D15 = $A$7),$D$7, $D$6)), SUMPRODUCT(MBN_volumes!$Q15:$U15,MBN_volumes!$Q$13:$U$13)+MBN_volumes!$O15,0)</f>
        <v>0</v>
      </c>
      <c r="AB15" s="286">
        <f>IF(AB$11=$D$6, MBN_volumes!$M15,0)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1145066.265371026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1145066.265371026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MBN_volumes!$J18*MBN_volumes!$K18,0)</f>
        <v>0</v>
      </c>
      <c r="I18" s="285">
        <f>IF(I$11=IF($D18=$A$5, $D$5, IF(OR($D18="ESV observed compliance", $D18 = $A$7),$D$7, $D$6)), SUMPRODUCT(MBN_volumes!$Q18:$U18,MBN_volumes!$Q$13:$U$13)+MBN_volumes!$O18,0)</f>
        <v>0</v>
      </c>
      <c r="J18" s="286">
        <f>IF(J$11=$D$6, MBN_volumes!$M18,0)</f>
        <v>0</v>
      </c>
      <c r="K18" s="285">
        <f>IF(K$11=$D$6, MBN_volumes!$J18*MBN_volumes!$K18,0)</f>
        <v>0</v>
      </c>
      <c r="L18" s="285">
        <f>IF(L$11=IF($D18=$A$5, $D$5, IF(OR($D18="ESV observed compliance", $D18 = $A$7),$D$7, $D$6)), SUMPRODUCT(MBN_volumes!$Q18:$U18,MBN_volumes!$Q$13:$U$13)+MBN_volumes!$O18,0)</f>
        <v>0</v>
      </c>
      <c r="M18" s="286">
        <f>IF(M$11=$D$6, MBN_volumes!$M18,0)</f>
        <v>0</v>
      </c>
      <c r="N18" s="285">
        <f>IF(N$11=$D$6, MBN_volumes!$J18*MBN_volumes!$K18,0)</f>
        <v>52823.513434275425</v>
      </c>
      <c r="O18" s="285">
        <f ca="1">IF(O$11=IF($D18=$A$5, $D$5, IF(OR($D18="ESV observed compliance", $D18 = $A$7),$D$7, $D$6)), SUMPRODUCT(MBN_volumes!$Q18:$U18,MBN_volumes!$Q$13:$U$13)+MBN_volumes!$O18,0)</f>
        <v>332671.0680335901</v>
      </c>
      <c r="P18" s="286">
        <f>IF(P$11=$D$6, MBN_volumes!$M18,0)</f>
        <v>0</v>
      </c>
      <c r="Q18" s="285">
        <f>IF(Q$11=$D$6, MBN_volumes!$J18*MBN_volumes!$K18,0)</f>
        <v>0</v>
      </c>
      <c r="R18" s="285">
        <f>IF(R$11=IF($D18=$A$5, $D$5, IF(OR($D18="ESV observed compliance", $D18 = $A$7),$D$7, $D$6)), SUMPRODUCT(MBN_volumes!$Q18:$U18,MBN_volumes!$Q$13:$U$13)+MBN_volumes!$O18,0)</f>
        <v>0</v>
      </c>
      <c r="S18" s="286">
        <f>IF(S$11=$D$6, MBN_volumes!$M18,0)</f>
        <v>0</v>
      </c>
      <c r="T18" s="285">
        <f>IF(T$11=$D$6, MBN_volumes!$J18*MBN_volumes!$K18,0)</f>
        <v>0</v>
      </c>
      <c r="U18" s="285">
        <f>IF(U$11=IF($D18=$A$5, $D$5, IF(OR($D18="ESV observed compliance", $D18 = $A$7),$D$7, $D$6)), SUMPRODUCT(MBN_volumes!$Q18:$U18,MBN_volumes!$Q$13:$U$13)+MBN_volumes!$O18,0)</f>
        <v>0</v>
      </c>
      <c r="V18" s="286">
        <f>IF(V$11=$D$6, MBN_volumes!$M18,0)</f>
        <v>0</v>
      </c>
      <c r="W18" s="285">
        <f>IF(W$11=$D$6, MBN_volumes!$J18*MBN_volumes!$K18,0)</f>
        <v>0</v>
      </c>
      <c r="X18" s="285">
        <f>IF(X$11=IF($D18=$A$5, $D$5, IF(OR($D18="ESV observed compliance", $D18 = $A$7),$D$7, $D$6)), SUMPRODUCT(MBN_volumes!$Q18:$U18,MBN_volumes!$Q$13:$U$13)+MBN_volumes!$O18,0)</f>
        <v>0</v>
      </c>
      <c r="Y18" s="286">
        <f>IF(Y$11=$D$6, MBN_volumes!$M18,0)</f>
        <v>0</v>
      </c>
      <c r="Z18" s="285">
        <f>IF(Z$11=$D$6, MBN_volumes!$J18*MBN_volumes!$K18,0)</f>
        <v>0</v>
      </c>
      <c r="AA18" s="285">
        <f>IF(AA$11=IF($D18=$A$5, $D$5, IF(OR($D18="ESV observed compliance", $D18 = $A$7),$D$7, $D$6)), SUMPRODUCT(MBN_volumes!$Q18:$U18,MBN_volumes!$Q$13:$U$13)+MBN_volumes!$O18,0)</f>
        <v>0</v>
      </c>
      <c r="AB18" s="286">
        <f>IF(AB$11=$D$6, MBN_volumes!$M18,0)</f>
        <v>0</v>
      </c>
      <c r="AC18" s="131"/>
      <c r="AD18" s="287">
        <f t="shared" ref="AD18:AD23" si="18">SUMIF($H$11:$AB$11,AD$11, $H18:$AB18)</f>
        <v>0</v>
      </c>
      <c r="AE18" s="287">
        <f t="shared" ref="AE18:AJ38" si="19">SUMIF($H$11:$AB$11,AE$11, $H18:$AB18)</f>
        <v>0</v>
      </c>
      <c r="AF18" s="287">
        <f t="shared" ca="1" si="19"/>
        <v>385494.5814678655</v>
      </c>
      <c r="AG18" s="287">
        <f t="shared" si="19"/>
        <v>0</v>
      </c>
      <c r="AH18" s="287">
        <f t="shared" si="19"/>
        <v>0</v>
      </c>
      <c r="AI18" s="287">
        <f t="shared" si="19"/>
        <v>0</v>
      </c>
      <c r="AJ18" s="287">
        <f t="shared" si="19"/>
        <v>0</v>
      </c>
      <c r="AK18" s="131"/>
      <c r="AL18" s="287">
        <f t="shared" ref="AL18" ca="1" si="20">SUM(AD18:AJ18)</f>
        <v>385494.5814678655</v>
      </c>
    </row>
    <row r="19" spans="2:38">
      <c r="D19" s="17" t="s">
        <v>116</v>
      </c>
      <c r="F19" s="12"/>
      <c r="G19" s="107"/>
      <c r="H19" s="288">
        <f>IF(H$11=$D$6, MBN_volumes!$J19*MBN_volumes!$K19,0)</f>
        <v>0</v>
      </c>
      <c r="I19" s="285">
        <f>IF(I$11=IF($D19=$A$5, $D$5, IF(OR($D19="ESV observed compliance", $D19 = $A$7),$D$7, $D$6)), SUMPRODUCT(MBN_volumes!$Q19:$U19,MBN_volumes!$Q$13:$U$13)+MBN_volumes!$O19,0)</f>
        <v>0</v>
      </c>
      <c r="J19" s="286">
        <f>IF(J$11=$D$6, MBN_volumes!$M19,0)</f>
        <v>0</v>
      </c>
      <c r="K19" s="285">
        <f>IF(K$11=$D$6, MBN_volumes!$J19*MBN_volumes!$K19,0)</f>
        <v>0</v>
      </c>
      <c r="L19" s="285">
        <f>IF(L$11=IF($D19=$A$5, $D$5, IF(OR($D19="ESV observed compliance", $D19 = $A$7),$D$7, $D$6)), SUMPRODUCT(MBN_volumes!$Q19:$U19,MBN_volumes!$Q$13:$U$13)+MBN_volumes!$O19,0)</f>
        <v>0</v>
      </c>
      <c r="M19" s="286">
        <f>IF(M$11=$D$6, MBN_volumes!$M19,0)</f>
        <v>0</v>
      </c>
      <c r="N19" s="285">
        <f>IF(N$11=$D$6, MBN_volumes!$J19*MBN_volumes!$K19,0)</f>
        <v>551878.43436410162</v>
      </c>
      <c r="O19" s="285">
        <f ca="1">IF(O$11=IF($D19=$A$5, $D$5, IF(OR($D19="ESV observed compliance", $D19 = $A$7),$D$7, $D$6)), SUMPRODUCT(MBN_volumes!$Q19:$U19,MBN_volumes!$Q$13:$U$13)+MBN_volumes!$O19,0)</f>
        <v>2150798.5093722478</v>
      </c>
      <c r="P19" s="286">
        <f>IF(P$11=$D$6, MBN_volumes!$M19,0)</f>
        <v>0</v>
      </c>
      <c r="Q19" s="285">
        <f>IF(Q$11=$D$6, MBN_volumes!$J19*MBN_volumes!$K19,0)</f>
        <v>0</v>
      </c>
      <c r="R19" s="285">
        <f>IF(R$11=IF($D19=$A$5, $D$5, IF(OR($D19="ESV observed compliance", $D19 = $A$7),$D$7, $D$6)), SUMPRODUCT(MBN_volumes!$Q19:$U19,MBN_volumes!$Q$13:$U$13)+MBN_volumes!$O19,0)</f>
        <v>0</v>
      </c>
      <c r="S19" s="286">
        <f>IF(S$11=$D$6, MBN_volumes!$M19,0)</f>
        <v>0</v>
      </c>
      <c r="T19" s="285">
        <f>IF(T$11=$D$6, MBN_volumes!$J19*MBN_volumes!$K19,0)</f>
        <v>0</v>
      </c>
      <c r="U19" s="285">
        <f>IF(U$11=IF($D19=$A$5, $D$5, IF(OR($D19="ESV observed compliance", $D19 = $A$7),$D$7, $D$6)), SUMPRODUCT(MBN_volumes!$Q19:$U19,MBN_volumes!$Q$13:$U$13)+MBN_volumes!$O19,0)</f>
        <v>0</v>
      </c>
      <c r="V19" s="286">
        <f>IF(V$11=$D$6, MBN_volumes!$M19,0)</f>
        <v>0</v>
      </c>
      <c r="W19" s="285">
        <f>IF(W$11=$D$6, MBN_volumes!$J19*MBN_volumes!$K19,0)</f>
        <v>0</v>
      </c>
      <c r="X19" s="285">
        <f>IF(X$11=IF($D19=$A$5, $D$5, IF(OR($D19="ESV observed compliance", $D19 = $A$7),$D$7, $D$6)), SUMPRODUCT(MBN_volumes!$Q19:$U19,MBN_volumes!$Q$13:$U$13)+MBN_volumes!$O19,0)</f>
        <v>0</v>
      </c>
      <c r="Y19" s="286">
        <f>IF(Y$11=$D$6, MBN_volumes!$M19,0)</f>
        <v>0</v>
      </c>
      <c r="Z19" s="285">
        <f>IF(Z$11=$D$6, MBN_volumes!$J19*MBN_volumes!$K19,0)</f>
        <v>0</v>
      </c>
      <c r="AA19" s="285">
        <f>IF(AA$11=IF($D19=$A$5, $D$5, IF(OR($D19="ESV observed compliance", $D19 = $A$7),$D$7, $D$6)), SUMPRODUCT(MBN_volumes!$Q19:$U19,MBN_volumes!$Q$13:$U$13)+MBN_volumes!$O19,0)</f>
        <v>0</v>
      </c>
      <c r="AB19" s="286">
        <f>IF(AB$11=$D$6, MBN_volumes!$M19,0)</f>
        <v>0</v>
      </c>
      <c r="AC19" s="131"/>
      <c r="AD19" s="287">
        <f t="shared" si="18"/>
        <v>0</v>
      </c>
      <c r="AE19" s="287">
        <f t="shared" si="19"/>
        <v>0</v>
      </c>
      <c r="AF19" s="287">
        <f t="shared" ca="1" si="19"/>
        <v>2702676.9437363492</v>
      </c>
      <c r="AG19" s="287">
        <f t="shared" si="19"/>
        <v>0</v>
      </c>
      <c r="AH19" s="287">
        <f t="shared" si="19"/>
        <v>0</v>
      </c>
      <c r="AI19" s="287">
        <f t="shared" si="19"/>
        <v>0</v>
      </c>
      <c r="AJ19" s="287">
        <f t="shared" si="19"/>
        <v>0</v>
      </c>
      <c r="AK19" s="131"/>
      <c r="AL19" s="287">
        <f t="shared" ref="AL19:AL23" ca="1" si="21">SUM(AD19:AJ19)</f>
        <v>2702676.9437363492</v>
      </c>
    </row>
    <row r="20" spans="2:38">
      <c r="D20" t="s">
        <v>79</v>
      </c>
      <c r="F20" s="12"/>
      <c r="G20" s="103"/>
      <c r="H20" s="288">
        <f>IF(H$11=$D$6, MBN_volumes!$J20*MBN_volumes!$K20,0)</f>
        <v>0</v>
      </c>
      <c r="I20" s="285">
        <f>IF(I$11=IF($D20=$A$5, $D$5, IF(OR($D20="ESV observed compliance", $D20 = $A$7),$D$7, $D$6)), SUMPRODUCT(MBN_volumes!$Q20:$U20,MBN_volumes!$Q$13:$U$13)+MBN_volumes!$O20,0)</f>
        <v>0</v>
      </c>
      <c r="J20" s="286">
        <f>IF(J$11=$D$6, MBN_volumes!$M20,0)</f>
        <v>0</v>
      </c>
      <c r="K20" s="285">
        <f>IF(K$11=$D$6, MBN_volumes!$J20*MBN_volumes!$K20,0)</f>
        <v>0</v>
      </c>
      <c r="L20" s="285">
        <f>IF(L$11=IF($D20=$A$5, $D$5, IF(OR($D20="ESV observed compliance", $D20 = $A$7),$D$7, $D$6)), SUMPRODUCT(MBN_volumes!$Q20:$U20,MBN_volumes!$Q$13:$U$13)+MBN_volumes!$O20,0)</f>
        <v>0</v>
      </c>
      <c r="M20" s="286">
        <f>IF(M$11=$D$6, MBN_volumes!$M20,0)</f>
        <v>0</v>
      </c>
      <c r="N20" s="285">
        <f>IF(N$11=$D$6, MBN_volumes!$J20*MBN_volumes!$K20,0)</f>
        <v>24346.744850257252</v>
      </c>
      <c r="O20" s="285">
        <f ca="1">IF(O$11=IF($D20=$A$5, $D$5, IF(OR($D20="ESV observed compliance", $D20 = $A$7),$D$7, $D$6)), SUMPRODUCT(MBN_volumes!$Q20:$U20,MBN_volumes!$Q$13:$U$13)+MBN_volumes!$O20,0)</f>
        <v>37490.920390506435</v>
      </c>
      <c r="P20" s="286">
        <f>IF(P$11=$D$6, MBN_volumes!$M20,0)</f>
        <v>0</v>
      </c>
      <c r="Q20" s="285">
        <f>IF(Q$11=$D$6, MBN_volumes!$J20*MBN_volumes!$K20,0)</f>
        <v>0</v>
      </c>
      <c r="R20" s="285">
        <f>IF(R$11=IF($D20=$A$5, $D$5, IF(OR($D20="ESV observed compliance", $D20 = $A$7),$D$7, $D$6)), SUMPRODUCT(MBN_volumes!$Q20:$U20,MBN_volumes!$Q$13:$U$13)+MBN_volumes!$O20,0)</f>
        <v>0</v>
      </c>
      <c r="S20" s="286">
        <f>IF(S$11=$D$6, MBN_volumes!$M20,0)</f>
        <v>0</v>
      </c>
      <c r="T20" s="285">
        <f>IF(T$11=$D$6, MBN_volumes!$J20*MBN_volumes!$K20,0)</f>
        <v>0</v>
      </c>
      <c r="U20" s="285">
        <f>IF(U$11=IF($D20=$A$5, $D$5, IF(OR($D20="ESV observed compliance", $D20 = $A$7),$D$7, $D$6)), SUMPRODUCT(MBN_volumes!$Q20:$U20,MBN_volumes!$Q$13:$U$13)+MBN_volumes!$O20,0)</f>
        <v>0</v>
      </c>
      <c r="V20" s="286">
        <f>IF(V$11=$D$6, MBN_volumes!$M20,0)</f>
        <v>0</v>
      </c>
      <c r="W20" s="285">
        <f>IF(W$11=$D$6, MBN_volumes!$J20*MBN_volumes!$K20,0)</f>
        <v>0</v>
      </c>
      <c r="X20" s="285">
        <f>IF(X$11=IF($D20=$A$5, $D$5, IF(OR($D20="ESV observed compliance", $D20 = $A$7),$D$7, $D$6)), SUMPRODUCT(MBN_volumes!$Q20:$U20,MBN_volumes!$Q$13:$U$13)+MBN_volumes!$O20,0)</f>
        <v>0</v>
      </c>
      <c r="Y20" s="286">
        <f>IF(Y$11=$D$6, MBN_volumes!$M20,0)</f>
        <v>0</v>
      </c>
      <c r="Z20" s="285">
        <f>IF(Z$11=$D$6, MBN_volumes!$J20*MBN_volumes!$K20,0)</f>
        <v>0</v>
      </c>
      <c r="AA20" s="285">
        <f>IF(AA$11=IF($D20=$A$5, $D$5, IF(OR($D20="ESV observed compliance", $D20 = $A$7),$D$7, $D$6)), SUMPRODUCT(MBN_volumes!$Q20:$U20,MBN_volumes!$Q$13:$U$13)+MBN_volumes!$O20,0)</f>
        <v>0</v>
      </c>
      <c r="AB20" s="286">
        <f>IF(AB$11=$D$6, MBN_volumes!$M20,0)</f>
        <v>0</v>
      </c>
      <c r="AC20" s="131"/>
      <c r="AD20" s="287">
        <f t="shared" si="18"/>
        <v>0</v>
      </c>
      <c r="AE20" s="287">
        <f t="shared" si="19"/>
        <v>0</v>
      </c>
      <c r="AF20" s="287">
        <f t="shared" ca="1" si="19"/>
        <v>61837.665240763687</v>
      </c>
      <c r="AG20" s="287">
        <f t="shared" si="19"/>
        <v>0</v>
      </c>
      <c r="AH20" s="287">
        <f t="shared" si="19"/>
        <v>0</v>
      </c>
      <c r="AI20" s="287">
        <f t="shared" si="19"/>
        <v>0</v>
      </c>
      <c r="AJ20" s="287">
        <f t="shared" si="19"/>
        <v>0</v>
      </c>
      <c r="AK20" s="131"/>
      <c r="AL20" s="287">
        <f t="shared" ca="1" si="21"/>
        <v>61837.665240763687</v>
      </c>
    </row>
    <row r="21" spans="2:38">
      <c r="D21" s="17" t="s">
        <v>71</v>
      </c>
      <c r="F21" s="12"/>
      <c r="G21" s="103"/>
      <c r="H21" s="288">
        <f>IF(H$11=$D$6, MBN_volumes!$J21*MBN_volumes!$K21,0)</f>
        <v>0</v>
      </c>
      <c r="I21" s="285">
        <f>IF(I$11=IF($D21=$A$5, $D$5, IF(OR($D21="ESV observed compliance", $D21 = $A$7),$D$7, $D$6)), SUMPRODUCT(MBN_volumes!$Q21:$U21,MBN_volumes!$Q$13:$U$13)+MBN_volumes!$O21,0)</f>
        <v>0</v>
      </c>
      <c r="J21" s="286">
        <f>IF(J$11=$D$6, MBN_volumes!$M21,0)</f>
        <v>0</v>
      </c>
      <c r="K21" s="285">
        <f>IF(K$11=$D$6, MBN_volumes!$J21*MBN_volumes!$K21,0)</f>
        <v>0</v>
      </c>
      <c r="L21" s="285">
        <f>IF(L$11=IF($D21=$A$5, $D$5, IF(OR($D21="ESV observed compliance", $D21 = $A$7),$D$7, $D$6)), SUMPRODUCT(MBN_volumes!$Q21:$U21,MBN_volumes!$Q$13:$U$13)+MBN_volumes!$O21,0)</f>
        <v>0</v>
      </c>
      <c r="M21" s="286">
        <f>IF(M$11=$D$6, MBN_volumes!$M21,0)</f>
        <v>0</v>
      </c>
      <c r="N21" s="285">
        <f>IF(N$11=$D$6, MBN_volumes!$J21*MBN_volumes!$K21,0)</f>
        <v>16908.056560953057</v>
      </c>
      <c r="O21" s="285">
        <f ca="1">IF(O$11=IF($D21=$A$5, $D$5, IF(OR($D21="ESV observed compliance", $D21 = $A$7),$D$7, $D$6)), SUMPRODUCT(MBN_volumes!$Q21:$U21,MBN_volumes!$Q$13:$U$13)+MBN_volumes!$O21,0)</f>
        <v>36324.498902924846</v>
      </c>
      <c r="P21" s="286">
        <f>IF(P$11=$D$6, MBN_volumes!$M21,0)</f>
        <v>0</v>
      </c>
      <c r="Q21" s="285">
        <f>IF(Q$11=$D$6, MBN_volumes!$J21*MBN_volumes!$K21,0)</f>
        <v>0</v>
      </c>
      <c r="R21" s="285">
        <f>IF(R$11=IF($D21=$A$5, $D$5, IF(OR($D21="ESV observed compliance", $D21 = $A$7),$D$7, $D$6)), SUMPRODUCT(MBN_volumes!$Q21:$U21,MBN_volumes!$Q$13:$U$13)+MBN_volumes!$O21,0)</f>
        <v>0</v>
      </c>
      <c r="S21" s="286">
        <f>IF(S$11=$D$6, MBN_volumes!$M21,0)</f>
        <v>0</v>
      </c>
      <c r="T21" s="285">
        <f>IF(T$11=$D$6, MBN_volumes!$J21*MBN_volumes!$K21,0)</f>
        <v>0</v>
      </c>
      <c r="U21" s="285">
        <f>IF(U$11=IF($D21=$A$5, $D$5, IF(OR($D21="ESV observed compliance", $D21 = $A$7),$D$7, $D$6)), SUMPRODUCT(MBN_volumes!$Q21:$U21,MBN_volumes!$Q$13:$U$13)+MBN_volumes!$O21,0)</f>
        <v>0</v>
      </c>
      <c r="V21" s="286">
        <f>IF(V$11=$D$6, MBN_volumes!$M21,0)</f>
        <v>0</v>
      </c>
      <c r="W21" s="285">
        <f>IF(W$11=$D$6, MBN_volumes!$J21*MBN_volumes!$K21,0)</f>
        <v>0</v>
      </c>
      <c r="X21" s="285">
        <f>IF(X$11=IF($D21=$A$5, $D$5, IF(OR($D21="ESV observed compliance", $D21 = $A$7),$D$7, $D$6)), SUMPRODUCT(MBN_volumes!$Q21:$U21,MBN_volumes!$Q$13:$U$13)+MBN_volumes!$O21,0)</f>
        <v>0</v>
      </c>
      <c r="Y21" s="286">
        <f>IF(Y$11=$D$6, MBN_volumes!$M21,0)</f>
        <v>0</v>
      </c>
      <c r="Z21" s="285">
        <f>IF(Z$11=$D$6, MBN_volumes!$J21*MBN_volumes!$K21,0)</f>
        <v>0</v>
      </c>
      <c r="AA21" s="285">
        <f>IF(AA$11=IF($D21=$A$5, $D$5, IF(OR($D21="ESV observed compliance", $D21 = $A$7),$D$7, $D$6)), SUMPRODUCT(MBN_volumes!$Q21:$U21,MBN_volumes!$Q$13:$U$13)+MBN_volumes!$O21,0)</f>
        <v>0</v>
      </c>
      <c r="AB21" s="286">
        <f>IF(AB$11=$D$6, MBN_volumes!$M21,0)</f>
        <v>0</v>
      </c>
      <c r="AC21" s="131"/>
      <c r="AD21" s="287">
        <f t="shared" si="18"/>
        <v>0</v>
      </c>
      <c r="AE21" s="287">
        <f t="shared" si="19"/>
        <v>0</v>
      </c>
      <c r="AF21" s="287">
        <f t="shared" ca="1" si="19"/>
        <v>53232.555463877899</v>
      </c>
      <c r="AG21" s="287">
        <f t="shared" si="19"/>
        <v>0</v>
      </c>
      <c r="AH21" s="287">
        <f t="shared" si="19"/>
        <v>0</v>
      </c>
      <c r="AI21" s="287">
        <f t="shared" si="19"/>
        <v>0</v>
      </c>
      <c r="AJ21" s="287">
        <f t="shared" si="19"/>
        <v>0</v>
      </c>
      <c r="AK21" s="131"/>
      <c r="AL21" s="287">
        <f t="shared" ca="1" si="21"/>
        <v>53232.555463877899</v>
      </c>
    </row>
    <row r="22" spans="2:38">
      <c r="D22" t="s">
        <v>5</v>
      </c>
      <c r="F22" s="12"/>
      <c r="G22" s="103"/>
      <c r="H22" s="288">
        <f>IF(H$11=$D$6, MBN_volumes!$J22*MBN_volumes!$K22,0)</f>
        <v>0</v>
      </c>
      <c r="I22" s="285">
        <f>IF(I$11=IF($D22=$A$5, $D$5, IF(OR($D22="ESV observed compliance", $D22 = $A$7),$D$7, $D$6)), SUMPRODUCT(MBN_volumes!$Q22:$U22,MBN_volumes!$Q$13:$U$13)+MBN_volumes!$O22,0)</f>
        <v>0</v>
      </c>
      <c r="J22" s="286">
        <f>IF(J$11=$D$6, MBN_volumes!$M22,0)</f>
        <v>0</v>
      </c>
      <c r="K22" s="285">
        <f>IF(K$11=$D$6, MBN_volumes!$J22*MBN_volumes!$K22,0)</f>
        <v>0</v>
      </c>
      <c r="L22" s="285">
        <f>IF(L$11=IF($D22=$A$5, $D$5, IF(OR($D22="ESV observed compliance", $D22 = $A$7),$D$7, $D$6)), SUMPRODUCT(MBN_volumes!$Q22:$U22,MBN_volumes!$Q$13:$U$13)+MBN_volumes!$O22,0)</f>
        <v>0</v>
      </c>
      <c r="M22" s="286">
        <f>IF(M$11=$D$6, MBN_volumes!$M22,0)</f>
        <v>0</v>
      </c>
      <c r="N22" s="285">
        <f>IF(N$11=$D$6, MBN_volumes!$J22*MBN_volumes!$K22,0)</f>
        <v>34653.245138364029</v>
      </c>
      <c r="O22" s="285">
        <f ca="1">IF(O$11=IF($D22=$A$5, $D$5, IF(OR($D22="ESV observed compliance", $D22 = $A$7),$D$7, $D$6)), SUMPRODUCT(MBN_volumes!$Q22:$U22,MBN_volumes!$Q$13:$U$13)+MBN_volumes!$O22,0)</f>
        <v>40588.422068876011</v>
      </c>
      <c r="P22" s="286">
        <f>IF(P$11=$D$6, MBN_volumes!$M22,0)</f>
        <v>0</v>
      </c>
      <c r="Q22" s="285">
        <f>IF(Q$11=$D$6, MBN_volumes!$J22*MBN_volumes!$K22,0)</f>
        <v>0</v>
      </c>
      <c r="R22" s="285">
        <f>IF(R$11=IF($D22=$A$5, $D$5, IF(OR($D22="ESV observed compliance", $D22 = $A$7),$D$7, $D$6)), SUMPRODUCT(MBN_volumes!$Q22:$U22,MBN_volumes!$Q$13:$U$13)+MBN_volumes!$O22,0)</f>
        <v>0</v>
      </c>
      <c r="S22" s="286">
        <f>IF(S$11=$D$6, MBN_volumes!$M22,0)</f>
        <v>0</v>
      </c>
      <c r="T22" s="285">
        <f>IF(T$11=$D$6, MBN_volumes!$J22*MBN_volumes!$K22,0)</f>
        <v>0</v>
      </c>
      <c r="U22" s="285">
        <f>IF(U$11=IF($D22=$A$5, $D$5, IF(OR($D22="ESV observed compliance", $D22 = $A$7),$D$7, $D$6)), SUMPRODUCT(MBN_volumes!$Q22:$U22,MBN_volumes!$Q$13:$U$13)+MBN_volumes!$O22,0)</f>
        <v>0</v>
      </c>
      <c r="V22" s="286">
        <f>IF(V$11=$D$6, MBN_volumes!$M22,0)</f>
        <v>0</v>
      </c>
      <c r="W22" s="285">
        <f>IF(W$11=$D$6, MBN_volumes!$J22*MBN_volumes!$K22,0)</f>
        <v>0</v>
      </c>
      <c r="X22" s="285">
        <f>IF(X$11=IF($D22=$A$5, $D$5, IF(OR($D22="ESV observed compliance", $D22 = $A$7),$D$7, $D$6)), SUMPRODUCT(MBN_volumes!$Q22:$U22,MBN_volumes!$Q$13:$U$13)+MBN_volumes!$O22,0)</f>
        <v>0</v>
      </c>
      <c r="Y22" s="286">
        <f>IF(Y$11=$D$6, MBN_volumes!$M22,0)</f>
        <v>0</v>
      </c>
      <c r="Z22" s="285">
        <f>IF(Z$11=$D$6, MBN_volumes!$J22*MBN_volumes!$K22,0)</f>
        <v>0</v>
      </c>
      <c r="AA22" s="285">
        <f>IF(AA$11=IF($D22=$A$5, $D$5, IF(OR($D22="ESV observed compliance", $D22 = $A$7),$D$7, $D$6)), SUMPRODUCT(MBN_volumes!$Q22:$U22,MBN_volumes!$Q$13:$U$13)+MBN_volumes!$O22,0)</f>
        <v>0</v>
      </c>
      <c r="AB22" s="286">
        <f>IF(AB$11=$D$6, MBN_volumes!$M22,0)</f>
        <v>0</v>
      </c>
      <c r="AC22" s="131"/>
      <c r="AD22" s="287">
        <f t="shared" si="18"/>
        <v>0</v>
      </c>
      <c r="AE22" s="287">
        <f t="shared" si="19"/>
        <v>0</v>
      </c>
      <c r="AF22" s="287">
        <f t="shared" ca="1" si="19"/>
        <v>75241.66720724004</v>
      </c>
      <c r="AG22" s="287">
        <f t="shared" si="19"/>
        <v>0</v>
      </c>
      <c r="AH22" s="287">
        <f t="shared" si="19"/>
        <v>0</v>
      </c>
      <c r="AI22" s="287">
        <f t="shared" si="19"/>
        <v>0</v>
      </c>
      <c r="AJ22" s="287">
        <f t="shared" si="19"/>
        <v>0</v>
      </c>
      <c r="AK22" s="131"/>
      <c r="AL22" s="287">
        <f t="shared" ca="1" si="21"/>
        <v>75241.66720724004</v>
      </c>
    </row>
    <row r="23" spans="2:38">
      <c r="D23" t="s">
        <v>6</v>
      </c>
      <c r="F23" s="12"/>
      <c r="G23" s="103"/>
      <c r="H23" s="288">
        <f>IF(H$11=$D$6, MBN_volumes!$J23*MBN_volumes!$K23,0)</f>
        <v>0</v>
      </c>
      <c r="I23" s="285">
        <f>IF(I$11=IF($D23=$A$5, $D$5, IF(OR($D23="ESV observed compliance", $D23 = $A$7),$D$7, $D$6)), SUMPRODUCT(MBN_volumes!$Q23:$U23,MBN_volumes!$Q$13:$U$13)+MBN_volumes!$O23,0)</f>
        <v>0</v>
      </c>
      <c r="J23" s="286">
        <f>IF(J$11=$D$6, MBN_volumes!$M23,0)</f>
        <v>0</v>
      </c>
      <c r="K23" s="285">
        <f>IF(K$11=$D$6, MBN_volumes!$J23*MBN_volumes!$K23,0)</f>
        <v>0</v>
      </c>
      <c r="L23" s="285">
        <f>IF(L$11=IF($D23=$A$5, $D$5, IF(OR($D23="ESV observed compliance", $D23 = $A$7),$D$7, $D$6)), SUMPRODUCT(MBN_volumes!$Q23:$U23,MBN_volumes!$Q$13:$U$13)+MBN_volumes!$O23,0)</f>
        <v>0</v>
      </c>
      <c r="M23" s="286">
        <f>IF(M$11=$D$6, MBN_volumes!$M23,0)</f>
        <v>0</v>
      </c>
      <c r="N23" s="285">
        <f>IF(N$11=$D$6, MBN_volumes!$J23*MBN_volumes!$K23,0)</f>
        <v>240186.27966973776</v>
      </c>
      <c r="O23" s="285">
        <f ca="1">IF(O$11=IF($D23=$A$5, $D$5, IF(OR($D23="ESV observed compliance", $D23 = $A$7),$D$7, $D$6)), SUMPRODUCT(MBN_volumes!$Q23:$U23,MBN_volumes!$Q$13:$U$13)+MBN_volumes!$O23,0)</f>
        <v>98546.505077337773</v>
      </c>
      <c r="P23" s="286">
        <f>IF(P$11=$D$6, MBN_volumes!$M23,0)</f>
        <v>0</v>
      </c>
      <c r="Q23" s="285">
        <f>IF(Q$11=$D$6, MBN_volumes!$J23*MBN_volumes!$K23,0)</f>
        <v>0</v>
      </c>
      <c r="R23" s="285">
        <f>IF(R$11=IF($D23=$A$5, $D$5, IF(OR($D23="ESV observed compliance", $D23 = $A$7),$D$7, $D$6)), SUMPRODUCT(MBN_volumes!$Q23:$U23,MBN_volumes!$Q$13:$U$13)+MBN_volumes!$O23,0)</f>
        <v>0</v>
      </c>
      <c r="S23" s="286">
        <f>IF(S$11=$D$6, MBN_volumes!$M23,0)</f>
        <v>0</v>
      </c>
      <c r="T23" s="285">
        <f>IF(T$11=$D$6, MBN_volumes!$J23*MBN_volumes!$K23,0)</f>
        <v>0</v>
      </c>
      <c r="U23" s="285">
        <f>IF(U$11=IF($D23=$A$5, $D$5, IF(OR($D23="ESV observed compliance", $D23 = $A$7),$D$7, $D$6)), SUMPRODUCT(MBN_volumes!$Q23:$U23,MBN_volumes!$Q$13:$U$13)+MBN_volumes!$O23,0)</f>
        <v>0</v>
      </c>
      <c r="V23" s="286">
        <f>IF(V$11=$D$6, MBN_volumes!$M23,0)</f>
        <v>0</v>
      </c>
      <c r="W23" s="285">
        <f>IF(W$11=$D$6, MBN_volumes!$J23*MBN_volumes!$K23,0)</f>
        <v>0</v>
      </c>
      <c r="X23" s="285">
        <f>IF(X$11=IF($D23=$A$5, $D$5, IF(OR($D23="ESV observed compliance", $D23 = $A$7),$D$7, $D$6)), SUMPRODUCT(MBN_volumes!$Q23:$U23,MBN_volumes!$Q$13:$U$13)+MBN_volumes!$O23,0)</f>
        <v>0</v>
      </c>
      <c r="Y23" s="286">
        <f>IF(Y$11=$D$6, MBN_volumes!$M23,0)</f>
        <v>0</v>
      </c>
      <c r="Z23" s="285">
        <f>IF(Z$11=$D$6, MBN_volumes!$J23*MBN_volumes!$K23,0)</f>
        <v>0</v>
      </c>
      <c r="AA23" s="285">
        <f>IF(AA$11=IF($D23=$A$5, $D$5, IF(OR($D23="ESV observed compliance", $D23 = $A$7),$D$7, $D$6)), SUMPRODUCT(MBN_volumes!$Q23:$U23,MBN_volumes!$Q$13:$U$13)+MBN_volumes!$O23,0)</f>
        <v>0</v>
      </c>
      <c r="AB23" s="286">
        <f>IF(AB$11=$D$6, MBN_volumes!$M23,0)</f>
        <v>0</v>
      </c>
      <c r="AC23" s="131"/>
      <c r="AD23" s="287">
        <f t="shared" si="18"/>
        <v>0</v>
      </c>
      <c r="AE23" s="287">
        <f t="shared" si="19"/>
        <v>0</v>
      </c>
      <c r="AF23" s="287">
        <f t="shared" ca="1" si="19"/>
        <v>338732.78474707552</v>
      </c>
      <c r="AG23" s="287">
        <f t="shared" si="19"/>
        <v>0</v>
      </c>
      <c r="AH23" s="287">
        <f t="shared" si="19"/>
        <v>0</v>
      </c>
      <c r="AI23" s="287">
        <f t="shared" si="19"/>
        <v>0</v>
      </c>
      <c r="AJ23" s="287">
        <f t="shared" si="19"/>
        <v>0</v>
      </c>
      <c r="AK23" s="131"/>
      <c r="AL23" s="287">
        <f t="shared" ca="1" si="21"/>
        <v>338732.78474707552</v>
      </c>
    </row>
    <row r="24" spans="2:38">
      <c r="D24" t="s">
        <v>20</v>
      </c>
      <c r="F24" s="12"/>
      <c r="G24" s="103"/>
      <c r="H24" s="288">
        <f>IF(H$11=$D$6, MBN_volumes!$J24*MBN_volumes!$K24,0)</f>
        <v>0</v>
      </c>
      <c r="I24" s="285">
        <f>IF(I$11=IF($D24=$A$5, $D$5, IF(OR($D24="ESV observed compliance", $D24 = $A$7),$D$7, $D$6)), SUMPRODUCT(MBN_volumes!$Q24:$U24,MBN_volumes!$Q$13:$U$13)+MBN_volumes!$O24,0)</f>
        <v>0</v>
      </c>
      <c r="J24" s="286">
        <f>IF(J$11=$D$6, MBN_volumes!$M24,0)</f>
        <v>0</v>
      </c>
      <c r="K24" s="285">
        <f>IF(K$11=$D$6, MBN_volumes!$J24*MBN_volumes!$K24,0)</f>
        <v>0</v>
      </c>
      <c r="L24" s="285">
        <f>IF(L$11=IF($D24=$A$5, $D$5, IF(OR($D24="ESV observed compliance", $D24 = $A$7),$D$7, $D$6)), SUMPRODUCT(MBN_volumes!$Q24:$U24,MBN_volumes!$Q$13:$U$13)+MBN_volumes!$O24,0)</f>
        <v>0</v>
      </c>
      <c r="M24" s="286">
        <f>IF(M$11=$D$6, MBN_volumes!$M24,0)</f>
        <v>0</v>
      </c>
      <c r="N24" s="285">
        <f>IF(N$11=$D$6, MBN_volumes!$J24*MBN_volumes!$K24,0)</f>
        <v>2048.9601056838565</v>
      </c>
      <c r="O24" s="285">
        <f ca="1">IF(O$11=IF($D24=$A$5, $D$5, IF(OR($D24="ESV observed compliance", $D24 = $A$7),$D$7, $D$6)), SUMPRODUCT(MBN_volumes!$Q24:$U24,MBN_volumes!$Q$13:$U$13)+MBN_volumes!$O24,0)</f>
        <v>19766.551873653596</v>
      </c>
      <c r="P24" s="286">
        <f>IF(P$11=$D$6, MBN_volumes!$M24,0)</f>
        <v>0</v>
      </c>
      <c r="Q24" s="285">
        <f>IF(Q$11=$D$6, MBN_volumes!$J24*MBN_volumes!$K24,0)</f>
        <v>0</v>
      </c>
      <c r="R24" s="285">
        <f>IF(R$11=IF($D24=$A$5, $D$5, IF(OR($D24="ESV observed compliance", $D24 = $A$7),$D$7, $D$6)), SUMPRODUCT(MBN_volumes!$Q24:$U24,MBN_volumes!$Q$13:$U$13)+MBN_volumes!$O24,0)</f>
        <v>0</v>
      </c>
      <c r="S24" s="286">
        <f>IF(S$11=$D$6, MBN_volumes!$M24,0)</f>
        <v>0</v>
      </c>
      <c r="T24" s="285">
        <f>IF(T$11=$D$6, MBN_volumes!$J24*MBN_volumes!$K24,0)</f>
        <v>0</v>
      </c>
      <c r="U24" s="285">
        <f>IF(U$11=IF($D24=$A$5, $D$5, IF(OR($D24="ESV observed compliance", $D24 = $A$7),$D$7, $D$6)), SUMPRODUCT(MBN_volumes!$Q24:$U24,MBN_volumes!$Q$13:$U$13)+MBN_volumes!$O24,0)</f>
        <v>0</v>
      </c>
      <c r="V24" s="286">
        <f>IF(V$11=$D$6, MBN_volumes!$M24,0)</f>
        <v>0</v>
      </c>
      <c r="W24" s="285">
        <f>IF(W$11=$D$6, MBN_volumes!$J24*MBN_volumes!$K24,0)</f>
        <v>0</v>
      </c>
      <c r="X24" s="285">
        <f>IF(X$11=IF($D24=$A$5, $D$5, IF(OR($D24="ESV observed compliance", $D24 = $A$7),$D$7, $D$6)), SUMPRODUCT(MBN_volumes!$Q24:$U24,MBN_volumes!$Q$13:$U$13)+MBN_volumes!$O24,0)</f>
        <v>0</v>
      </c>
      <c r="Y24" s="286">
        <f>IF(Y$11=$D$6, MBN_volumes!$M24,0)</f>
        <v>0</v>
      </c>
      <c r="Z24" s="285">
        <f>IF(Z$11=$D$6, MBN_volumes!$J24*MBN_volumes!$K24,0)</f>
        <v>0</v>
      </c>
      <c r="AA24" s="285">
        <f>IF(AA$11=IF($D24=$A$5, $D$5, IF(OR($D24="ESV observed compliance", $D24 = $A$7),$D$7, $D$6)), SUMPRODUCT(MBN_volumes!$Q24:$U24,MBN_volumes!$Q$13:$U$13)+MBN_volumes!$O24,0)</f>
        <v>0</v>
      </c>
      <c r="AB24" s="286">
        <f>IF(AB$11=$D$6, MBN_volumes!$M24,0)</f>
        <v>0</v>
      </c>
      <c r="AC24" s="131"/>
      <c r="AD24" s="287">
        <f t="shared" ref="AD24:AD38" si="22">SUMIF($H$11:$AB$11,AD$11, $H24:$AB24)</f>
        <v>0</v>
      </c>
      <c r="AE24" s="287">
        <f t="shared" si="19"/>
        <v>0</v>
      </c>
      <c r="AF24" s="287">
        <f t="shared" ca="1" si="19"/>
        <v>21815.511979337454</v>
      </c>
      <c r="AG24" s="287">
        <f t="shared" si="19"/>
        <v>0</v>
      </c>
      <c r="AH24" s="287">
        <f t="shared" si="19"/>
        <v>0</v>
      </c>
      <c r="AI24" s="287">
        <f t="shared" si="19"/>
        <v>0</v>
      </c>
      <c r="AJ24" s="287">
        <f t="shared" si="19"/>
        <v>0</v>
      </c>
      <c r="AK24" s="131"/>
      <c r="AL24" s="287">
        <f t="shared" ref="AL24:AL38" ca="1" si="23">SUM(AD24:AJ24)</f>
        <v>21815.511979337454</v>
      </c>
    </row>
    <row r="25" spans="2:38">
      <c r="D25" t="s">
        <v>105</v>
      </c>
      <c r="F25" s="12"/>
      <c r="G25" s="103"/>
      <c r="H25" s="288">
        <f>IF(H$11=$D$6, MBN_volumes!$J25*MBN_volumes!$K25,0)</f>
        <v>0</v>
      </c>
      <c r="I25" s="285">
        <f>IF(I$11=IF($D25=$A$5, $D$5, IF(OR($D25="ESV observed compliance", $D25 = $A$7),$D$7, $D$6)), SUMPRODUCT(MBN_volumes!$Q25:$U25,MBN_volumes!$Q$13:$U$13)+MBN_volumes!$O25,0)</f>
        <v>0</v>
      </c>
      <c r="J25" s="286">
        <f>IF(J$11=$D$6, MBN_volumes!$M25,0)</f>
        <v>0</v>
      </c>
      <c r="K25" s="285">
        <f>IF(K$11=$D$6, MBN_volumes!$J25*MBN_volumes!$K25,0)</f>
        <v>0</v>
      </c>
      <c r="L25" s="285">
        <f>IF(L$11=IF($D25=$A$5, $D$5, IF(OR($D25="ESV observed compliance", $D25 = $A$7),$D$7, $D$6)), SUMPRODUCT(MBN_volumes!$Q25:$U25,MBN_volumes!$Q$13:$U$13)+MBN_volumes!$O25,0)</f>
        <v>0</v>
      </c>
      <c r="M25" s="286">
        <f>IF(M$11=$D$6, MBN_volumes!$M25,0)</f>
        <v>0</v>
      </c>
      <c r="N25" s="285">
        <f>IF(N$11=$D$6, MBN_volumes!$J25*MBN_volumes!$K25,0)</f>
        <v>202762.07055048447</v>
      </c>
      <c r="O25" s="285">
        <f ca="1">IF(O$11=IF($D25=$A$5, $D$5, IF(OR($D25="ESV observed compliance", $D25 = $A$7),$D$7, $D$6)), SUMPRODUCT(MBN_volumes!$Q25:$U25,MBN_volumes!$Q$13:$U$13)+MBN_volumes!$O25,0)</f>
        <v>90826.048838417482</v>
      </c>
      <c r="P25" s="286">
        <f>IF(P$11=$D$6, MBN_volumes!$M25,0)</f>
        <v>0</v>
      </c>
      <c r="Q25" s="285">
        <f>IF(Q$11=$D$6, MBN_volumes!$J25*MBN_volumes!$K25,0)</f>
        <v>0</v>
      </c>
      <c r="R25" s="285">
        <f>IF(R$11=IF($D25=$A$5, $D$5, IF(OR($D25="ESV observed compliance", $D25 = $A$7),$D$7, $D$6)), SUMPRODUCT(MBN_volumes!$Q25:$U25,MBN_volumes!$Q$13:$U$13)+MBN_volumes!$O25,0)</f>
        <v>0</v>
      </c>
      <c r="S25" s="286">
        <f>IF(S$11=$D$6, MBN_volumes!$M25,0)</f>
        <v>0</v>
      </c>
      <c r="T25" s="285">
        <f>IF(T$11=$D$6, MBN_volumes!$J25*MBN_volumes!$K25,0)</f>
        <v>0</v>
      </c>
      <c r="U25" s="285">
        <f>IF(U$11=IF($D25=$A$5, $D$5, IF(OR($D25="ESV observed compliance", $D25 = $A$7),$D$7, $D$6)), SUMPRODUCT(MBN_volumes!$Q25:$U25,MBN_volumes!$Q$13:$U$13)+MBN_volumes!$O25,0)</f>
        <v>0</v>
      </c>
      <c r="V25" s="286">
        <f>IF(V$11=$D$6, MBN_volumes!$M25,0)</f>
        <v>0</v>
      </c>
      <c r="W25" s="285">
        <f>IF(W$11=$D$6, MBN_volumes!$J25*MBN_volumes!$K25,0)</f>
        <v>0</v>
      </c>
      <c r="X25" s="285">
        <f>IF(X$11=IF($D25=$A$5, $D$5, IF(OR($D25="ESV observed compliance", $D25 = $A$7),$D$7, $D$6)), SUMPRODUCT(MBN_volumes!$Q25:$U25,MBN_volumes!$Q$13:$U$13)+MBN_volumes!$O25,0)</f>
        <v>0</v>
      </c>
      <c r="Y25" s="286">
        <f>IF(Y$11=$D$6, MBN_volumes!$M25,0)</f>
        <v>0</v>
      </c>
      <c r="Z25" s="285">
        <f>IF(Z$11=$D$6, MBN_volumes!$J25*MBN_volumes!$K25,0)</f>
        <v>0</v>
      </c>
      <c r="AA25" s="285">
        <f>IF(AA$11=IF($D25=$A$5, $D$5, IF(OR($D25="ESV observed compliance", $D25 = $A$7),$D$7, $D$6)), SUMPRODUCT(MBN_volumes!$Q25:$U25,MBN_volumes!$Q$13:$U$13)+MBN_volumes!$O25,0)</f>
        <v>0</v>
      </c>
      <c r="AB25" s="286">
        <f>IF(AB$11=$D$6, MBN_volumes!$M25,0)</f>
        <v>0</v>
      </c>
      <c r="AC25" s="131"/>
      <c r="AD25" s="287">
        <f t="shared" si="22"/>
        <v>0</v>
      </c>
      <c r="AE25" s="287">
        <f t="shared" si="19"/>
        <v>0</v>
      </c>
      <c r="AF25" s="287">
        <f t="shared" ca="1" si="19"/>
        <v>293588.11938890198</v>
      </c>
      <c r="AG25" s="287">
        <f t="shared" si="19"/>
        <v>0</v>
      </c>
      <c r="AH25" s="287">
        <f t="shared" si="19"/>
        <v>0</v>
      </c>
      <c r="AI25" s="287">
        <f t="shared" si="19"/>
        <v>0</v>
      </c>
      <c r="AJ25" s="287">
        <f t="shared" si="19"/>
        <v>0</v>
      </c>
      <c r="AK25" s="131"/>
      <c r="AL25" s="287">
        <f t="shared" ca="1" si="23"/>
        <v>293588.11938890198</v>
      </c>
    </row>
    <row r="26" spans="2:38">
      <c r="D26" t="s">
        <v>106</v>
      </c>
      <c r="F26" s="12"/>
      <c r="G26" s="103"/>
      <c r="H26" s="288">
        <f>IF(H$11=$D$6, MBN_volumes!$J26*MBN_volumes!$K26,0)</f>
        <v>0</v>
      </c>
      <c r="I26" s="285">
        <f>IF(I$11=IF($D26=$A$5, $D$5, IF(OR($D26="ESV observed compliance", $D26 = $A$7),$D$7, $D$6)), SUMPRODUCT(MBN_volumes!$Q26:$U26,MBN_volumes!$Q$13:$U$13)+MBN_volumes!$O26,0)</f>
        <v>0</v>
      </c>
      <c r="J26" s="286">
        <f>IF(J$11=$D$6, MBN_volumes!$M26,0)</f>
        <v>0</v>
      </c>
      <c r="K26" s="285">
        <f>IF(K$11=$D$6, MBN_volumes!$J26*MBN_volumes!$K26,0)</f>
        <v>0</v>
      </c>
      <c r="L26" s="285">
        <f>IF(L$11=IF($D26=$A$5, $D$5, IF(OR($D26="ESV observed compliance", $D26 = $A$7),$D$7, $D$6)), SUMPRODUCT(MBN_volumes!$Q26:$U26,MBN_volumes!$Q$13:$U$13)+MBN_volumes!$O26,0)</f>
        <v>0</v>
      </c>
      <c r="M26" s="286">
        <f>IF(M$11=$D$6, MBN_volumes!$M26,0)</f>
        <v>0</v>
      </c>
      <c r="N26" s="285">
        <f>IF(N$11=$D$6, MBN_volumes!$J26*MBN_volumes!$K26,0)</f>
        <v>13958.422692315415</v>
      </c>
      <c r="O26" s="285">
        <f ca="1">IF(O$11=IF($D26=$A$5, $D$5, IF(OR($D26="ESV observed compliance", $D26 = $A$7),$D$7, $D$6)), SUMPRODUCT(MBN_volumes!$Q26:$U26,MBN_volumes!$Q$13:$U$13)+MBN_volumes!$O26,0)</f>
        <v>8689.068112834193</v>
      </c>
      <c r="P26" s="286">
        <f>IF(P$11=$D$6, MBN_volumes!$M26,0)</f>
        <v>0</v>
      </c>
      <c r="Q26" s="285">
        <f>IF(Q$11=$D$6, MBN_volumes!$J26*MBN_volumes!$K26,0)</f>
        <v>0</v>
      </c>
      <c r="R26" s="285">
        <f>IF(R$11=IF($D26=$A$5, $D$5, IF(OR($D26="ESV observed compliance", $D26 = $A$7),$D$7, $D$6)), SUMPRODUCT(MBN_volumes!$Q26:$U26,MBN_volumes!$Q$13:$U$13)+MBN_volumes!$O26,0)</f>
        <v>0</v>
      </c>
      <c r="S26" s="286">
        <f>IF(S$11=$D$6, MBN_volumes!$M26,0)</f>
        <v>0</v>
      </c>
      <c r="T26" s="285">
        <f>IF(T$11=$D$6, MBN_volumes!$J26*MBN_volumes!$K26,0)</f>
        <v>0</v>
      </c>
      <c r="U26" s="285">
        <f>IF(U$11=IF($D26=$A$5, $D$5, IF(OR($D26="ESV observed compliance", $D26 = $A$7),$D$7, $D$6)), SUMPRODUCT(MBN_volumes!$Q26:$U26,MBN_volumes!$Q$13:$U$13)+MBN_volumes!$O26,0)</f>
        <v>0</v>
      </c>
      <c r="V26" s="286">
        <f>IF(V$11=$D$6, MBN_volumes!$M26,0)</f>
        <v>0</v>
      </c>
      <c r="W26" s="285">
        <f>IF(W$11=$D$6, MBN_volumes!$J26*MBN_volumes!$K26,0)</f>
        <v>0</v>
      </c>
      <c r="X26" s="285">
        <f>IF(X$11=IF($D26=$A$5, $D$5, IF(OR($D26="ESV observed compliance", $D26 = $A$7),$D$7, $D$6)), SUMPRODUCT(MBN_volumes!$Q26:$U26,MBN_volumes!$Q$13:$U$13)+MBN_volumes!$O26,0)</f>
        <v>0</v>
      </c>
      <c r="Y26" s="286">
        <f>IF(Y$11=$D$6, MBN_volumes!$M26,0)</f>
        <v>0</v>
      </c>
      <c r="Z26" s="285">
        <f>IF(Z$11=$D$6, MBN_volumes!$J26*MBN_volumes!$K26,0)</f>
        <v>0</v>
      </c>
      <c r="AA26" s="285">
        <f>IF(AA$11=IF($D26=$A$5, $D$5, IF(OR($D26="ESV observed compliance", $D26 = $A$7),$D$7, $D$6)), SUMPRODUCT(MBN_volumes!$Q26:$U26,MBN_volumes!$Q$13:$U$13)+MBN_volumes!$O26,0)</f>
        <v>0</v>
      </c>
      <c r="AB26" s="286">
        <f>IF(AB$11=$D$6, MBN_volumes!$M26,0)</f>
        <v>0</v>
      </c>
      <c r="AC26" s="131"/>
      <c r="AD26" s="287">
        <f t="shared" si="22"/>
        <v>0</v>
      </c>
      <c r="AE26" s="287">
        <f t="shared" si="19"/>
        <v>0</v>
      </c>
      <c r="AF26" s="287">
        <f t="shared" ca="1" si="19"/>
        <v>22647.49080514961</v>
      </c>
      <c r="AG26" s="287">
        <f t="shared" si="19"/>
        <v>0</v>
      </c>
      <c r="AH26" s="287">
        <f t="shared" si="19"/>
        <v>0</v>
      </c>
      <c r="AI26" s="287">
        <f t="shared" si="19"/>
        <v>0</v>
      </c>
      <c r="AJ26" s="287">
        <f t="shared" si="19"/>
        <v>0</v>
      </c>
      <c r="AK26" s="131"/>
      <c r="AL26" s="287">
        <f t="shared" ca="1" si="23"/>
        <v>22647.49080514961</v>
      </c>
    </row>
    <row r="27" spans="2:38">
      <c r="D27" t="s">
        <v>107</v>
      </c>
      <c r="F27" s="12"/>
      <c r="G27" s="103"/>
      <c r="H27" s="288">
        <f>IF(H$11=$D$6, MBN_volumes!$J27*MBN_volumes!$K27,0)</f>
        <v>0</v>
      </c>
      <c r="I27" s="285">
        <f>IF(I$11=IF($D27=$A$5, $D$5, IF(OR($D27="ESV observed compliance", $D27 = $A$7),$D$7, $D$6)), SUMPRODUCT(MBN_volumes!$Q27:$U27,MBN_volumes!$Q$13:$U$13)+MBN_volumes!$O27,0)</f>
        <v>0</v>
      </c>
      <c r="J27" s="286">
        <f>IF(J$11=$D$6, MBN_volumes!$M27,0)</f>
        <v>0</v>
      </c>
      <c r="K27" s="285">
        <f>IF(K$11=$D$6, MBN_volumes!$J27*MBN_volumes!$K27,0)</f>
        <v>0</v>
      </c>
      <c r="L27" s="285">
        <f>IF(L$11=IF($D27=$A$5, $D$5, IF(OR($D27="ESV observed compliance", $D27 = $A$7),$D$7, $D$6)), SUMPRODUCT(MBN_volumes!$Q27:$U27,MBN_volumes!$Q$13:$U$13)+MBN_volumes!$O27,0)</f>
        <v>0</v>
      </c>
      <c r="M27" s="286">
        <f>IF(M$11=$D$6, MBN_volumes!$M27,0)</f>
        <v>0</v>
      </c>
      <c r="N27" s="285">
        <f>IF(N$11=$D$6, MBN_volumes!$J27*MBN_volumes!$K27,0)</f>
        <v>145694.28261157821</v>
      </c>
      <c r="O27" s="285">
        <f ca="1">IF(O$11=IF($D27=$A$5, $D$5, IF(OR($D27="ESV observed compliance", $D27 = $A$7),$D$7, $D$6)), SUMPRODUCT(MBN_volumes!$Q27:$U27,MBN_volumes!$Q$13:$U$13)+MBN_volumes!$O27,0)</f>
        <v>107299.61258922133</v>
      </c>
      <c r="P27" s="286">
        <f>IF(P$11=$D$6, MBN_volumes!$M27,0)</f>
        <v>0</v>
      </c>
      <c r="Q27" s="285">
        <f>IF(Q$11=$D$6, MBN_volumes!$J27*MBN_volumes!$K27,0)</f>
        <v>0</v>
      </c>
      <c r="R27" s="285">
        <f>IF(R$11=IF($D27=$A$5, $D$5, IF(OR($D27="ESV observed compliance", $D27 = $A$7),$D$7, $D$6)), SUMPRODUCT(MBN_volumes!$Q27:$U27,MBN_volumes!$Q$13:$U$13)+MBN_volumes!$O27,0)</f>
        <v>0</v>
      </c>
      <c r="S27" s="286">
        <f>IF(S$11=$D$6, MBN_volumes!$M27,0)</f>
        <v>0</v>
      </c>
      <c r="T27" s="285">
        <f>IF(T$11=$D$6, MBN_volumes!$J27*MBN_volumes!$K27,0)</f>
        <v>0</v>
      </c>
      <c r="U27" s="285">
        <f>IF(U$11=IF($D27=$A$5, $D$5, IF(OR($D27="ESV observed compliance", $D27 = $A$7),$D$7, $D$6)), SUMPRODUCT(MBN_volumes!$Q27:$U27,MBN_volumes!$Q$13:$U$13)+MBN_volumes!$O27,0)</f>
        <v>0</v>
      </c>
      <c r="V27" s="286">
        <f>IF(V$11=$D$6, MBN_volumes!$M27,0)</f>
        <v>0</v>
      </c>
      <c r="W27" s="285">
        <f>IF(W$11=$D$6, MBN_volumes!$J27*MBN_volumes!$K27,0)</f>
        <v>0</v>
      </c>
      <c r="X27" s="285">
        <f>IF(X$11=IF($D27=$A$5, $D$5, IF(OR($D27="ESV observed compliance", $D27 = $A$7),$D$7, $D$6)), SUMPRODUCT(MBN_volumes!$Q27:$U27,MBN_volumes!$Q$13:$U$13)+MBN_volumes!$O27,0)</f>
        <v>0</v>
      </c>
      <c r="Y27" s="286">
        <f>IF(Y$11=$D$6, MBN_volumes!$M27,0)</f>
        <v>0</v>
      </c>
      <c r="Z27" s="285">
        <f>IF(Z$11=$D$6, MBN_volumes!$J27*MBN_volumes!$K27,0)</f>
        <v>0</v>
      </c>
      <c r="AA27" s="285">
        <f>IF(AA$11=IF($D27=$A$5, $D$5, IF(OR($D27="ESV observed compliance", $D27 = $A$7),$D$7, $D$6)), SUMPRODUCT(MBN_volumes!$Q27:$U27,MBN_volumes!$Q$13:$U$13)+MBN_volumes!$O27,0)</f>
        <v>0</v>
      </c>
      <c r="AB27" s="286">
        <f>IF(AB$11=$D$6, MBN_volumes!$M27,0)</f>
        <v>0</v>
      </c>
      <c r="AC27" s="131"/>
      <c r="AD27" s="287">
        <f t="shared" si="22"/>
        <v>0</v>
      </c>
      <c r="AE27" s="287">
        <f t="shared" si="19"/>
        <v>0</v>
      </c>
      <c r="AF27" s="287">
        <f t="shared" ca="1" si="19"/>
        <v>252993.89520079954</v>
      </c>
      <c r="AG27" s="287">
        <f t="shared" si="19"/>
        <v>0</v>
      </c>
      <c r="AH27" s="287">
        <f t="shared" si="19"/>
        <v>0</v>
      </c>
      <c r="AI27" s="287">
        <f t="shared" si="19"/>
        <v>0</v>
      </c>
      <c r="AJ27" s="287">
        <f t="shared" si="19"/>
        <v>0</v>
      </c>
      <c r="AK27" s="131"/>
      <c r="AL27" s="287">
        <f t="shared" ca="1" si="23"/>
        <v>252993.89520079954</v>
      </c>
    </row>
    <row r="28" spans="2:38">
      <c r="D28" t="s">
        <v>126</v>
      </c>
      <c r="F28" s="12"/>
      <c r="G28" s="103"/>
      <c r="H28" s="288">
        <f>IF(H$11=$D$6, MBN_volumes!$J28*MBN_volumes!$K28,0)</f>
        <v>0</v>
      </c>
      <c r="I28" s="285">
        <f>IF(I$11=IF($D28=$A$5, $D$5, IF(OR($D28="ESV observed compliance", $D28 = $A$7),$D$7, $D$6)), SUMPRODUCT(MBN_volumes!$Q28:$U28,MBN_volumes!$Q$13:$U$13)+MBN_volumes!$O28,0)</f>
        <v>0</v>
      </c>
      <c r="J28" s="286">
        <f>IF(J$11=$D$6, MBN_volumes!$M28,0)</f>
        <v>0</v>
      </c>
      <c r="K28" s="285">
        <f>IF(K$11=$D$6, MBN_volumes!$J28*MBN_volumes!$K28,0)</f>
        <v>0</v>
      </c>
      <c r="L28" s="285">
        <f>IF(L$11=IF($D28=$A$5, $D$5, IF(OR($D28="ESV observed compliance", $D28 = $A$7),$D$7, $D$6)), SUMPRODUCT(MBN_volumes!$Q28:$U28,MBN_volumes!$Q$13:$U$13)+MBN_volumes!$O28,0)</f>
        <v>0</v>
      </c>
      <c r="M28" s="286">
        <f>IF(M$11=$D$6, MBN_volumes!$M28,0)</f>
        <v>0</v>
      </c>
      <c r="N28" s="285">
        <f>IF(N$11=$D$6, MBN_volumes!$J28*MBN_volumes!$K28,0)</f>
        <v>2898419.9999999865</v>
      </c>
      <c r="O28" s="285">
        <f ca="1">IF(O$11=IF($D28=$A$5, $D$5, IF(OR($D28="ESV observed compliance", $D28 = $A$7),$D$7, $D$6)), SUMPRODUCT(MBN_volumes!$Q28:$U28,MBN_volumes!$Q$13:$U$13)+MBN_volumes!$O28,0)</f>
        <v>0</v>
      </c>
      <c r="P28" s="286">
        <f>IF(P$11=$D$6, MBN_volumes!$M28,0)</f>
        <v>0</v>
      </c>
      <c r="Q28" s="285">
        <f>IF(Q$11=$D$6, MBN_volumes!$J28*MBN_volumes!$K28,0)</f>
        <v>0</v>
      </c>
      <c r="R28" s="285">
        <f>IF(R$11=IF($D28=$A$5, $D$5, IF(OR($D28="ESV observed compliance", $D28 = $A$7),$D$7, $D$6)), SUMPRODUCT(MBN_volumes!$Q28:$U28,MBN_volumes!$Q$13:$U$13)+MBN_volumes!$O28,0)</f>
        <v>0</v>
      </c>
      <c r="S28" s="286">
        <f>IF(S$11=$D$6, MBN_volumes!$M28,0)</f>
        <v>0</v>
      </c>
      <c r="T28" s="285">
        <f>IF(T$11=$D$6, MBN_volumes!$J28*MBN_volumes!$K28,0)</f>
        <v>0</v>
      </c>
      <c r="U28" s="285">
        <f>IF(U$11=IF($D28=$A$5, $D$5, IF(OR($D28="ESV observed compliance", $D28 = $A$7),$D$7, $D$6)), SUMPRODUCT(MBN_volumes!$Q28:$U28,MBN_volumes!$Q$13:$U$13)+MBN_volumes!$O28,0)</f>
        <v>0</v>
      </c>
      <c r="V28" s="286">
        <f>IF(V$11=$D$6, MBN_volumes!$M28,0)</f>
        <v>0</v>
      </c>
      <c r="W28" s="285">
        <f>IF(W$11=$D$6, MBN_volumes!$J28*MBN_volumes!$K28,0)</f>
        <v>0</v>
      </c>
      <c r="X28" s="285">
        <f>IF(X$11=IF($D28=$A$5, $D$5, IF(OR($D28="ESV observed compliance", $D28 = $A$7),$D$7, $D$6)), SUMPRODUCT(MBN_volumes!$Q28:$U28,MBN_volumes!$Q$13:$U$13)+MBN_volumes!$O28,0)</f>
        <v>0</v>
      </c>
      <c r="Y28" s="286">
        <f>IF(Y$11=$D$6, MBN_volumes!$M28,0)</f>
        <v>0</v>
      </c>
      <c r="Z28" s="285">
        <f>IF(Z$11=$D$6, MBN_volumes!$J28*MBN_volumes!$K28,0)</f>
        <v>0</v>
      </c>
      <c r="AA28" s="285">
        <f>IF(AA$11=IF($D28=$A$5, $D$5, IF(OR($D28="ESV observed compliance", $D28 = $A$7),$D$7, $D$6)), SUMPRODUCT(MBN_volumes!$Q28:$U28,MBN_volumes!$Q$13:$U$13)+MBN_volumes!$O28,0)</f>
        <v>0</v>
      </c>
      <c r="AB28" s="286">
        <f>IF(AB$11=$D$6, MBN_volumes!$M28,0)</f>
        <v>0</v>
      </c>
      <c r="AC28" s="131"/>
      <c r="AD28" s="287">
        <f t="shared" si="22"/>
        <v>0</v>
      </c>
      <c r="AE28" s="287">
        <f t="shared" si="19"/>
        <v>0</v>
      </c>
      <c r="AF28" s="287">
        <f t="shared" ca="1" si="19"/>
        <v>2898419.9999999865</v>
      </c>
      <c r="AG28" s="287">
        <f t="shared" si="19"/>
        <v>0</v>
      </c>
      <c r="AH28" s="287">
        <f t="shared" si="19"/>
        <v>0</v>
      </c>
      <c r="AI28" s="287">
        <f t="shared" si="19"/>
        <v>0</v>
      </c>
      <c r="AJ28" s="287">
        <f t="shared" si="19"/>
        <v>0</v>
      </c>
      <c r="AK28" s="131"/>
      <c r="AL28" s="287">
        <f t="shared" ca="1" si="23"/>
        <v>2898419.9999999865</v>
      </c>
    </row>
    <row r="29" spans="2:38">
      <c r="D29" t="s">
        <v>137</v>
      </c>
      <c r="F29" s="12"/>
      <c r="G29" s="103"/>
      <c r="H29" s="288">
        <f>IF(H$11=$D$6, MBN_volumes!$J29*MBN_volumes!$K29,0)</f>
        <v>0</v>
      </c>
      <c r="I29" s="285">
        <f>IF(I$11=IF($D29=$A$5, $D$5, IF(OR($D29="ESV observed compliance", $D29 = $A$7),$D$7, $D$6)), SUMPRODUCT(MBN_volumes!$Q29:$U29,MBN_volumes!$Q$13:$U$13)+MBN_volumes!$O29,0)</f>
        <v>0</v>
      </c>
      <c r="J29" s="286">
        <f>IF(J$11=$D$6, MBN_volumes!$M29,0)</f>
        <v>0</v>
      </c>
      <c r="K29" s="285">
        <f>IF(K$11=$D$6, MBN_volumes!$J29*MBN_volumes!$K29,0)</f>
        <v>0</v>
      </c>
      <c r="L29" s="285">
        <f>IF(L$11=IF($D29=$A$5, $D$5, IF(OR($D29="ESV observed compliance", $D29 = $A$7),$D$7, $D$6)), SUMPRODUCT(MBN_volumes!$Q29:$U29,MBN_volumes!$Q$13:$U$13)+MBN_volumes!$O29,0)</f>
        <v>0</v>
      </c>
      <c r="M29" s="286">
        <f>IF(M$11=$D$6, MBN_volumes!$M29,0)</f>
        <v>0</v>
      </c>
      <c r="N29" s="285">
        <f>IF(N$11=$D$6, MBN_volumes!$J29*MBN_volumes!$K29,0)</f>
        <v>1774380.5670972827</v>
      </c>
      <c r="O29" s="285">
        <f ca="1">IF(O$11=IF($D29=$A$5, $D$5, IF(OR($D29="ESV observed compliance", $D29 = $A$7),$D$7, $D$6)), SUMPRODUCT(MBN_volumes!$Q29:$U29,MBN_volumes!$Q$13:$U$13)+MBN_volumes!$O29,0)</f>
        <v>0</v>
      </c>
      <c r="P29" s="286">
        <f>IF(P$11=$D$6, MBN_volumes!$M29,0)</f>
        <v>0</v>
      </c>
      <c r="Q29" s="285">
        <f>IF(Q$11=$D$6, MBN_volumes!$J29*MBN_volumes!$K29,0)</f>
        <v>0</v>
      </c>
      <c r="R29" s="285">
        <f>IF(R$11=IF($D29=$A$5, $D$5, IF(OR($D29="ESV observed compliance", $D29 = $A$7),$D$7, $D$6)), SUMPRODUCT(MBN_volumes!$Q29:$U29,MBN_volumes!$Q$13:$U$13)+MBN_volumes!$O29,0)</f>
        <v>0</v>
      </c>
      <c r="S29" s="286">
        <f>IF(S$11=$D$6, MBN_volumes!$M29,0)</f>
        <v>0</v>
      </c>
      <c r="T29" s="285">
        <f>IF(T$11=$D$6, MBN_volumes!$J29*MBN_volumes!$K29,0)</f>
        <v>0</v>
      </c>
      <c r="U29" s="285">
        <f>IF(U$11=IF($D29=$A$5, $D$5, IF(OR($D29="ESV observed compliance", $D29 = $A$7),$D$7, $D$6)), SUMPRODUCT(MBN_volumes!$Q29:$U29,MBN_volumes!$Q$13:$U$13)+MBN_volumes!$O29,0)</f>
        <v>0</v>
      </c>
      <c r="V29" s="286">
        <f>IF(V$11=$D$6, MBN_volumes!$M29,0)</f>
        <v>0</v>
      </c>
      <c r="W29" s="285">
        <f>IF(W$11=$D$6, MBN_volumes!$J29*MBN_volumes!$K29,0)</f>
        <v>0</v>
      </c>
      <c r="X29" s="285">
        <f>IF(X$11=IF($D29=$A$5, $D$5, IF(OR($D29="ESV observed compliance", $D29 = $A$7),$D$7, $D$6)), SUMPRODUCT(MBN_volumes!$Q29:$U29,MBN_volumes!$Q$13:$U$13)+MBN_volumes!$O29,0)</f>
        <v>0</v>
      </c>
      <c r="Y29" s="286">
        <f>IF(Y$11=$D$6, MBN_volumes!$M29,0)</f>
        <v>0</v>
      </c>
      <c r="Z29" s="285">
        <f>IF(Z$11=$D$6, MBN_volumes!$J29*MBN_volumes!$K29,0)</f>
        <v>0</v>
      </c>
      <c r="AA29" s="285">
        <f>IF(AA$11=IF($D29=$A$5, $D$5, IF(OR($D29="ESV observed compliance", $D29 = $A$7),$D$7, $D$6)), SUMPRODUCT(MBN_volumes!$Q29:$U29,MBN_volumes!$Q$13:$U$13)+MBN_volumes!$O29,0)</f>
        <v>0</v>
      </c>
      <c r="AB29" s="286">
        <f>IF(AB$11=$D$6, MBN_volumes!$M29,0)</f>
        <v>0</v>
      </c>
      <c r="AC29" s="131"/>
      <c r="AD29" s="287">
        <f t="shared" si="22"/>
        <v>0</v>
      </c>
      <c r="AE29" s="287">
        <f t="shared" si="19"/>
        <v>0</v>
      </c>
      <c r="AF29" s="287">
        <f t="shared" ca="1" si="19"/>
        <v>1774380.5670972827</v>
      </c>
      <c r="AG29" s="287">
        <f t="shared" si="19"/>
        <v>0</v>
      </c>
      <c r="AH29" s="287">
        <f t="shared" si="19"/>
        <v>0</v>
      </c>
      <c r="AI29" s="287">
        <f t="shared" si="19"/>
        <v>0</v>
      </c>
      <c r="AJ29" s="287">
        <f t="shared" si="19"/>
        <v>0</v>
      </c>
      <c r="AK29" s="131"/>
      <c r="AL29" s="287">
        <f t="shared" ca="1" si="23"/>
        <v>1774380.5670972827</v>
      </c>
    </row>
    <row r="30" spans="2:38" s="265" customFormat="1">
      <c r="D30" s="265" t="s">
        <v>165</v>
      </c>
      <c r="F30" s="12"/>
      <c r="G30" s="103"/>
      <c r="H30" s="288">
        <f>IF(H$11=$D$6, MBN_volumes!$J30*MBN_volumes!$K30,0)</f>
        <v>0</v>
      </c>
      <c r="I30" s="285">
        <f>IF(I$11=IF($D30=$A$5, $D$5, IF(OR($D30="ESV observed compliance", $D30 = $A$7),$D$7, $D$6)), SUMPRODUCT(MBN_volumes!$Q30:$U30,MBN_volumes!$Q$13:$U$13)+MBN_volumes!$O30,0)</f>
        <v>0</v>
      </c>
      <c r="J30" s="286">
        <f>IF(J$11=$D$6, MBN_volumes!$M30,0)</f>
        <v>0</v>
      </c>
      <c r="K30" s="285">
        <f>IF(K$11=$D$6, MBN_volumes!$J30*MBN_volumes!$K30,0)</f>
        <v>0</v>
      </c>
      <c r="L30" s="285">
        <f>IF(L$11=IF($D30=$A$5, $D$5, IF(OR($D30="ESV observed compliance", $D30 = $A$7),$D$7, $D$6)), SUMPRODUCT(MBN_volumes!$Q30:$U30,MBN_volumes!$Q$13:$U$13)+MBN_volumes!$O30,0)</f>
        <v>0</v>
      </c>
      <c r="M30" s="286">
        <f>IF(M$11=$D$6, MBN_volumes!$M30,0)</f>
        <v>0</v>
      </c>
      <c r="N30" s="285">
        <f>IF(N$11=$D$6, MBN_volumes!$J30*MBN_volumes!$K30,0)</f>
        <v>6030.2312242146181</v>
      </c>
      <c r="O30" s="285">
        <f ca="1">IF(O$11=IF($D30=$A$5, $D$5, IF(OR($D30="ESV observed compliance", $D30 = $A$7),$D$7, $D$6)), SUMPRODUCT(MBN_volumes!$Q30:$U30,MBN_volumes!$Q$13:$U$13)+MBN_volumes!$O30,0)</f>
        <v>14231.917349030589</v>
      </c>
      <c r="P30" s="286">
        <f>IF(P$11=$D$6, MBN_volumes!$M30,0)</f>
        <v>0</v>
      </c>
      <c r="Q30" s="285">
        <f>IF(Q$11=$D$6, MBN_volumes!$J30*MBN_volumes!$K30,0)</f>
        <v>0</v>
      </c>
      <c r="R30" s="285">
        <f>IF(R$11=IF($D30=$A$5, $D$5, IF(OR($D30="ESV observed compliance", $D30 = $A$7),$D$7, $D$6)), SUMPRODUCT(MBN_volumes!$Q30:$U30,MBN_volumes!$Q$13:$U$13)+MBN_volumes!$O30,0)</f>
        <v>0</v>
      </c>
      <c r="S30" s="286">
        <f>IF(S$11=$D$6, MBN_volumes!$M30,0)</f>
        <v>0</v>
      </c>
      <c r="T30" s="285">
        <f>IF(T$11=$D$6, MBN_volumes!$J30*MBN_volumes!$K30,0)</f>
        <v>0</v>
      </c>
      <c r="U30" s="285">
        <f>IF(U$11=IF($D30=$A$5, $D$5, IF(OR($D30="ESV observed compliance", $D30 = $A$7),$D$7, $D$6)), SUMPRODUCT(MBN_volumes!$Q30:$U30,MBN_volumes!$Q$13:$U$13)+MBN_volumes!$O30,0)</f>
        <v>0</v>
      </c>
      <c r="V30" s="286">
        <f>IF(V$11=$D$6, MBN_volumes!$M30,0)</f>
        <v>0</v>
      </c>
      <c r="W30" s="285">
        <f>IF(W$11=$D$6, MBN_volumes!$J30*MBN_volumes!$K30,0)</f>
        <v>0</v>
      </c>
      <c r="X30" s="285">
        <f>IF(X$11=IF($D30=$A$5, $D$5, IF(OR($D30="ESV observed compliance", $D30 = $A$7),$D$7, $D$6)), SUMPRODUCT(MBN_volumes!$Q30:$U30,MBN_volumes!$Q$13:$U$13)+MBN_volumes!$O30,0)</f>
        <v>0</v>
      </c>
      <c r="Y30" s="286">
        <f>IF(Y$11=$D$6, MBN_volumes!$M30,0)</f>
        <v>0</v>
      </c>
      <c r="Z30" s="285">
        <f>IF(Z$11=$D$6, MBN_volumes!$J30*MBN_volumes!$K30,0)</f>
        <v>0</v>
      </c>
      <c r="AA30" s="285">
        <f>IF(AA$11=IF($D30=$A$5, $D$5, IF(OR($D30="ESV observed compliance", $D30 = $A$7),$D$7, $D$6)), SUMPRODUCT(MBN_volumes!$Q30:$U30,MBN_volumes!$Q$13:$U$13)+MBN_volumes!$O30,0)</f>
        <v>0</v>
      </c>
      <c r="AB30" s="286">
        <f>IF(AB$11=$D$6, MBN_volumes!$M30,0)</f>
        <v>0</v>
      </c>
      <c r="AC30" s="131"/>
      <c r="AD30" s="287">
        <f t="shared" ref="AD30:AJ30" si="24">SUMIF($H$11:$AB$11,AD$11, $H30:$AB30)</f>
        <v>0</v>
      </c>
      <c r="AE30" s="287">
        <f t="shared" si="24"/>
        <v>0</v>
      </c>
      <c r="AF30" s="287">
        <f t="shared" ca="1" si="24"/>
        <v>20262.148573245206</v>
      </c>
      <c r="AG30" s="287">
        <f t="shared" si="24"/>
        <v>0</v>
      </c>
      <c r="AH30" s="287">
        <f t="shared" si="24"/>
        <v>0</v>
      </c>
      <c r="AI30" s="287">
        <f t="shared" si="24"/>
        <v>0</v>
      </c>
      <c r="AJ30" s="287">
        <f t="shared" si="24"/>
        <v>0</v>
      </c>
      <c r="AK30" s="131"/>
      <c r="AL30" s="287">
        <f ca="1">SUM(AD30:AJ30)</f>
        <v>20262.148573245206</v>
      </c>
    </row>
    <row r="31" spans="2:38">
      <c r="D31" s="267" t="s">
        <v>179</v>
      </c>
      <c r="F31" s="12"/>
      <c r="G31" s="103"/>
      <c r="H31" s="288">
        <f>IF(H$11=$D$6, MBN_volumes!$J31*MBN_volumes!$K31,0)</f>
        <v>0</v>
      </c>
      <c r="I31" s="285">
        <f>IF(I$11=IF($D31=$A$5, $D$5, IF(OR($D31="ESV observed compliance", $D31 = $A$7),$D$7, $D$6)), SUMPRODUCT(MBN_volumes!$Q31:$U31,MBN_volumes!$Q$13:$U$13)+MBN_volumes!$O31,0)</f>
        <v>0</v>
      </c>
      <c r="J31" s="286">
        <f>IF(J$11=$D$6, MBN_volumes!$M31,0)</f>
        <v>0</v>
      </c>
      <c r="K31" s="285">
        <f>IF(K$11=$D$6, MBN_volumes!$J31*MBN_volumes!$K31,0)</f>
        <v>0</v>
      </c>
      <c r="L31" s="285">
        <f>IF(L$11=IF($D31=$A$5, $D$5, IF(OR($D31="ESV observed compliance", $D31 = $A$7),$D$7, $D$6)), SUMPRODUCT(MBN_volumes!$Q31:$U31,MBN_volumes!$Q$13:$U$13)+MBN_volumes!$O31,0)</f>
        <v>0</v>
      </c>
      <c r="M31" s="286">
        <f>IF(M$11=$D$6, MBN_volumes!$M31,0)</f>
        <v>0</v>
      </c>
      <c r="N31" s="285">
        <f>IF(N$11=$D$6, MBN_volumes!$J31*MBN_volumes!$K31,0)</f>
        <v>48693.489700514503</v>
      </c>
      <c r="O31" s="285">
        <f ca="1">IF(O$11=IF($D31=$A$5, $D$5, IF(OR($D31="ESV observed compliance", $D31 = $A$7),$D$7, $D$6)), SUMPRODUCT(MBN_volumes!$Q31:$U31,MBN_volumes!$Q$13:$U$13)+MBN_volumes!$O31,0)</f>
        <v>79916.69477665826</v>
      </c>
      <c r="P31" s="286">
        <f>IF(P$11=$D$6, MBN_volumes!$M31,0)</f>
        <v>18884.424937178399</v>
      </c>
      <c r="Q31" s="285">
        <f>IF(Q$11=$D$6, MBN_volumes!$J31*MBN_volumes!$K31,0)</f>
        <v>0</v>
      </c>
      <c r="R31" s="285">
        <f>IF(R$11=IF($D31=$A$5, $D$5, IF(OR($D31="ESV observed compliance", $D31 = $A$7),$D$7, $D$6)), SUMPRODUCT(MBN_volumes!$Q31:$U31,MBN_volumes!$Q$13:$U$13)+MBN_volumes!$O31,0)</f>
        <v>0</v>
      </c>
      <c r="S31" s="286">
        <f>IF(S$11=$D$6, MBN_volumes!$M31,0)</f>
        <v>0</v>
      </c>
      <c r="T31" s="285">
        <f>IF(T$11=$D$6, MBN_volumes!$J31*MBN_volumes!$K31,0)</f>
        <v>0</v>
      </c>
      <c r="U31" s="285">
        <f>IF(U$11=IF($D31=$A$5, $D$5, IF(OR($D31="ESV observed compliance", $D31 = $A$7),$D$7, $D$6)), SUMPRODUCT(MBN_volumes!$Q31:$U31,MBN_volumes!$Q$13:$U$13)+MBN_volumes!$O31,0)</f>
        <v>0</v>
      </c>
      <c r="V31" s="286">
        <f>IF(V$11=$D$6, MBN_volumes!$M31,0)</f>
        <v>0</v>
      </c>
      <c r="W31" s="285">
        <f>IF(W$11=$D$6, MBN_volumes!$J31*MBN_volumes!$K31,0)</f>
        <v>0</v>
      </c>
      <c r="X31" s="285">
        <f>IF(X$11=IF($D31=$A$5, $D$5, IF(OR($D31="ESV observed compliance", $D31 = $A$7),$D$7, $D$6)), SUMPRODUCT(MBN_volumes!$Q31:$U31,MBN_volumes!$Q$13:$U$13)+MBN_volumes!$O31,0)</f>
        <v>0</v>
      </c>
      <c r="Y31" s="286">
        <f>IF(Y$11=$D$6, MBN_volumes!$M31,0)</f>
        <v>0</v>
      </c>
      <c r="Z31" s="285">
        <f>IF(Z$11=$D$6, MBN_volumes!$J31*MBN_volumes!$K31,0)</f>
        <v>0</v>
      </c>
      <c r="AA31" s="285">
        <f>IF(AA$11=IF($D31=$A$5, $D$5, IF(OR($D31="ESV observed compliance", $D31 = $A$7),$D$7, $D$6)), SUMPRODUCT(MBN_volumes!$Q31:$U31,MBN_volumes!$Q$13:$U$13)+MBN_volumes!$O31,0)</f>
        <v>0</v>
      </c>
      <c r="AB31" s="286">
        <f>IF(AB$11=$D$6, MBN_volumes!$M31,0)</f>
        <v>0</v>
      </c>
      <c r="AC31" s="131"/>
      <c r="AD31" s="287">
        <f t="shared" si="22"/>
        <v>0</v>
      </c>
      <c r="AE31" s="287">
        <f t="shared" si="19"/>
        <v>0</v>
      </c>
      <c r="AF31" s="287">
        <f t="shared" ca="1" si="19"/>
        <v>147494.60941435117</v>
      </c>
      <c r="AG31" s="287">
        <f t="shared" si="19"/>
        <v>0</v>
      </c>
      <c r="AH31" s="287">
        <f t="shared" si="19"/>
        <v>0</v>
      </c>
      <c r="AI31" s="287">
        <f t="shared" si="19"/>
        <v>0</v>
      </c>
      <c r="AJ31" s="287">
        <f t="shared" si="19"/>
        <v>0</v>
      </c>
      <c r="AK31" s="131"/>
      <c r="AL31" s="287">
        <f t="shared" ca="1" si="23"/>
        <v>147494.60941435117</v>
      </c>
    </row>
    <row r="32" spans="2:38">
      <c r="D32" s="267" t="s">
        <v>180</v>
      </c>
      <c r="F32" s="12"/>
      <c r="G32" s="103"/>
      <c r="H32" s="288">
        <f>IF(H$11=$D$6, MBN_volumes!$J32*MBN_volumes!$K32,0)</f>
        <v>0</v>
      </c>
      <c r="I32" s="285">
        <f>IF(I$11=IF($D32=$A$5, $D$5, IF(OR($D32="ESV observed compliance", $D32 = $A$7),$D$7, $D$6)), SUMPRODUCT(MBN_volumes!$Q32:$U32,MBN_volumes!$Q$13:$U$13)+MBN_volumes!$O32,0)</f>
        <v>0</v>
      </c>
      <c r="J32" s="286">
        <f>IF(J$11=$D$6, MBN_volumes!$M32,0)</f>
        <v>0</v>
      </c>
      <c r="K32" s="285">
        <f>IF(K$11=$D$6, MBN_volumes!$J32*MBN_volumes!$K32,0)</f>
        <v>0</v>
      </c>
      <c r="L32" s="285">
        <f>IF(L$11=IF($D32=$A$5, $D$5, IF(OR($D32="ESV observed compliance", $D32 = $A$7),$D$7, $D$6)), SUMPRODUCT(MBN_volumes!$Q32:$U32,MBN_volumes!$Q$13:$U$13)+MBN_volumes!$O32,0)</f>
        <v>0</v>
      </c>
      <c r="M32" s="286">
        <f>IF(M$11=$D$6, MBN_volumes!$M32,0)</f>
        <v>0</v>
      </c>
      <c r="N32" s="285">
        <f>IF(N$11=$D$6, MBN_volumes!$J32*MBN_volumes!$K32,0)</f>
        <v>0</v>
      </c>
      <c r="O32" s="285">
        <f ca="1">IF(O$11=IF($D32=$A$5, $D$5, IF(OR($D32="ESV observed compliance", $D32 = $A$7),$D$7, $D$6)), SUMPRODUCT(MBN_volumes!$Q32:$U32,MBN_volumes!$Q$13:$U$13)+MBN_volumes!$O32,0)</f>
        <v>0</v>
      </c>
      <c r="P32" s="286">
        <f>IF(P$11=$D$6, MBN_volumes!$M32,0)</f>
        <v>0</v>
      </c>
      <c r="Q32" s="285">
        <f>IF(Q$11=$D$6, MBN_volumes!$J32*MBN_volumes!$K32,0)</f>
        <v>0</v>
      </c>
      <c r="R32" s="285">
        <f>IF(R$11=IF($D32=$A$5, $D$5, IF(OR($D32="ESV observed compliance", $D32 = $A$7),$D$7, $D$6)), SUMPRODUCT(MBN_volumes!$Q32:$U32,MBN_volumes!$Q$13:$U$13)+MBN_volumes!$O32,0)</f>
        <v>0</v>
      </c>
      <c r="S32" s="286">
        <f>IF(S$11=$D$6, MBN_volumes!$M32,0)</f>
        <v>0</v>
      </c>
      <c r="T32" s="285">
        <f>IF(T$11=$D$6, MBN_volumes!$J32*MBN_volumes!$K32,0)</f>
        <v>0</v>
      </c>
      <c r="U32" s="285">
        <f>IF(U$11=IF($D32=$A$5, $D$5, IF(OR($D32="ESV observed compliance", $D32 = $A$7),$D$7, $D$6)), SUMPRODUCT(MBN_volumes!$Q32:$U32,MBN_volumes!$Q$13:$U$13)+MBN_volumes!$O32,0)</f>
        <v>0</v>
      </c>
      <c r="V32" s="286">
        <f>IF(V$11=$D$6, MBN_volumes!$M32,0)</f>
        <v>0</v>
      </c>
      <c r="W32" s="285">
        <f>IF(W$11=$D$6, MBN_volumes!$J32*MBN_volumes!$K32,0)</f>
        <v>0</v>
      </c>
      <c r="X32" s="285">
        <f>IF(X$11=IF($D32=$A$5, $D$5, IF(OR($D32="ESV observed compliance", $D32 = $A$7),$D$7, $D$6)), SUMPRODUCT(MBN_volumes!$Q32:$U32,MBN_volumes!$Q$13:$U$13)+MBN_volumes!$O32,0)</f>
        <v>0</v>
      </c>
      <c r="Y32" s="286">
        <f>IF(Y$11=$D$6, MBN_volumes!$M32,0)</f>
        <v>0</v>
      </c>
      <c r="Z32" s="285">
        <f>IF(Z$11=$D$6, MBN_volumes!$J32*MBN_volumes!$K32,0)</f>
        <v>0</v>
      </c>
      <c r="AA32" s="285">
        <f>IF(AA$11=IF($D32=$A$5, $D$5, IF(OR($D32="ESV observed compliance", $D32 = $A$7),$D$7, $D$6)), SUMPRODUCT(MBN_volumes!$Q32:$U32,MBN_volumes!$Q$13:$U$13)+MBN_volumes!$O32,0)</f>
        <v>0</v>
      </c>
      <c r="AB32" s="286">
        <f>IF(AB$11=$D$6, MBN_volumes!$M32,0)</f>
        <v>0</v>
      </c>
      <c r="AC32" s="131"/>
      <c r="AD32" s="287">
        <f t="shared" si="22"/>
        <v>0</v>
      </c>
      <c r="AE32" s="287">
        <f t="shared" si="19"/>
        <v>0</v>
      </c>
      <c r="AF32" s="287">
        <f t="shared" ca="1" si="19"/>
        <v>0</v>
      </c>
      <c r="AG32" s="287">
        <f t="shared" si="19"/>
        <v>0</v>
      </c>
      <c r="AH32" s="287">
        <f t="shared" si="19"/>
        <v>0</v>
      </c>
      <c r="AI32" s="287">
        <f t="shared" si="19"/>
        <v>0</v>
      </c>
      <c r="AJ32" s="287">
        <f t="shared" si="19"/>
        <v>0</v>
      </c>
      <c r="AK32" s="131"/>
      <c r="AL32" s="287">
        <f t="shared" ca="1" si="23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MBN_volumes!$J34*MBN_volumes!$K34,0)</f>
        <v>0</v>
      </c>
      <c r="I34" s="285">
        <f>IF(I$11=IF($D34=$A$5, $D$5, IF(OR($D34="ESV observed compliance", $D34 = $A$7),$D$7, $D$6)), SUMPRODUCT(MBN_volumes!$Q34:$U34,MBN_volumes!$Q$13:$U$13)+MBN_volumes!$O34,0)</f>
        <v>0</v>
      </c>
      <c r="J34" s="286">
        <f>IF(J$11=$D$6, MBN_volumes!$M34,0)</f>
        <v>0</v>
      </c>
      <c r="K34" s="285">
        <f>IF(K$11=$D$6, MBN_volumes!$J34*MBN_volumes!$K34,0)</f>
        <v>0</v>
      </c>
      <c r="L34" s="285">
        <f>IF(L$11=IF($D34=$A$5, $D$5, IF(OR($D34="ESV observed compliance", $D34 = $A$7),$D$7, $D$6)), SUMPRODUCT(MBN_volumes!$Q34:$U34,MBN_volumes!$Q$13:$U$13)+MBN_volumes!$O34,0)</f>
        <v>0</v>
      </c>
      <c r="M34" s="286">
        <f>IF(M$11=$D$6, MBN_volumes!$M34,0)</f>
        <v>0</v>
      </c>
      <c r="N34" s="285">
        <f>IF(N$11=$D$6, MBN_volumes!$J34*MBN_volumes!$K34,0)</f>
        <v>0</v>
      </c>
      <c r="O34" s="285">
        <f ca="1">IF(O$11=IF($D34=$A$5, $D$5, IF(OR($D34="ESV observed compliance", $D34 = $A$7),$D$7, $D$6)), SUMPRODUCT(MBN_volumes!$Q34:$U34,MBN_volumes!$Q$13:$U$13)+MBN_volumes!$O34,0)</f>
        <v>197060.30805885061</v>
      </c>
      <c r="P34" s="286">
        <f>IF(P$11=$D$6, MBN_volumes!$M34,0)</f>
        <v>0</v>
      </c>
      <c r="Q34" s="285">
        <f>IF(Q$11=$D$6, MBN_volumes!$J34*MBN_volumes!$K34,0)</f>
        <v>0</v>
      </c>
      <c r="R34" s="285">
        <f>IF(R$11=IF($D34=$A$5, $D$5, IF(OR($D34="ESV observed compliance", $D34 = $A$7),$D$7, $D$6)), SUMPRODUCT(MBN_volumes!$Q34:$U34,MBN_volumes!$Q$13:$U$13)+MBN_volumes!$O34,0)</f>
        <v>0</v>
      </c>
      <c r="S34" s="286">
        <f>IF(S$11=$D$6, MBN_volumes!$M34,0)</f>
        <v>0</v>
      </c>
      <c r="T34" s="285">
        <f>IF(T$11=$D$6, MBN_volumes!$J34*MBN_volumes!$K34,0)</f>
        <v>0</v>
      </c>
      <c r="U34" s="285">
        <f>IF(U$11=IF($D34=$A$5, $D$5, IF(OR($D34="ESV observed compliance", $D34 = $A$7),$D$7, $D$6)), SUMPRODUCT(MBN_volumes!$Q34:$U34,MBN_volumes!$Q$13:$U$13)+MBN_volumes!$O34,0)</f>
        <v>0</v>
      </c>
      <c r="V34" s="286">
        <f>IF(V$11=$D$6, MBN_volumes!$M34,0)</f>
        <v>0</v>
      </c>
      <c r="W34" s="285">
        <f>IF(W$11=$D$6, MBN_volumes!$J34*MBN_volumes!$K34,0)</f>
        <v>0</v>
      </c>
      <c r="X34" s="285">
        <f>IF(X$11=IF($D34=$A$5, $D$5, IF(OR($D34="ESV observed compliance", $D34 = $A$7),$D$7, $D$6)), SUMPRODUCT(MBN_volumes!$Q34:$U34,MBN_volumes!$Q$13:$U$13)+MBN_volumes!$O34,0)</f>
        <v>0</v>
      </c>
      <c r="Y34" s="286">
        <f>IF(Y$11=$D$6, MBN_volumes!$M34,0)</f>
        <v>0</v>
      </c>
      <c r="Z34" s="285">
        <f>IF(Z$11=$D$6, MBN_volumes!$J34*MBN_volumes!$K34,0)</f>
        <v>0</v>
      </c>
      <c r="AA34" s="285">
        <f>IF(AA$11=IF($D34=$A$5, $D$5, IF(OR($D34="ESV observed compliance", $D34 = $A$7),$D$7, $D$6)), SUMPRODUCT(MBN_volumes!$Q34:$U34,MBN_volumes!$Q$13:$U$13)+MBN_volumes!$O34,0)</f>
        <v>0</v>
      </c>
      <c r="AB34" s="286">
        <f>IF(AB$11=$D$6, MBN_volumes!$M34,0)</f>
        <v>0</v>
      </c>
      <c r="AC34" s="131"/>
      <c r="AD34" s="287">
        <f t="shared" si="22"/>
        <v>0</v>
      </c>
      <c r="AE34" s="287">
        <f t="shared" si="19"/>
        <v>0</v>
      </c>
      <c r="AF34" s="287">
        <f t="shared" ca="1" si="19"/>
        <v>197060.30805885061</v>
      </c>
      <c r="AG34" s="287">
        <f t="shared" si="19"/>
        <v>0</v>
      </c>
      <c r="AH34" s="287">
        <f t="shared" si="19"/>
        <v>0</v>
      </c>
      <c r="AI34" s="287">
        <f t="shared" si="19"/>
        <v>0</v>
      </c>
      <c r="AJ34" s="287">
        <f t="shared" si="19"/>
        <v>0</v>
      </c>
      <c r="AK34" s="131"/>
      <c r="AL34" s="287">
        <f t="shared" ca="1" si="23"/>
        <v>197060.30805885061</v>
      </c>
    </row>
    <row r="35" spans="1:38" s="265" customFormat="1">
      <c r="D35" s="265" t="s">
        <v>171</v>
      </c>
      <c r="F35" s="12"/>
      <c r="G35" s="103"/>
      <c r="H35" s="288">
        <f>IF(H$11=$D$6, MBN_volumes!$J35*MBN_volumes!$K35,0)</f>
        <v>0</v>
      </c>
      <c r="I35" s="285">
        <f>IF(I$11=IF($D35=$A$5, $D$5, IF(OR($D35="ESV observed compliance", $D35 = $A$7),$D$7, $D$6)), SUMPRODUCT(MBN_volumes!$Q35:$U35,MBN_volumes!$Q$13:$U$13)+MBN_volumes!$O35,0)</f>
        <v>0</v>
      </c>
      <c r="J35" s="286">
        <f>IF(J$11=$D$6, MBN_volumes!$M35,0)</f>
        <v>0</v>
      </c>
      <c r="K35" s="285">
        <f>IF(K$11=$D$6, MBN_volumes!$J35*MBN_volumes!$K35,0)</f>
        <v>0</v>
      </c>
      <c r="L35" s="285">
        <f>IF(L$11=IF($D35=$A$5, $D$5, IF(OR($D35="ESV observed compliance", $D35 = $A$7),$D$7, $D$6)), SUMPRODUCT(MBN_volumes!$Q35:$U35,MBN_volumes!$Q$13:$U$13)+MBN_volumes!$O35,0)</f>
        <v>0</v>
      </c>
      <c r="M35" s="286">
        <f>IF(M$11=$D$6, MBN_volumes!$M35,0)</f>
        <v>0</v>
      </c>
      <c r="N35" s="285">
        <f>IF(N$11=$D$6, MBN_volumes!$J35*MBN_volumes!$K35,0)</f>
        <v>197085.96831750398</v>
      </c>
      <c r="O35" s="285">
        <f ca="1">IF(O$11=IF($D35=$A$5, $D$5, IF(OR($D35="ESV observed compliance", $D35 = $A$7),$D$7, $D$6)), SUMPRODUCT(MBN_volumes!$Q35:$U35,MBN_volumes!$Q$13:$U$13)+MBN_volumes!$O35,0)</f>
        <v>280931.99175153114</v>
      </c>
      <c r="P35" s="286">
        <f>IF(P$11=$D$6, MBN_volumes!$M35,0)</f>
        <v>0</v>
      </c>
      <c r="Q35" s="285">
        <f>IF(Q$11=$D$6, MBN_volumes!$J35*MBN_volumes!$K35,0)</f>
        <v>0</v>
      </c>
      <c r="R35" s="285">
        <f>IF(R$11=IF($D35=$A$5, $D$5, IF(OR($D35="ESV observed compliance", $D35 = $A$7),$D$7, $D$6)), SUMPRODUCT(MBN_volumes!$Q35:$U35,MBN_volumes!$Q$13:$U$13)+MBN_volumes!$O35,0)</f>
        <v>0</v>
      </c>
      <c r="S35" s="286">
        <f>IF(S$11=$D$6, MBN_volumes!$M35,0)</f>
        <v>0</v>
      </c>
      <c r="T35" s="285">
        <f>IF(T$11=$D$6, MBN_volumes!$J35*MBN_volumes!$K35,0)</f>
        <v>0</v>
      </c>
      <c r="U35" s="285">
        <f>IF(U$11=IF($D35=$A$5, $D$5, IF(OR($D35="ESV observed compliance", $D35 = $A$7),$D$7, $D$6)), SUMPRODUCT(MBN_volumes!$Q35:$U35,MBN_volumes!$Q$13:$U$13)+MBN_volumes!$O35,0)</f>
        <v>0</v>
      </c>
      <c r="V35" s="286">
        <f>IF(V$11=$D$6, MBN_volumes!$M35,0)</f>
        <v>0</v>
      </c>
      <c r="W35" s="285">
        <f>IF(W$11=$D$6, MBN_volumes!$J35*MBN_volumes!$K35,0)</f>
        <v>0</v>
      </c>
      <c r="X35" s="285">
        <f>IF(X$11=IF($D35=$A$5, $D$5, IF(OR($D35="ESV observed compliance", $D35 = $A$7),$D$7, $D$6)), SUMPRODUCT(MBN_volumes!$Q35:$U35,MBN_volumes!$Q$13:$U$13)+MBN_volumes!$O35,0)</f>
        <v>0</v>
      </c>
      <c r="Y35" s="286">
        <f>IF(Y$11=$D$6, MBN_volumes!$M35,0)</f>
        <v>0</v>
      </c>
      <c r="Z35" s="285">
        <f>IF(Z$11=$D$6, MBN_volumes!$J35*MBN_volumes!$K35,0)</f>
        <v>0</v>
      </c>
      <c r="AA35" s="285">
        <f>IF(AA$11=IF($D35=$A$5, $D$5, IF(OR($D35="ESV observed compliance", $D35 = $A$7),$D$7, $D$6)), SUMPRODUCT(MBN_volumes!$Q35:$U35,MBN_volumes!$Q$13:$U$13)+MBN_volumes!$O35,0)</f>
        <v>0</v>
      </c>
      <c r="AB35" s="286">
        <f>IF(AB$11=$D$6, MBN_volumes!$M35,0)</f>
        <v>0</v>
      </c>
      <c r="AC35" s="131"/>
      <c r="AD35" s="287">
        <f t="shared" ref="AD35:AJ37" si="25">SUMIF($H$11:$AB$11,AD$11, $H35:$AB35)</f>
        <v>0</v>
      </c>
      <c r="AE35" s="287">
        <f t="shared" si="25"/>
        <v>0</v>
      </c>
      <c r="AF35" s="287">
        <f t="shared" ca="1" si="25"/>
        <v>478017.96006903512</v>
      </c>
      <c r="AG35" s="287">
        <f t="shared" si="25"/>
        <v>0</v>
      </c>
      <c r="AH35" s="287">
        <f t="shared" si="25"/>
        <v>0</v>
      </c>
      <c r="AI35" s="287">
        <f t="shared" si="25"/>
        <v>0</v>
      </c>
      <c r="AJ35" s="287">
        <f t="shared" si="25"/>
        <v>0</v>
      </c>
      <c r="AK35" s="131"/>
      <c r="AL35" s="287">
        <f ca="1">SUM(AD35:AJ35)</f>
        <v>478017.96006903512</v>
      </c>
    </row>
    <row r="36" spans="1:38">
      <c r="D36" t="s">
        <v>170</v>
      </c>
      <c r="F36" s="12"/>
      <c r="G36" s="103"/>
      <c r="H36" s="288">
        <f>IF(H$11=$D$6, MBN_volumes!$J36*MBN_volumes!$K36,0)</f>
        <v>0</v>
      </c>
      <c r="I36" s="285">
        <f>IF(I$11=IF($D36=$A$5, $D$5, IF(OR($D36="ESV observed compliance", $D36 = $A$7),$D$7, $D$6)), SUMPRODUCT(MBN_volumes!$Q36:$U36,MBN_volumes!$Q$13:$U$13)+MBN_volumes!$O36,0)</f>
        <v>0</v>
      </c>
      <c r="J36" s="286">
        <f>IF(J$11=$D$6, MBN_volumes!$M36,0)</f>
        <v>0</v>
      </c>
      <c r="K36" s="285">
        <f>IF(K$11=$D$6, MBN_volumes!$J36*MBN_volumes!$K36,0)</f>
        <v>0</v>
      </c>
      <c r="L36" s="285">
        <f>IF(L$11=IF($D36=$A$5, $D$5, IF(OR($D36="ESV observed compliance", $D36 = $A$7),$D$7, $D$6)), SUMPRODUCT(MBN_volumes!$Q36:$U36,MBN_volumes!$Q$13:$U$13)+MBN_volumes!$O36,0)</f>
        <v>0</v>
      </c>
      <c r="M36" s="286">
        <f>IF(M$11=$D$6, MBN_volumes!$M36,0)</f>
        <v>0</v>
      </c>
      <c r="N36" s="285">
        <f>IF(N$11=$D$6, MBN_volumes!$J36*MBN_volumes!$K36,0)</f>
        <v>799647.75486736337</v>
      </c>
      <c r="O36" s="285">
        <f ca="1">IF(O$11=IF($D36=$A$5, $D$5, IF(OR($D36="ESV observed compliance", $D36 = $A$7),$D$7, $D$6)), SUMPRODUCT(MBN_volumes!$Q36:$U36,MBN_volumes!$Q$13:$U$13)+MBN_volumes!$O36,0)</f>
        <v>0</v>
      </c>
      <c r="P36" s="286">
        <f>IF(P$11=$D$6, MBN_volumes!$M36,0)</f>
        <v>0</v>
      </c>
      <c r="Q36" s="285">
        <f>IF(Q$11=$D$6, MBN_volumes!$J36*MBN_volumes!$K36,0)</f>
        <v>0</v>
      </c>
      <c r="R36" s="285">
        <f>IF(R$11=IF($D36=$A$5, $D$5, IF(OR($D36="ESV observed compliance", $D36 = $A$7),$D$7, $D$6)), SUMPRODUCT(MBN_volumes!$Q36:$U36,MBN_volumes!$Q$13:$U$13)+MBN_volumes!$O36,0)</f>
        <v>0</v>
      </c>
      <c r="S36" s="286">
        <f>IF(S$11=$D$6, MBN_volumes!$M36,0)</f>
        <v>0</v>
      </c>
      <c r="T36" s="285">
        <f>IF(T$11=$D$6, MBN_volumes!$J36*MBN_volumes!$K36,0)</f>
        <v>0</v>
      </c>
      <c r="U36" s="285">
        <f>IF(U$11=IF($D36=$A$5, $D$5, IF(OR($D36="ESV observed compliance", $D36 = $A$7),$D$7, $D$6)), SUMPRODUCT(MBN_volumes!$Q36:$U36,MBN_volumes!$Q$13:$U$13)+MBN_volumes!$O36,0)</f>
        <v>0</v>
      </c>
      <c r="V36" s="286">
        <f>IF(V$11=$D$6, MBN_volumes!$M36,0)</f>
        <v>0</v>
      </c>
      <c r="W36" s="285">
        <f>IF(W$11=$D$6, MBN_volumes!$J36*MBN_volumes!$K36,0)</f>
        <v>0</v>
      </c>
      <c r="X36" s="285">
        <f>IF(X$11=IF($D36=$A$5, $D$5, IF(OR($D36="ESV observed compliance", $D36 = $A$7),$D$7, $D$6)), SUMPRODUCT(MBN_volumes!$Q36:$U36,MBN_volumes!$Q$13:$U$13)+MBN_volumes!$O36,0)</f>
        <v>0</v>
      </c>
      <c r="Y36" s="286">
        <f>IF(Y$11=$D$6, MBN_volumes!$M36,0)</f>
        <v>0</v>
      </c>
      <c r="Z36" s="285">
        <f>IF(Z$11=$D$6, MBN_volumes!$J36*MBN_volumes!$K36,0)</f>
        <v>0</v>
      </c>
      <c r="AA36" s="285">
        <f>IF(AA$11=IF($D36=$A$5, $D$5, IF(OR($D36="ESV observed compliance", $D36 = $A$7),$D$7, $D$6)), SUMPRODUCT(MBN_volumes!$Q36:$U36,MBN_volumes!$Q$13:$U$13)+MBN_volumes!$O36,0)</f>
        <v>0</v>
      </c>
      <c r="AB36" s="286">
        <f>IF(AB$11=$D$6, MBN_volumes!$M36,0)</f>
        <v>0</v>
      </c>
      <c r="AC36" s="131"/>
      <c r="AD36" s="287">
        <f t="shared" si="25"/>
        <v>0</v>
      </c>
      <c r="AE36" s="287">
        <f t="shared" si="25"/>
        <v>0</v>
      </c>
      <c r="AF36" s="287">
        <f t="shared" ca="1" si="25"/>
        <v>799647.75486736337</v>
      </c>
      <c r="AG36" s="287">
        <f t="shared" si="25"/>
        <v>0</v>
      </c>
      <c r="AH36" s="287">
        <f t="shared" si="25"/>
        <v>0</v>
      </c>
      <c r="AI36" s="287">
        <f t="shared" si="25"/>
        <v>0</v>
      </c>
      <c r="AJ36" s="287">
        <f t="shared" si="25"/>
        <v>0</v>
      </c>
      <c r="AK36" s="131"/>
      <c r="AL36" s="287">
        <f ca="1">SUM(AD36:AJ36)</f>
        <v>799647.75486736337</v>
      </c>
    </row>
    <row r="37" spans="1:38">
      <c r="D37" s="265" t="s">
        <v>166</v>
      </c>
      <c r="F37" s="12"/>
      <c r="G37" s="103"/>
      <c r="H37" s="288">
        <f>IF(H$11=$D$6, MBN_volumes!$J37*MBN_volumes!$K37,0)</f>
        <v>0</v>
      </c>
      <c r="I37" s="285">
        <f>IF(I$11=IF($D37=$A$5, $D$5, IF(OR($D37="ESV observed compliance", $D37 = $A$7),$D$7, $D$6)), SUMPRODUCT(MBN_volumes!$Q37:$U37,MBN_volumes!$Q$13:$U$13)+MBN_volumes!$O37,0)</f>
        <v>0</v>
      </c>
      <c r="J37" s="286">
        <f>IF(J$11=$D$6, MBN_volumes!$M37,0)</f>
        <v>0</v>
      </c>
      <c r="K37" s="285">
        <f>IF(K$11=$D$6, MBN_volumes!$J37*MBN_volumes!$K37,0)</f>
        <v>0</v>
      </c>
      <c r="L37" s="285">
        <f>IF(L$11=IF($D37=$A$5, $D$5, IF(OR($D37="ESV observed compliance", $D37 = $A$7),$D$7, $D$6)), SUMPRODUCT(MBN_volumes!$Q37:$U37,MBN_volumes!$Q$13:$U$13)+MBN_volumes!$O37,0)</f>
        <v>0</v>
      </c>
      <c r="M37" s="286">
        <f>IF(M$11=$D$6, MBN_volumes!$M37,0)</f>
        <v>0</v>
      </c>
      <c r="N37" s="285">
        <f>IF(N$11=$D$6, MBN_volumes!$J37*MBN_volumes!$K37,0)</f>
        <v>20772.86743089624</v>
      </c>
      <c r="O37" s="285">
        <f ca="1">IF(O$11=IF($D37=$A$5, $D$5, IF(OR($D37="ESV observed compliance", $D37 = $A$7),$D$7, $D$6)), SUMPRODUCT(MBN_volumes!$Q37:$U37,MBN_volumes!$Q$13:$U$13)+MBN_volumes!$O37,0)</f>
        <v>37731.081024482446</v>
      </c>
      <c r="P37" s="286">
        <f>IF(P$11=$D$6, MBN_volumes!$M37,0)</f>
        <v>0</v>
      </c>
      <c r="Q37" s="285">
        <f>IF(Q$11=$D$6, MBN_volumes!$J37*MBN_volumes!$K37,0)</f>
        <v>0</v>
      </c>
      <c r="R37" s="285">
        <f>IF(R$11=IF($D37=$A$5, $D$5, IF(OR($D37="ESV observed compliance", $D37 = $A$7),$D$7, $D$6)), SUMPRODUCT(MBN_volumes!$Q37:$U37,MBN_volumes!$Q$13:$U$13)+MBN_volumes!$O37,0)</f>
        <v>0</v>
      </c>
      <c r="S37" s="286">
        <f>IF(S$11=$D$6, MBN_volumes!$M37,0)</f>
        <v>0</v>
      </c>
      <c r="T37" s="285">
        <f>IF(T$11=$D$6, MBN_volumes!$J37*MBN_volumes!$K37,0)</f>
        <v>0</v>
      </c>
      <c r="U37" s="285">
        <f>IF(U$11=IF($D37=$A$5, $D$5, IF(OR($D37="ESV observed compliance", $D37 = $A$7),$D$7, $D$6)), SUMPRODUCT(MBN_volumes!$Q37:$U37,MBN_volumes!$Q$13:$U$13)+MBN_volumes!$O37,0)</f>
        <v>0</v>
      </c>
      <c r="V37" s="286">
        <f>IF(V$11=$D$6, MBN_volumes!$M37,0)</f>
        <v>0</v>
      </c>
      <c r="W37" s="285">
        <f>IF(W$11=$D$6, MBN_volumes!$J37*MBN_volumes!$K37,0)</f>
        <v>0</v>
      </c>
      <c r="X37" s="285">
        <f>IF(X$11=IF($D37=$A$5, $D$5, IF(OR($D37="ESV observed compliance", $D37 = $A$7),$D$7, $D$6)), SUMPRODUCT(MBN_volumes!$Q37:$U37,MBN_volumes!$Q$13:$U$13)+MBN_volumes!$O37,0)</f>
        <v>0</v>
      </c>
      <c r="Y37" s="286">
        <f>IF(Y$11=$D$6, MBN_volumes!$M37,0)</f>
        <v>0</v>
      </c>
      <c r="Z37" s="285">
        <f>IF(Z$11=$D$6, MBN_volumes!$J37*MBN_volumes!$K37,0)</f>
        <v>0</v>
      </c>
      <c r="AA37" s="285">
        <f>IF(AA$11=IF($D37=$A$5, $D$5, IF(OR($D37="ESV observed compliance", $D37 = $A$7),$D$7, $D$6)), SUMPRODUCT(MBN_volumes!$Q37:$U37,MBN_volumes!$Q$13:$U$13)+MBN_volumes!$O37,0)</f>
        <v>0</v>
      </c>
      <c r="AB37" s="286">
        <f>IF(AB$11=$D$6, MBN_volumes!$M37,0)</f>
        <v>0</v>
      </c>
      <c r="AC37" s="131"/>
      <c r="AD37" s="287">
        <f t="shared" si="25"/>
        <v>0</v>
      </c>
      <c r="AE37" s="287">
        <f t="shared" si="25"/>
        <v>0</v>
      </c>
      <c r="AF37" s="287">
        <f t="shared" ca="1" si="25"/>
        <v>58503.94845537869</v>
      </c>
      <c r="AG37" s="287">
        <f t="shared" si="25"/>
        <v>0</v>
      </c>
      <c r="AH37" s="287">
        <f t="shared" si="25"/>
        <v>0</v>
      </c>
      <c r="AI37" s="287">
        <f t="shared" si="25"/>
        <v>0</v>
      </c>
      <c r="AJ37" s="287">
        <f t="shared" si="25"/>
        <v>0</v>
      </c>
      <c r="AK37" s="131"/>
      <c r="AL37" s="287">
        <f ca="1">SUM(AD37:AJ37)</f>
        <v>58503.94845537869</v>
      </c>
    </row>
    <row r="38" spans="1:38">
      <c r="D38" s="265" t="s">
        <v>187</v>
      </c>
      <c r="F38" s="12"/>
      <c r="G38" s="103"/>
      <c r="H38" s="288">
        <f>IF(H$11=$D$6, MBN_volumes!$J38*MBN_volumes!$K38,0)</f>
        <v>0</v>
      </c>
      <c r="I38" s="285">
        <f>IF(I$11=IF($D38=$A$5, $D$5, IF(OR($D38="ESV observed compliance", $D38 = $A$7),$D$7, $D$6)), SUMPRODUCT(MBN_volumes!$Q38:$U38,MBN_volumes!$Q$13:$U$13)+MBN_volumes!$O38,0)</f>
        <v>0</v>
      </c>
      <c r="J38" s="286">
        <f>IF(J$11=$D$6, MBN_volumes!$M38,0)</f>
        <v>0</v>
      </c>
      <c r="K38" s="285">
        <f>IF(K$11=$D$6, MBN_volumes!$J38*MBN_volumes!$K38,0)</f>
        <v>0</v>
      </c>
      <c r="L38" s="285">
        <f>IF(L$11=IF($D38=$A$5, $D$5, IF(OR($D38="ESV observed compliance", $D38 = $A$7),$D$7, $D$6)), SUMPRODUCT(MBN_volumes!$Q38:$U38,MBN_volumes!$Q$13:$U$13)+MBN_volumes!$O38,0)</f>
        <v>0</v>
      </c>
      <c r="M38" s="286">
        <f>IF(M$11=$D$6, MBN_volumes!$M38,0)</f>
        <v>0</v>
      </c>
      <c r="N38" s="285">
        <f>IF(N$11=$D$6, MBN_volumes!$J38*MBN_volumes!$K38,0)</f>
        <v>191056.78636627371</v>
      </c>
      <c r="O38" s="285">
        <f ca="1">IF(O$11=IF($D38=$A$5, $D$5, IF(OR($D38="ESV observed compliance", $D38 = $A$7),$D$7, $D$6)), SUMPRODUCT(MBN_volumes!$Q38:$U38,MBN_volumes!$Q$13:$U$13)+MBN_volumes!$O38,0)</f>
        <v>0</v>
      </c>
      <c r="P38" s="286">
        <f>IF(P$11=$D$6, MBN_volumes!$M38,0)</f>
        <v>0</v>
      </c>
      <c r="Q38" s="285">
        <f>IF(Q$11=$D$6, MBN_volumes!$J38*MBN_volumes!$K38,0)</f>
        <v>0</v>
      </c>
      <c r="R38" s="285">
        <f>IF(R$11=IF($D38=$A$5, $D$5, IF(OR($D38="ESV observed compliance", $D38 = $A$7),$D$7, $D$6)), SUMPRODUCT(MBN_volumes!$Q38:$U38,MBN_volumes!$Q$13:$U$13)+MBN_volumes!$O38,0)</f>
        <v>0</v>
      </c>
      <c r="S38" s="286">
        <f>IF(S$11=$D$6, MBN_volumes!$M38,0)</f>
        <v>0</v>
      </c>
      <c r="T38" s="285">
        <f>IF(T$11=$D$6, MBN_volumes!$J38*MBN_volumes!$K38,0)</f>
        <v>0</v>
      </c>
      <c r="U38" s="285">
        <f>IF(U$11=IF($D38=$A$5, $D$5, IF(OR($D38="ESV observed compliance", $D38 = $A$7),$D$7, $D$6)), SUMPRODUCT(MBN_volumes!$Q38:$U38,MBN_volumes!$Q$13:$U$13)+MBN_volumes!$O38,0)</f>
        <v>0</v>
      </c>
      <c r="V38" s="286">
        <f>IF(V$11=$D$6, MBN_volumes!$M38,0)</f>
        <v>0</v>
      </c>
      <c r="W38" s="285">
        <f>IF(W$11=$D$6, MBN_volumes!$J38*MBN_volumes!$K38,0)</f>
        <v>0</v>
      </c>
      <c r="X38" s="285">
        <f>IF(X$11=IF($D38=$A$5, $D$5, IF(OR($D38="ESV observed compliance", $D38 = $A$7),$D$7, $D$6)), SUMPRODUCT(MBN_volumes!$Q38:$U38,MBN_volumes!$Q$13:$U$13)+MBN_volumes!$O38,0)</f>
        <v>0</v>
      </c>
      <c r="Y38" s="286">
        <f>IF(Y$11=$D$6, MBN_volumes!$M38,0)</f>
        <v>0</v>
      </c>
      <c r="Z38" s="285">
        <f>IF(Z$11=$D$6, MBN_volumes!$J38*MBN_volumes!$K38,0)</f>
        <v>0</v>
      </c>
      <c r="AA38" s="285">
        <f>IF(AA$11=IF($D38=$A$5, $D$5, IF(OR($D38="ESV observed compliance", $D38 = $A$7),$D$7, $D$6)), SUMPRODUCT(MBN_volumes!$Q38:$U38,MBN_volumes!$Q$13:$U$13)+MBN_volumes!$O38,0)</f>
        <v>0</v>
      </c>
      <c r="AB38" s="286">
        <f>IF(AB$11=$D$6, MBN_volumes!$M38,0)</f>
        <v>0</v>
      </c>
      <c r="AC38" s="131"/>
      <c r="AD38" s="287">
        <f t="shared" si="22"/>
        <v>0</v>
      </c>
      <c r="AE38" s="287">
        <f t="shared" si="19"/>
        <v>0</v>
      </c>
      <c r="AF38" s="287">
        <f t="shared" ca="1" si="19"/>
        <v>191056.78636627371</v>
      </c>
      <c r="AG38" s="287">
        <f t="shared" si="19"/>
        <v>0</v>
      </c>
      <c r="AH38" s="287">
        <f t="shared" si="19"/>
        <v>0</v>
      </c>
      <c r="AI38" s="287">
        <f t="shared" si="19"/>
        <v>0</v>
      </c>
      <c r="AJ38" s="287">
        <f t="shared" si="19"/>
        <v>0</v>
      </c>
      <c r="AK38" s="131"/>
      <c r="AL38" s="287">
        <f t="shared" ca="1" si="23"/>
        <v>191056.78636627371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4.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MBN_volumes!$J43*MBN_volumes!$K43,0)</f>
        <v>0</v>
      </c>
      <c r="I43" s="285">
        <f>IF(I$11=IF($D43=$A$5, $D$5, IF(OR($D43="ESV observed compliance", $D43 = $A$7),$D$7, $D$6)), SUMPRODUCT(MBN_volumes!$Q43:$U43,MBN_volumes!$Q$13:$U$13)+MBN_volumes!$O43,0)</f>
        <v>0</v>
      </c>
      <c r="J43" s="286">
        <f>IF(J$11=$D$6, MBN_volumes!$M43,0)</f>
        <v>0</v>
      </c>
      <c r="K43" s="285">
        <f>IF(K$11=$D$6, MBN_volumes!$J43*MBN_volumes!$K43,0)</f>
        <v>0</v>
      </c>
      <c r="L43" s="285">
        <f>IF(L$11=IF($D43=$A$5, $D$5, IF(OR($D43="ESV observed compliance", $D43 = $A$7),$D$7, $D$6)), SUMPRODUCT(MBN_volumes!$Q43:$U43,MBN_volumes!$Q$13:$U$13)+MBN_volumes!$O43,0)</f>
        <v>0</v>
      </c>
      <c r="M43" s="286">
        <f>IF(M$11=$D$6, MBN_volumes!$M43,0)</f>
        <v>0</v>
      </c>
      <c r="N43" s="285">
        <f>IF(N$11=$D$6, MBN_volumes!$J43*MBN_volumes!$K43,0)</f>
        <v>1159366.9999999946</v>
      </c>
      <c r="O43" s="285">
        <f ca="1">IF(O$11=IF($D43=$A$5, $D$5, IF(OR($D43="ESV observed compliance", $D43 = $A$7),$D$7, $D$6)), SUMPRODUCT(MBN_volumes!$Q43:$U43,MBN_volumes!$Q$13:$U$13)+MBN_volumes!$O43,0)</f>
        <v>1233331.6093824455</v>
      </c>
      <c r="P43" s="286">
        <f>IF(P$11=$D$6, MBN_volumes!$M43,0)</f>
        <v>0</v>
      </c>
      <c r="Q43" s="285">
        <f>IF(Q$11=$D$6, MBN_volumes!$J43*MBN_volumes!$K43,0)</f>
        <v>0</v>
      </c>
      <c r="R43" s="285">
        <f>IF(R$11=IF($D43=$A$5, $D$5, IF(OR($D43="ESV observed compliance", $D43 = $A$7),$D$7, $D$6)), SUMPRODUCT(MBN_volumes!$Q43:$U43,MBN_volumes!$Q$13:$U$13)+MBN_volumes!$O43,0)</f>
        <v>0</v>
      </c>
      <c r="S43" s="286">
        <f>IF(S$11=$D$6, MBN_volumes!$M43,0)</f>
        <v>0</v>
      </c>
      <c r="T43" s="285">
        <f>IF(T$11=$D$6, MBN_volumes!$J43*MBN_volumes!$K43,0)</f>
        <v>0</v>
      </c>
      <c r="U43" s="285">
        <f>IF(U$11=IF($D43=$A$5, $D$5, IF(OR($D43="ESV observed compliance", $D43 = $A$7),$D$7, $D$6)), SUMPRODUCT(MBN_volumes!$Q43:$U43,MBN_volumes!$Q$13:$U$13)+MBN_volumes!$O43,0)</f>
        <v>0</v>
      </c>
      <c r="V43" s="286">
        <f>IF(V$11=$D$6, MBN_volumes!$M43,0)</f>
        <v>0</v>
      </c>
      <c r="W43" s="285">
        <f>IF(W$11=$D$6, MBN_volumes!$J43*MBN_volumes!$K43,0)</f>
        <v>0</v>
      </c>
      <c r="X43" s="285">
        <f>IF(X$11=IF($D43=$A$5, $D$5, IF(OR($D43="ESV observed compliance", $D43 = $A$7),$D$7, $D$6)), SUMPRODUCT(MBN_volumes!$Q43:$U43,MBN_volumes!$Q$13:$U$13)+MBN_volumes!$O43,0)</f>
        <v>0</v>
      </c>
      <c r="Y43" s="286">
        <f>IF(Y$11=$D$6, MBN_volumes!$M43,0)</f>
        <v>0</v>
      </c>
      <c r="Z43" s="285">
        <f>IF(Z$11=$D$6, MBN_volumes!$J43*MBN_volumes!$K43,0)</f>
        <v>0</v>
      </c>
      <c r="AA43" s="285">
        <f>IF(AA$11=IF($D43=$A$5, $D$5, IF(OR($D43="ESV observed compliance", $D43 = $A$7),$D$7, $D$6)), SUMPRODUCT(MBN_volumes!$Q43:$U43,MBN_volumes!$Q$13:$U$13)+MBN_volumes!$O43,0)</f>
        <v>0</v>
      </c>
      <c r="AB43" s="286">
        <f>IF(AB$11=$D$6, MBN_volumes!$M43,0)</f>
        <v>0</v>
      </c>
      <c r="AC43" s="131"/>
      <c r="AD43" s="287">
        <f>SUMIF($H$11:$AB$11,AD$11, $H43:$AB43)</f>
        <v>0</v>
      </c>
      <c r="AE43" s="287">
        <f t="shared" ref="AE43:AJ57" si="26">SUMIF($H$11:$AB$11,AE$11, $H43:$AB43)</f>
        <v>0</v>
      </c>
      <c r="AF43" s="287">
        <f t="shared" ca="1" si="26"/>
        <v>2392698.6093824403</v>
      </c>
      <c r="AG43" s="287">
        <f t="shared" si="26"/>
        <v>0</v>
      </c>
      <c r="AH43" s="287">
        <f t="shared" si="26"/>
        <v>0</v>
      </c>
      <c r="AI43" s="287">
        <f t="shared" si="26"/>
        <v>0</v>
      </c>
      <c r="AJ43" s="287">
        <f t="shared" si="26"/>
        <v>0</v>
      </c>
      <c r="AK43" s="131"/>
      <c r="AL43" s="287">
        <f t="shared" ref="AL43" ca="1" si="27">SUM(AD43:AJ43)</f>
        <v>2392698.6093824403</v>
      </c>
    </row>
    <row r="44" spans="1:38">
      <c r="D44" s="265" t="s">
        <v>10</v>
      </c>
      <c r="F44" s="12"/>
      <c r="G44" s="103"/>
      <c r="H44" s="288">
        <f>IF(H$11=$D$6, MBN_volumes!$J44*MBN_volumes!$K44,0)</f>
        <v>0</v>
      </c>
      <c r="I44" s="285">
        <f>IF(I$11=IF($D44=$A$5, $D$5, IF(OR($D44="ESV observed compliance", $D44 = $A$7),$D$7, $D$6)), SUMPRODUCT(MBN_volumes!$Q44:$U44,MBN_volumes!$Q$13:$U$13)+MBN_volumes!$O44,0)</f>
        <v>0</v>
      </c>
      <c r="J44" s="286">
        <f>IF(J$11=$D$6, MBN_volumes!$M44,0)</f>
        <v>0</v>
      </c>
      <c r="K44" s="285">
        <f>IF(K$11=$D$6, MBN_volumes!$J44*MBN_volumes!$K44,0)</f>
        <v>0</v>
      </c>
      <c r="L44" s="285">
        <f>IF(L$11=IF($D44=$A$5, $D$5, IF(OR($D44="ESV observed compliance", $D44 = $A$7),$D$7, $D$6)), SUMPRODUCT(MBN_volumes!$Q44:$U44,MBN_volumes!$Q$13:$U$13)+MBN_volumes!$O44,0)</f>
        <v>0</v>
      </c>
      <c r="M44" s="286">
        <f>IF(M$11=$D$6, MBN_volumes!$M44,0)</f>
        <v>0</v>
      </c>
      <c r="N44" s="285">
        <f>IF(N$11=$D$6, MBN_volumes!$J44*MBN_volumes!$K44,0)</f>
        <v>144920.96541040076</v>
      </c>
      <c r="O44" s="285">
        <f ca="1">IF(O$11=IF($D44=$A$5, $D$5, IF(OR($D44="ESV observed compliance", $D44 = $A$7),$D$7, $D$6)), SUMPRODUCT(MBN_volumes!$Q44:$U44,MBN_volumes!$Q$13:$U$13)+MBN_volumes!$O44,0)</f>
        <v>0</v>
      </c>
      <c r="P44" s="286">
        <f>IF(P$11=$D$6, MBN_volumes!$M44,0)</f>
        <v>0</v>
      </c>
      <c r="Q44" s="285">
        <f>IF(Q$11=$D$6, MBN_volumes!$J44*MBN_volumes!$K44,0)</f>
        <v>0</v>
      </c>
      <c r="R44" s="285">
        <f>IF(R$11=IF($D44=$A$5, $D$5, IF(OR($D44="ESV observed compliance", $D44 = $A$7),$D$7, $D$6)), SUMPRODUCT(MBN_volumes!$Q44:$U44,MBN_volumes!$Q$13:$U$13)+MBN_volumes!$O44,0)</f>
        <v>0</v>
      </c>
      <c r="S44" s="286">
        <f>IF(S$11=$D$6, MBN_volumes!$M44,0)</f>
        <v>0</v>
      </c>
      <c r="T44" s="285">
        <f>IF(T$11=$D$6, MBN_volumes!$J44*MBN_volumes!$K44,0)</f>
        <v>0</v>
      </c>
      <c r="U44" s="285">
        <f>IF(U$11=IF($D44=$A$5, $D$5, IF(OR($D44="ESV observed compliance", $D44 = $A$7),$D$7, $D$6)), SUMPRODUCT(MBN_volumes!$Q44:$U44,MBN_volumes!$Q$13:$U$13)+MBN_volumes!$O44,0)</f>
        <v>0</v>
      </c>
      <c r="V44" s="286">
        <f>IF(V$11=$D$6, MBN_volumes!$M44,0)</f>
        <v>0</v>
      </c>
      <c r="W44" s="285">
        <f>IF(W$11=$D$6, MBN_volumes!$J44*MBN_volumes!$K44,0)</f>
        <v>0</v>
      </c>
      <c r="X44" s="285">
        <f>IF(X$11=IF($D44=$A$5, $D$5, IF(OR($D44="ESV observed compliance", $D44 = $A$7),$D$7, $D$6)), SUMPRODUCT(MBN_volumes!$Q44:$U44,MBN_volumes!$Q$13:$U$13)+MBN_volumes!$O44,0)</f>
        <v>0</v>
      </c>
      <c r="Y44" s="286">
        <f>IF(Y$11=$D$6, MBN_volumes!$M44,0)</f>
        <v>0</v>
      </c>
      <c r="Z44" s="285">
        <f>IF(Z$11=$D$6, MBN_volumes!$J44*MBN_volumes!$K44,0)</f>
        <v>0</v>
      </c>
      <c r="AA44" s="285">
        <f>IF(AA$11=IF($D44=$A$5, $D$5, IF(OR($D44="ESV observed compliance", $D44 = $A$7),$D$7, $D$6)), SUMPRODUCT(MBN_volumes!$Q44:$U44,MBN_volumes!$Q$13:$U$13)+MBN_volumes!$O44,0)</f>
        <v>0</v>
      </c>
      <c r="AB44" s="286">
        <f>IF(AB$11=$D$6, MBN_volumes!$M44,0)</f>
        <v>0</v>
      </c>
      <c r="AC44" s="131"/>
      <c r="AD44" s="287">
        <f>SUMIF($H$11:$AB$11,AD$11, $H44:$AB44)</f>
        <v>0</v>
      </c>
      <c r="AE44" s="287">
        <f t="shared" si="26"/>
        <v>0</v>
      </c>
      <c r="AF44" s="287">
        <f t="shared" ca="1" si="26"/>
        <v>144920.96541040076</v>
      </c>
      <c r="AG44" s="287">
        <f t="shared" si="26"/>
        <v>0</v>
      </c>
      <c r="AH44" s="287">
        <f t="shared" si="26"/>
        <v>0</v>
      </c>
      <c r="AI44" s="287">
        <f t="shared" si="26"/>
        <v>0</v>
      </c>
      <c r="AJ44" s="287">
        <f t="shared" si="26"/>
        <v>0</v>
      </c>
      <c r="AK44" s="131"/>
      <c r="AL44" s="287">
        <f t="shared" ref="AL44:AL47" ca="1" si="28">SUM(AD44:AJ44)</f>
        <v>144920.96541040076</v>
      </c>
    </row>
    <row r="45" spans="1:38">
      <c r="D45" s="265" t="s">
        <v>167</v>
      </c>
      <c r="F45" s="12"/>
      <c r="G45" s="103"/>
      <c r="H45" s="288">
        <f>IF(H$11=$D$6, MBN_volumes!$J45*MBN_volumes!$K45,0)</f>
        <v>0</v>
      </c>
      <c r="I45" s="285">
        <f>IF(I$11=IF($D45=$A$5, $D$5, IF(OR($D45="ESV observed compliance", $D45 = $A$7),$D$7, $D$6)), SUMPRODUCT(MBN_volumes!$Q45:$U45,MBN_volumes!$Q$13:$U$13)+MBN_volumes!$O45,0)</f>
        <v>0</v>
      </c>
      <c r="J45" s="286">
        <f>IF(J$11=$D$6, MBN_volumes!$M45,0)</f>
        <v>0</v>
      </c>
      <c r="K45" s="285">
        <f>IF(K$11=$D$6, MBN_volumes!$J45*MBN_volumes!$K45,0)</f>
        <v>0</v>
      </c>
      <c r="L45" s="285">
        <f>IF(L$11=IF($D45=$A$5, $D$5, IF(OR($D45="ESV observed compliance", $D45 = $A$7),$D$7, $D$6)), SUMPRODUCT(MBN_volumes!$Q45:$U45,MBN_volumes!$Q$13:$U$13)+MBN_volumes!$O45,0)</f>
        <v>0</v>
      </c>
      <c r="M45" s="286">
        <f>IF(M$11=$D$6, MBN_volumes!$M45,0)</f>
        <v>0</v>
      </c>
      <c r="N45" s="285">
        <f>IF(N$11=$D$6, MBN_volumes!$J45*MBN_volumes!$K45,0)</f>
        <v>0</v>
      </c>
      <c r="O45" s="285">
        <f ca="1">IF(O$11=IF($D45=$A$5, $D$5, IF(OR($D45="ESV observed compliance", $D45 = $A$7),$D$7, $D$6)), SUMPRODUCT(MBN_volumes!$Q45:$U45,MBN_volumes!$Q$13:$U$13)+MBN_volumes!$O45,0)</f>
        <v>0</v>
      </c>
      <c r="P45" s="286">
        <f>IF(P$11=$D$6, MBN_volumes!$M45,0)</f>
        <v>0</v>
      </c>
      <c r="Q45" s="285">
        <f>IF(Q$11=$D$6, MBN_volumes!$J45*MBN_volumes!$K45,0)</f>
        <v>0</v>
      </c>
      <c r="R45" s="285">
        <f>IF(R$11=IF($D45=$A$5, $D$5, IF(OR($D45="ESV observed compliance", $D45 = $A$7),$D$7, $D$6)), SUMPRODUCT(MBN_volumes!$Q45:$U45,MBN_volumes!$Q$13:$U$13)+MBN_volumes!$O45,0)</f>
        <v>0</v>
      </c>
      <c r="S45" s="286">
        <f>IF(S$11=$D$6, MBN_volumes!$M45,0)</f>
        <v>0</v>
      </c>
      <c r="T45" s="285">
        <f>IF(T$11=$D$6, MBN_volumes!$J45*MBN_volumes!$K45,0)</f>
        <v>0</v>
      </c>
      <c r="U45" s="285">
        <f>IF(U$11=IF($D45=$A$5, $D$5, IF(OR($D45="ESV observed compliance", $D45 = $A$7),$D$7, $D$6)), SUMPRODUCT(MBN_volumes!$Q45:$U45,MBN_volumes!$Q$13:$U$13)+MBN_volumes!$O45,0)</f>
        <v>0</v>
      </c>
      <c r="V45" s="286">
        <f>IF(V$11=$D$6, MBN_volumes!$M45,0)</f>
        <v>0</v>
      </c>
      <c r="W45" s="285">
        <f>IF(W$11=$D$6, MBN_volumes!$J45*MBN_volumes!$K45,0)</f>
        <v>0</v>
      </c>
      <c r="X45" s="285">
        <f>IF(X$11=IF($D45=$A$5, $D$5, IF(OR($D45="ESV observed compliance", $D45 = $A$7),$D$7, $D$6)), SUMPRODUCT(MBN_volumes!$Q45:$U45,MBN_volumes!$Q$13:$U$13)+MBN_volumes!$O45,0)</f>
        <v>0</v>
      </c>
      <c r="Y45" s="286">
        <f>IF(Y$11=$D$6, MBN_volumes!$M45,0)</f>
        <v>0</v>
      </c>
      <c r="Z45" s="285">
        <f>IF(Z$11=$D$6, MBN_volumes!$J45*MBN_volumes!$K45,0)</f>
        <v>0</v>
      </c>
      <c r="AA45" s="285">
        <f>IF(AA$11=IF($D45=$A$5, $D$5, IF(OR($D45="ESV observed compliance", $D45 = $A$7),$D$7, $D$6)), SUMPRODUCT(MBN_volumes!$Q45:$U45,MBN_volumes!$Q$13:$U$13)+MBN_volumes!$O45,0)</f>
        <v>0</v>
      </c>
      <c r="AB45" s="286">
        <f>IF(AB$11=$D$6, MBN_volumes!$M45,0)</f>
        <v>0</v>
      </c>
      <c r="AC45" s="131"/>
      <c r="AD45" s="287">
        <f>SUMIF($H$11:$AB$11,AD$11, $H45:$AB45)</f>
        <v>0</v>
      </c>
      <c r="AE45" s="287">
        <f t="shared" si="26"/>
        <v>0</v>
      </c>
      <c r="AF45" s="287">
        <f t="shared" ca="1" si="26"/>
        <v>0</v>
      </c>
      <c r="AG45" s="287">
        <f t="shared" si="26"/>
        <v>0</v>
      </c>
      <c r="AH45" s="287">
        <f t="shared" si="26"/>
        <v>0</v>
      </c>
      <c r="AI45" s="287">
        <f t="shared" si="26"/>
        <v>0</v>
      </c>
      <c r="AJ45" s="287">
        <f t="shared" si="26"/>
        <v>0</v>
      </c>
      <c r="AK45" s="131"/>
      <c r="AL45" s="287">
        <f t="shared" ca="1" si="28"/>
        <v>0</v>
      </c>
    </row>
    <row r="46" spans="1:38">
      <c r="D46" s="265" t="s">
        <v>11</v>
      </c>
      <c r="F46" s="12"/>
      <c r="G46" s="103"/>
      <c r="H46" s="288">
        <f>IF(H$11=$D$6, MBN_volumes!$J46*MBN_volumes!$K46,0)</f>
        <v>0</v>
      </c>
      <c r="I46" s="285">
        <f>IF(I$11=IF($D46=$A$5, $D$5, IF(OR($D46="ESV observed compliance", $D46 = $A$7),$D$7, $D$6)), SUMPRODUCT(MBN_volumes!$Q46:$U46,MBN_volumes!$Q$13:$U$13)+MBN_volumes!$O46,0)</f>
        <v>0</v>
      </c>
      <c r="J46" s="286">
        <f>IF(J$11=$D$6, MBN_volumes!$M46,0)</f>
        <v>0</v>
      </c>
      <c r="K46" s="285">
        <f>IF(K$11=$D$6, MBN_volumes!$J46*MBN_volumes!$K46,0)</f>
        <v>0</v>
      </c>
      <c r="L46" s="285">
        <f>IF(L$11=IF($D46=$A$5, $D$5, IF(OR($D46="ESV observed compliance", $D46 = $A$7),$D$7, $D$6)), SUMPRODUCT(MBN_volumes!$Q46:$U46,MBN_volumes!$Q$13:$U$13)+MBN_volumes!$O46,0)</f>
        <v>0</v>
      </c>
      <c r="M46" s="286">
        <f>IF(M$11=$D$6, MBN_volumes!$M46,0)</f>
        <v>0</v>
      </c>
      <c r="N46" s="285">
        <f>IF(N$11=$D$6, MBN_volumes!$J46*MBN_volumes!$K46,0)</f>
        <v>133618.6370854995</v>
      </c>
      <c r="O46" s="285">
        <f ca="1">IF(O$11=IF($D46=$A$5, $D$5, IF(OR($D46="ESV observed compliance", $D46 = $A$7),$D$7, $D$6)), SUMPRODUCT(MBN_volumes!$Q46:$U46,MBN_volumes!$Q$13:$U$13)+MBN_volumes!$O46,0)</f>
        <v>0</v>
      </c>
      <c r="P46" s="286">
        <f>IF(P$11=$D$6, MBN_volumes!$M46,0)</f>
        <v>0</v>
      </c>
      <c r="Q46" s="285">
        <f>IF(Q$11=$D$6, MBN_volumes!$J46*MBN_volumes!$K46,0)</f>
        <v>0</v>
      </c>
      <c r="R46" s="285">
        <f>IF(R$11=IF($D46=$A$5, $D$5, IF(OR($D46="ESV observed compliance", $D46 = $A$7),$D$7, $D$6)), SUMPRODUCT(MBN_volumes!$Q46:$U46,MBN_volumes!$Q$13:$U$13)+MBN_volumes!$O46,0)</f>
        <v>0</v>
      </c>
      <c r="S46" s="286">
        <f>IF(S$11=$D$6, MBN_volumes!$M46,0)</f>
        <v>0</v>
      </c>
      <c r="T46" s="285">
        <f>IF(T$11=$D$6, MBN_volumes!$J46*MBN_volumes!$K46,0)</f>
        <v>0</v>
      </c>
      <c r="U46" s="285">
        <f>IF(U$11=IF($D46=$A$5, $D$5, IF(OR($D46="ESV observed compliance", $D46 = $A$7),$D$7, $D$6)), SUMPRODUCT(MBN_volumes!$Q46:$U46,MBN_volumes!$Q$13:$U$13)+MBN_volumes!$O46,0)</f>
        <v>0</v>
      </c>
      <c r="V46" s="286">
        <f>IF(V$11=$D$6, MBN_volumes!$M46,0)</f>
        <v>0</v>
      </c>
      <c r="W46" s="285">
        <f>IF(W$11=$D$6, MBN_volumes!$J46*MBN_volumes!$K46,0)</f>
        <v>0</v>
      </c>
      <c r="X46" s="285">
        <f>IF(X$11=IF($D46=$A$5, $D$5, IF(OR($D46="ESV observed compliance", $D46 = $A$7),$D$7, $D$6)), SUMPRODUCT(MBN_volumes!$Q46:$U46,MBN_volumes!$Q$13:$U$13)+MBN_volumes!$O46,0)</f>
        <v>0</v>
      </c>
      <c r="Y46" s="286">
        <f>IF(Y$11=$D$6, MBN_volumes!$M46,0)</f>
        <v>0</v>
      </c>
      <c r="Z46" s="285">
        <f>IF(Z$11=$D$6, MBN_volumes!$J46*MBN_volumes!$K46,0)</f>
        <v>0</v>
      </c>
      <c r="AA46" s="285">
        <f>IF(AA$11=IF($D46=$A$5, $D$5, IF(OR($D46="ESV observed compliance", $D46 = $A$7),$D$7, $D$6)), SUMPRODUCT(MBN_volumes!$Q46:$U46,MBN_volumes!$Q$13:$U$13)+MBN_volumes!$O46,0)</f>
        <v>0</v>
      </c>
      <c r="AB46" s="286">
        <f>IF(AB$11=$D$6, MBN_volumes!$M46,0)</f>
        <v>0</v>
      </c>
      <c r="AC46" s="131"/>
      <c r="AD46" s="287">
        <f>SUMIF($H$11:$AB$11,AD$11, $H46:$AB46)</f>
        <v>0</v>
      </c>
      <c r="AE46" s="287">
        <f t="shared" si="26"/>
        <v>0</v>
      </c>
      <c r="AF46" s="287">
        <f t="shared" ca="1" si="26"/>
        <v>133618.6370854995</v>
      </c>
      <c r="AG46" s="287">
        <f t="shared" si="26"/>
        <v>0</v>
      </c>
      <c r="AH46" s="287">
        <f t="shared" si="26"/>
        <v>0</v>
      </c>
      <c r="AI46" s="287">
        <f t="shared" si="26"/>
        <v>0</v>
      </c>
      <c r="AJ46" s="287">
        <f t="shared" si="26"/>
        <v>0</v>
      </c>
      <c r="AK46" s="131"/>
      <c r="AL46" s="287">
        <f t="shared" ca="1" si="28"/>
        <v>133618.6370854995</v>
      </c>
    </row>
    <row r="47" spans="1:38">
      <c r="D47" s="265" t="s">
        <v>21</v>
      </c>
      <c r="F47" s="12"/>
      <c r="G47" s="103"/>
      <c r="H47" s="288">
        <f>IF(H$11=$D$6, MBN_volumes!$J47*MBN_volumes!$K47,0)</f>
        <v>0</v>
      </c>
      <c r="I47" s="285">
        <f>IF(I$11=IF($D47=$A$5, $D$5, IF(OR($D47="ESV observed compliance", $D47 = $A$7),$D$7, $D$6)), SUMPRODUCT(MBN_volumes!$Q47:$U47,MBN_volumes!$Q$13:$U$13)+MBN_volumes!$O47,0)</f>
        <v>0</v>
      </c>
      <c r="J47" s="286">
        <f>IF(J$11=$D$6, MBN_volumes!$M47,0)</f>
        <v>0</v>
      </c>
      <c r="K47" s="285">
        <f>IF(K$11=$D$6, MBN_volumes!$J47*MBN_volumes!$K47,0)</f>
        <v>0</v>
      </c>
      <c r="L47" s="285">
        <f>IF(L$11=IF($D47=$A$5, $D$5, IF(OR($D47="ESV observed compliance", $D47 = $A$7),$D$7, $D$6)), SUMPRODUCT(MBN_volumes!$Q47:$U47,MBN_volumes!$Q$13:$U$13)+MBN_volumes!$O47,0)</f>
        <v>0</v>
      </c>
      <c r="M47" s="286">
        <f>IF(M$11=$D$6, MBN_volumes!$M47,0)</f>
        <v>0</v>
      </c>
      <c r="N47" s="285">
        <f>IF(N$11=$D$6, MBN_volumes!$J47*MBN_volumes!$K47,0)</f>
        <v>131460.14731517999</v>
      </c>
      <c r="O47" s="285">
        <f ca="1">IF(O$11=IF($D47=$A$5, $D$5, IF(OR($D47="ESV observed compliance", $D47 = $A$7),$D$7, $D$6)), SUMPRODUCT(MBN_volumes!$Q47:$U47,MBN_volumes!$Q$13:$U$13)+MBN_volumes!$O47,0)</f>
        <v>0</v>
      </c>
      <c r="P47" s="286">
        <f>IF(P$11=$D$6, MBN_volumes!$M47,0)</f>
        <v>0</v>
      </c>
      <c r="Q47" s="285">
        <f>IF(Q$11=$D$6, MBN_volumes!$J47*MBN_volumes!$K47,0)</f>
        <v>0</v>
      </c>
      <c r="R47" s="285">
        <f>IF(R$11=IF($D47=$A$5, $D$5, IF(OR($D47="ESV observed compliance", $D47 = $A$7),$D$7, $D$6)), SUMPRODUCT(MBN_volumes!$Q47:$U47,MBN_volumes!$Q$13:$U$13)+MBN_volumes!$O47,0)</f>
        <v>0</v>
      </c>
      <c r="S47" s="286">
        <f>IF(S$11=$D$6, MBN_volumes!$M47,0)</f>
        <v>0</v>
      </c>
      <c r="T47" s="285">
        <f>IF(T$11=$D$6, MBN_volumes!$J47*MBN_volumes!$K47,0)</f>
        <v>0</v>
      </c>
      <c r="U47" s="285">
        <f>IF(U$11=IF($D47=$A$5, $D$5, IF(OR($D47="ESV observed compliance", $D47 = $A$7),$D$7, $D$6)), SUMPRODUCT(MBN_volumes!$Q47:$U47,MBN_volumes!$Q$13:$U$13)+MBN_volumes!$O47,0)</f>
        <v>0</v>
      </c>
      <c r="V47" s="286">
        <f>IF(V$11=$D$6, MBN_volumes!$M47,0)</f>
        <v>0</v>
      </c>
      <c r="W47" s="285">
        <f>IF(W$11=$D$6, MBN_volumes!$J47*MBN_volumes!$K47,0)</f>
        <v>0</v>
      </c>
      <c r="X47" s="285">
        <f>IF(X$11=IF($D47=$A$5, $D$5, IF(OR($D47="ESV observed compliance", $D47 = $A$7),$D$7, $D$6)), SUMPRODUCT(MBN_volumes!$Q47:$U47,MBN_volumes!$Q$13:$U$13)+MBN_volumes!$O47,0)</f>
        <v>0</v>
      </c>
      <c r="Y47" s="286">
        <f>IF(Y$11=$D$6, MBN_volumes!$M47,0)</f>
        <v>0</v>
      </c>
      <c r="Z47" s="285">
        <f>IF(Z$11=$D$6, MBN_volumes!$J47*MBN_volumes!$K47,0)</f>
        <v>0</v>
      </c>
      <c r="AA47" s="285">
        <f>IF(AA$11=IF($D47=$A$5, $D$5, IF(OR($D47="ESV observed compliance", $D47 = $A$7),$D$7, $D$6)), SUMPRODUCT(MBN_volumes!$Q47:$U47,MBN_volumes!$Q$13:$U$13)+MBN_volumes!$O47,0)</f>
        <v>0</v>
      </c>
      <c r="AB47" s="286">
        <f>IF(AB$11=$D$6, MBN_volumes!$M47,0)</f>
        <v>0</v>
      </c>
      <c r="AC47" s="131"/>
      <c r="AD47" s="287">
        <f>SUMIF($H$11:$AB$11,AD$11, $H47:$AB47)</f>
        <v>0</v>
      </c>
      <c r="AE47" s="287">
        <f t="shared" si="26"/>
        <v>0</v>
      </c>
      <c r="AF47" s="287">
        <f t="shared" ca="1" si="26"/>
        <v>131460.14731517999</v>
      </c>
      <c r="AG47" s="287">
        <f t="shared" si="26"/>
        <v>0</v>
      </c>
      <c r="AH47" s="287">
        <f t="shared" si="26"/>
        <v>0</v>
      </c>
      <c r="AI47" s="287">
        <f t="shared" si="26"/>
        <v>0</v>
      </c>
      <c r="AJ47" s="287">
        <f t="shared" si="26"/>
        <v>0</v>
      </c>
      <c r="AK47" s="131"/>
      <c r="AL47" s="287">
        <f t="shared" ca="1" si="28"/>
        <v>131460.14731517999</v>
      </c>
    </row>
    <row r="48" spans="1:38">
      <c r="D48" s="265" t="s">
        <v>22</v>
      </c>
      <c r="F48" s="12"/>
      <c r="G48" s="103"/>
      <c r="H48" s="288">
        <f>IF(H$11=$D$6, MBN_volumes!$J48*MBN_volumes!$K48,0)</f>
        <v>0</v>
      </c>
      <c r="I48" s="285">
        <f>IF(I$11=IF($D48=$A$5, $D$5, IF(OR($D48="ESV observed compliance", $D48 = $A$7),$D$7, $D$6)), SUMPRODUCT(MBN_volumes!$Q48:$U48,MBN_volumes!$Q$13:$U$13)+MBN_volumes!$O48,0)</f>
        <v>0</v>
      </c>
      <c r="J48" s="286">
        <f>IF(J$11=$D$6, MBN_volumes!$M48,0)</f>
        <v>0</v>
      </c>
      <c r="K48" s="285">
        <f>IF(K$11=$D$6, MBN_volumes!$J48*MBN_volumes!$K48,0)</f>
        <v>0</v>
      </c>
      <c r="L48" s="285">
        <f>IF(L$11=IF($D48=$A$5, $D$5, IF(OR($D48="ESV observed compliance", $D48 = $A$7),$D$7, $D$6)), SUMPRODUCT(MBN_volumes!$Q48:$U48,MBN_volumes!$Q$13:$U$13)+MBN_volumes!$O48,0)</f>
        <v>0</v>
      </c>
      <c r="M48" s="286">
        <f>IF(M$11=$D$6, MBN_volumes!$M48,0)</f>
        <v>0</v>
      </c>
      <c r="N48" s="285">
        <f>IF(N$11=$D$6, MBN_volumes!$J48*MBN_volumes!$K48,0)</f>
        <v>0</v>
      </c>
      <c r="O48" s="285">
        <f ca="1">IF(O$11=IF($D48=$A$5, $D$5, IF(OR($D48="ESV observed compliance", $D48 = $A$7),$D$7, $D$6)), SUMPRODUCT(MBN_volumes!$Q48:$U48,MBN_volumes!$Q$13:$U$13)+MBN_volumes!$O48,0)</f>
        <v>0</v>
      </c>
      <c r="P48" s="286">
        <f>IF(P$11=$D$6, MBN_volumes!$M48,0)</f>
        <v>0</v>
      </c>
      <c r="Q48" s="285">
        <f>IF(Q$11=$D$6, MBN_volumes!$J48*MBN_volumes!$K48,0)</f>
        <v>0</v>
      </c>
      <c r="R48" s="285">
        <f>IF(R$11=IF($D48=$A$5, $D$5, IF(OR($D48="ESV observed compliance", $D48 = $A$7),$D$7, $D$6)), SUMPRODUCT(MBN_volumes!$Q48:$U48,MBN_volumes!$Q$13:$U$13)+MBN_volumes!$O48,0)</f>
        <v>0</v>
      </c>
      <c r="S48" s="286">
        <f>IF(S$11=$D$6, MBN_volumes!$M48,0)</f>
        <v>0</v>
      </c>
      <c r="T48" s="285">
        <f>IF(T$11=$D$6, MBN_volumes!$J48*MBN_volumes!$K48,0)</f>
        <v>0</v>
      </c>
      <c r="U48" s="285">
        <f>IF(U$11=IF($D48=$A$5, $D$5, IF(OR($D48="ESV observed compliance", $D48 = $A$7),$D$7, $D$6)), SUMPRODUCT(MBN_volumes!$Q48:$U48,MBN_volumes!$Q$13:$U$13)+MBN_volumes!$O48,0)</f>
        <v>0</v>
      </c>
      <c r="V48" s="286">
        <f>IF(V$11=$D$6, MBN_volumes!$M48,0)</f>
        <v>0</v>
      </c>
      <c r="W48" s="285">
        <f>IF(W$11=$D$6, MBN_volumes!$J48*MBN_volumes!$K48,0)</f>
        <v>0</v>
      </c>
      <c r="X48" s="285">
        <f>IF(X$11=IF($D48=$A$5, $D$5, IF(OR($D48="ESV observed compliance", $D48 = $A$7),$D$7, $D$6)), SUMPRODUCT(MBN_volumes!$Q48:$U48,MBN_volumes!$Q$13:$U$13)+MBN_volumes!$O48,0)</f>
        <v>0</v>
      </c>
      <c r="Y48" s="286">
        <f>IF(Y$11=$D$6, MBN_volumes!$M48,0)</f>
        <v>0</v>
      </c>
      <c r="Z48" s="285">
        <f>IF(Z$11=$D$6, MBN_volumes!$J48*MBN_volumes!$K48,0)</f>
        <v>0</v>
      </c>
      <c r="AA48" s="285">
        <f>IF(AA$11=IF($D48=$A$5, $D$5, IF(OR($D48="ESV observed compliance", $D48 = $A$7),$D$7, $D$6)), SUMPRODUCT(MBN_volumes!$Q48:$U48,MBN_volumes!$Q$13:$U$13)+MBN_volumes!$O48,0)</f>
        <v>0</v>
      </c>
      <c r="AB48" s="286">
        <f>IF(AB$11=$D$6, MBN_volumes!$M48,0)</f>
        <v>0</v>
      </c>
      <c r="AC48" s="131"/>
      <c r="AD48" s="287">
        <f t="shared" ref="AD48:AJ61" si="29">SUMIF($H$11:$AB$11,AD$11, $H48:$AB48)</f>
        <v>0</v>
      </c>
      <c r="AE48" s="287">
        <f t="shared" si="26"/>
        <v>0</v>
      </c>
      <c r="AF48" s="287">
        <f t="shared" ca="1" si="26"/>
        <v>0</v>
      </c>
      <c r="AG48" s="287">
        <f t="shared" si="26"/>
        <v>0</v>
      </c>
      <c r="AH48" s="287">
        <f t="shared" si="26"/>
        <v>0</v>
      </c>
      <c r="AI48" s="287">
        <f t="shared" si="26"/>
        <v>0</v>
      </c>
      <c r="AJ48" s="287">
        <f t="shared" si="26"/>
        <v>0</v>
      </c>
      <c r="AK48" s="131"/>
      <c r="AL48" s="287">
        <f t="shared" ref="AL48:AL61" ca="1" si="30">SUM(AD48:AJ48)</f>
        <v>0</v>
      </c>
    </row>
    <row r="49" spans="1:16373">
      <c r="D49" s="265" t="s">
        <v>12</v>
      </c>
      <c r="F49" s="12"/>
      <c r="G49" s="103"/>
      <c r="H49" s="288">
        <f>IF(H$11=$D$6, MBN_volumes!$J49*MBN_volumes!$K49,0)</f>
        <v>0</v>
      </c>
      <c r="I49" s="285">
        <f>IF(I$11=IF($D49=$A$5, $D$5, IF(OR($D49="ESV observed compliance", $D49 = $A$7),$D$7, $D$6)), SUMPRODUCT(MBN_volumes!$Q49:$U49,MBN_volumes!$Q$13:$U$13)+MBN_volumes!$O49,0)</f>
        <v>0</v>
      </c>
      <c r="J49" s="286">
        <f>IF(J$11=$D$6, MBN_volumes!$M49,0)</f>
        <v>0</v>
      </c>
      <c r="K49" s="285">
        <f>IF(K$11=$D$6, MBN_volumes!$J49*MBN_volumes!$K49,0)</f>
        <v>0</v>
      </c>
      <c r="L49" s="285">
        <f>IF(L$11=IF($D49=$A$5, $D$5, IF(OR($D49="ESV observed compliance", $D49 = $A$7),$D$7, $D$6)), SUMPRODUCT(MBN_volumes!$Q49:$U49,MBN_volumes!$Q$13:$U$13)+MBN_volumes!$O49,0)</f>
        <v>0</v>
      </c>
      <c r="M49" s="286">
        <f>IF(M$11=$D$6, MBN_volumes!$M49,0)</f>
        <v>0</v>
      </c>
      <c r="N49" s="285">
        <f>IF(N$11=$D$6, MBN_volumes!$J49*MBN_volumes!$K49,0)</f>
        <v>0</v>
      </c>
      <c r="O49" s="285">
        <f ca="1">IF(O$11=IF($D49=$A$5, $D$5, IF(OR($D49="ESV observed compliance", $D49 = $A$7),$D$7, $D$6)), SUMPRODUCT(MBN_volumes!$Q49:$U49,MBN_volumes!$Q$13:$U$13)+MBN_volumes!$O49,0)</f>
        <v>0</v>
      </c>
      <c r="P49" s="286">
        <f>IF(P$11=$D$6, MBN_volumes!$M49,0)</f>
        <v>0</v>
      </c>
      <c r="Q49" s="285">
        <f>IF(Q$11=$D$6, MBN_volumes!$J49*MBN_volumes!$K49,0)</f>
        <v>0</v>
      </c>
      <c r="R49" s="285">
        <f>IF(R$11=IF($D49=$A$5, $D$5, IF(OR($D49="ESV observed compliance", $D49 = $A$7),$D$7, $D$6)), SUMPRODUCT(MBN_volumes!$Q49:$U49,MBN_volumes!$Q$13:$U$13)+MBN_volumes!$O49,0)</f>
        <v>0</v>
      </c>
      <c r="S49" s="286">
        <f>IF(S$11=$D$6, MBN_volumes!$M49,0)</f>
        <v>0</v>
      </c>
      <c r="T49" s="285">
        <f>IF(T$11=$D$6, MBN_volumes!$J49*MBN_volumes!$K49,0)</f>
        <v>0</v>
      </c>
      <c r="U49" s="285">
        <f>IF(U$11=IF($D49=$A$5, $D$5, IF(OR($D49="ESV observed compliance", $D49 = $A$7),$D$7, $D$6)), SUMPRODUCT(MBN_volumes!$Q49:$U49,MBN_volumes!$Q$13:$U$13)+MBN_volumes!$O49,0)</f>
        <v>0</v>
      </c>
      <c r="V49" s="286">
        <f>IF(V$11=$D$6, MBN_volumes!$M49,0)</f>
        <v>0</v>
      </c>
      <c r="W49" s="285">
        <f>IF(W$11=$D$6, MBN_volumes!$J49*MBN_volumes!$K49,0)</f>
        <v>0</v>
      </c>
      <c r="X49" s="285">
        <f>IF(X$11=IF($D49=$A$5, $D$5, IF(OR($D49="ESV observed compliance", $D49 = $A$7),$D$7, $D$6)), SUMPRODUCT(MBN_volumes!$Q49:$U49,MBN_volumes!$Q$13:$U$13)+MBN_volumes!$O49,0)</f>
        <v>0</v>
      </c>
      <c r="Y49" s="286">
        <f>IF(Y$11=$D$6, MBN_volumes!$M49,0)</f>
        <v>0</v>
      </c>
      <c r="Z49" s="285">
        <f>IF(Z$11=$D$6, MBN_volumes!$J49*MBN_volumes!$K49,0)</f>
        <v>0</v>
      </c>
      <c r="AA49" s="285">
        <f>IF(AA$11=IF($D49=$A$5, $D$5, IF(OR($D49="ESV observed compliance", $D49 = $A$7),$D$7, $D$6)), SUMPRODUCT(MBN_volumes!$Q49:$U49,MBN_volumes!$Q$13:$U$13)+MBN_volumes!$O49,0)</f>
        <v>0</v>
      </c>
      <c r="AB49" s="286">
        <f>IF(AB$11=$D$6, MBN_volumes!$M49,0)</f>
        <v>0</v>
      </c>
      <c r="AC49" s="131"/>
      <c r="AD49" s="287">
        <f t="shared" si="29"/>
        <v>0</v>
      </c>
      <c r="AE49" s="287">
        <f t="shared" si="26"/>
        <v>0</v>
      </c>
      <c r="AF49" s="287">
        <f t="shared" ca="1" si="26"/>
        <v>0</v>
      </c>
      <c r="AG49" s="287">
        <f t="shared" si="26"/>
        <v>0</v>
      </c>
      <c r="AH49" s="287">
        <f t="shared" si="26"/>
        <v>0</v>
      </c>
      <c r="AI49" s="287">
        <f t="shared" si="26"/>
        <v>0</v>
      </c>
      <c r="AJ49" s="287">
        <f t="shared" si="26"/>
        <v>0</v>
      </c>
      <c r="AK49" s="131"/>
      <c r="AL49" s="287">
        <f t="shared" ca="1" si="30"/>
        <v>0</v>
      </c>
    </row>
    <row r="50" spans="1:16373">
      <c r="D50" s="265" t="s">
        <v>13</v>
      </c>
      <c r="F50" s="12"/>
      <c r="G50" s="103"/>
      <c r="H50" s="288">
        <f>IF(H$11=$D$6, MBN_volumes!$J50*MBN_volumes!$K50,0)</f>
        <v>0</v>
      </c>
      <c r="I50" s="285">
        <f>IF(I$11=IF($D50=$A$5, $D$5, IF(OR($D50="ESV observed compliance", $D50 = $A$7),$D$7, $D$6)), SUMPRODUCT(MBN_volumes!$Q50:$U50,MBN_volumes!$Q$13:$U$13)+MBN_volumes!$O50,0)</f>
        <v>0</v>
      </c>
      <c r="J50" s="286">
        <f>IF(J$11=$D$6, MBN_volumes!$M50,0)</f>
        <v>0</v>
      </c>
      <c r="K50" s="285">
        <f>IF(K$11=$D$6, MBN_volumes!$J50*MBN_volumes!$K50,0)</f>
        <v>0</v>
      </c>
      <c r="L50" s="285">
        <f>IF(L$11=IF($D50=$A$5, $D$5, IF(OR($D50="ESV observed compliance", $D50 = $A$7),$D$7, $D$6)), SUMPRODUCT(MBN_volumes!$Q50:$U50,MBN_volumes!$Q$13:$U$13)+MBN_volumes!$O50,0)</f>
        <v>0</v>
      </c>
      <c r="M50" s="286">
        <f>IF(M$11=$D$6, MBN_volumes!$M50,0)</f>
        <v>0</v>
      </c>
      <c r="N50" s="285">
        <f>IF(N$11=$D$6, MBN_volumes!$J50*MBN_volumes!$K50,0)</f>
        <v>48307.303210549209</v>
      </c>
      <c r="O50" s="285">
        <f ca="1">IF(O$11=IF($D50=$A$5, $D$5, IF(OR($D50="ESV observed compliance", $D50 = $A$7),$D$7, $D$6)), SUMPRODUCT(MBN_volumes!$Q50:$U50,MBN_volumes!$Q$13:$U$13)+MBN_volumes!$O50,0)</f>
        <v>0</v>
      </c>
      <c r="P50" s="286">
        <f>IF(P$11=$D$6, MBN_volumes!$M50,0)</f>
        <v>0</v>
      </c>
      <c r="Q50" s="285">
        <f>IF(Q$11=$D$6, MBN_volumes!$J50*MBN_volumes!$K50,0)</f>
        <v>0</v>
      </c>
      <c r="R50" s="285">
        <f>IF(R$11=IF($D50=$A$5, $D$5, IF(OR($D50="ESV observed compliance", $D50 = $A$7),$D$7, $D$6)), SUMPRODUCT(MBN_volumes!$Q50:$U50,MBN_volumes!$Q$13:$U$13)+MBN_volumes!$O50,0)</f>
        <v>0</v>
      </c>
      <c r="S50" s="286">
        <f>IF(S$11=$D$6, MBN_volumes!$M50,0)</f>
        <v>0</v>
      </c>
      <c r="T50" s="285">
        <f>IF(T$11=$D$6, MBN_volumes!$J50*MBN_volumes!$K50,0)</f>
        <v>0</v>
      </c>
      <c r="U50" s="285">
        <f>IF(U$11=IF($D50=$A$5, $D$5, IF(OR($D50="ESV observed compliance", $D50 = $A$7),$D$7, $D$6)), SUMPRODUCT(MBN_volumes!$Q50:$U50,MBN_volumes!$Q$13:$U$13)+MBN_volumes!$O50,0)</f>
        <v>0</v>
      </c>
      <c r="V50" s="286">
        <f>IF(V$11=$D$6, MBN_volumes!$M50,0)</f>
        <v>0</v>
      </c>
      <c r="W50" s="285">
        <f>IF(W$11=$D$6, MBN_volumes!$J50*MBN_volumes!$K50,0)</f>
        <v>0</v>
      </c>
      <c r="X50" s="285">
        <f>IF(X$11=IF($D50=$A$5, $D$5, IF(OR($D50="ESV observed compliance", $D50 = $A$7),$D$7, $D$6)), SUMPRODUCT(MBN_volumes!$Q50:$U50,MBN_volumes!$Q$13:$U$13)+MBN_volumes!$O50,0)</f>
        <v>0</v>
      </c>
      <c r="Y50" s="286">
        <f>IF(Y$11=$D$6, MBN_volumes!$M50,0)</f>
        <v>0</v>
      </c>
      <c r="Z50" s="285">
        <f>IF(Z$11=$D$6, MBN_volumes!$J50*MBN_volumes!$K50,0)</f>
        <v>0</v>
      </c>
      <c r="AA50" s="285">
        <f>IF(AA$11=IF($D50=$A$5, $D$5, IF(OR($D50="ESV observed compliance", $D50 = $A$7),$D$7, $D$6)), SUMPRODUCT(MBN_volumes!$Q50:$U50,MBN_volumes!$Q$13:$U$13)+MBN_volumes!$O50,0)</f>
        <v>0</v>
      </c>
      <c r="AB50" s="286">
        <f>IF(AB$11=$D$6, MBN_volumes!$M50,0)</f>
        <v>0</v>
      </c>
      <c r="AC50" s="131"/>
      <c r="AD50" s="287">
        <f t="shared" si="29"/>
        <v>0</v>
      </c>
      <c r="AE50" s="287">
        <f t="shared" si="26"/>
        <v>0</v>
      </c>
      <c r="AF50" s="287">
        <f t="shared" ca="1" si="26"/>
        <v>48307.303210549209</v>
      </c>
      <c r="AG50" s="287">
        <f t="shared" si="26"/>
        <v>0</v>
      </c>
      <c r="AH50" s="287">
        <f t="shared" si="26"/>
        <v>0</v>
      </c>
      <c r="AI50" s="287">
        <f t="shared" si="26"/>
        <v>0</v>
      </c>
      <c r="AJ50" s="287">
        <f t="shared" si="26"/>
        <v>0</v>
      </c>
      <c r="AK50" s="131"/>
      <c r="AL50" s="287">
        <f t="shared" ca="1" si="30"/>
        <v>48307.303210549209</v>
      </c>
    </row>
    <row r="51" spans="1:16373">
      <c r="D51" s="265" t="s">
        <v>181</v>
      </c>
      <c r="F51" s="12"/>
      <c r="G51" s="103"/>
      <c r="H51" s="288">
        <f>IF(H$11=$D$6, MBN_volumes!$J51*MBN_volumes!$K51,0)</f>
        <v>0</v>
      </c>
      <c r="I51" s="285">
        <f>IF(I$11=IF($D51=$A$5, $D$5, IF(OR($D51="ESV observed compliance", $D51 = $A$7),$D$7, $D$6)), SUMPRODUCT(MBN_volumes!$Q51:$U51,MBN_volumes!$Q$13:$U$13)+MBN_volumes!$O51,0)</f>
        <v>0</v>
      </c>
      <c r="J51" s="286">
        <f>IF(J$11=$D$6, MBN_volumes!$M51,0)</f>
        <v>0</v>
      </c>
      <c r="K51" s="285">
        <f>IF(K$11=$D$6, MBN_volumes!$J51*MBN_volumes!$K51,0)</f>
        <v>0</v>
      </c>
      <c r="L51" s="285">
        <f>IF(L$11=IF($D51=$A$5, $D$5, IF(OR($D51="ESV observed compliance", $D51 = $A$7),$D$7, $D$6)), SUMPRODUCT(MBN_volumes!$Q51:$U51,MBN_volumes!$Q$13:$U$13)+MBN_volumes!$O51,0)</f>
        <v>0</v>
      </c>
      <c r="M51" s="286">
        <f>IF(M$11=$D$6, MBN_volumes!$M51,0)</f>
        <v>0</v>
      </c>
      <c r="N51" s="285">
        <f>IF(N$11=$D$6, MBN_volumes!$J51*MBN_volumes!$K51,0)</f>
        <v>0</v>
      </c>
      <c r="O51" s="285">
        <f ca="1">IF(O$11=IF($D51=$A$5, $D$5, IF(OR($D51="ESV observed compliance", $D51 = $A$7),$D$7, $D$6)), SUMPRODUCT(MBN_volumes!$Q51:$U51,MBN_volumes!$Q$13:$U$13)+MBN_volumes!$O51,0)</f>
        <v>0</v>
      </c>
      <c r="P51" s="286">
        <f>IF(P$11=$D$6, MBN_volumes!$M51,0)</f>
        <v>0</v>
      </c>
      <c r="Q51" s="285">
        <f>IF(Q$11=$D$6, MBN_volumes!$J51*MBN_volumes!$K51,0)</f>
        <v>0</v>
      </c>
      <c r="R51" s="285">
        <f>IF(R$11=IF($D51=$A$5, $D$5, IF(OR($D51="ESV observed compliance", $D51 = $A$7),$D$7, $D$6)), SUMPRODUCT(MBN_volumes!$Q51:$U51,MBN_volumes!$Q$13:$U$13)+MBN_volumes!$O51,0)</f>
        <v>0</v>
      </c>
      <c r="S51" s="286">
        <f>IF(S$11=$D$6, MBN_volumes!$M51,0)</f>
        <v>0</v>
      </c>
      <c r="T51" s="285">
        <f>IF(T$11=$D$6, MBN_volumes!$J51*MBN_volumes!$K51,0)</f>
        <v>0</v>
      </c>
      <c r="U51" s="285">
        <f>IF(U$11=IF($D51=$A$5, $D$5, IF(OR($D51="ESV observed compliance", $D51 = $A$7),$D$7, $D$6)), SUMPRODUCT(MBN_volumes!$Q51:$U51,MBN_volumes!$Q$13:$U$13)+MBN_volumes!$O51,0)</f>
        <v>0</v>
      </c>
      <c r="V51" s="286">
        <f>IF(V$11=$D$6, MBN_volumes!$M51,0)</f>
        <v>0</v>
      </c>
      <c r="W51" s="285">
        <f>IF(W$11=$D$6, MBN_volumes!$J51*MBN_volumes!$K51,0)</f>
        <v>0</v>
      </c>
      <c r="X51" s="285">
        <f>IF(X$11=IF($D51=$A$5, $D$5, IF(OR($D51="ESV observed compliance", $D51 = $A$7),$D$7, $D$6)), SUMPRODUCT(MBN_volumes!$Q51:$U51,MBN_volumes!$Q$13:$U$13)+MBN_volumes!$O51,0)</f>
        <v>0</v>
      </c>
      <c r="Y51" s="286">
        <f>IF(Y$11=$D$6, MBN_volumes!$M51,0)</f>
        <v>0</v>
      </c>
      <c r="Z51" s="285">
        <f>IF(Z$11=$D$6, MBN_volumes!$J51*MBN_volumes!$K51,0)</f>
        <v>0</v>
      </c>
      <c r="AA51" s="285">
        <f>IF(AA$11=IF($D51=$A$5, $D$5, IF(OR($D51="ESV observed compliance", $D51 = $A$7),$D$7, $D$6)), SUMPRODUCT(MBN_volumes!$Q51:$U51,MBN_volumes!$Q$13:$U$13)+MBN_volumes!$O51,0)</f>
        <v>0</v>
      </c>
      <c r="AB51" s="286">
        <f>IF(AB$11=$D$6, MBN_volumes!$M51,0)</f>
        <v>0</v>
      </c>
      <c r="AC51" s="131"/>
      <c r="AD51" s="287">
        <f t="shared" si="29"/>
        <v>0</v>
      </c>
      <c r="AE51" s="287">
        <f t="shared" si="26"/>
        <v>0</v>
      </c>
      <c r="AF51" s="287">
        <f t="shared" ca="1" si="26"/>
        <v>0</v>
      </c>
      <c r="AG51" s="287">
        <f t="shared" si="26"/>
        <v>0</v>
      </c>
      <c r="AH51" s="287">
        <f t="shared" si="26"/>
        <v>0</v>
      </c>
      <c r="AI51" s="287">
        <f t="shared" si="26"/>
        <v>0</v>
      </c>
      <c r="AJ51" s="287">
        <f t="shared" si="26"/>
        <v>0</v>
      </c>
      <c r="AK51" s="131"/>
      <c r="AL51" s="287">
        <f t="shared" ca="1" si="30"/>
        <v>0</v>
      </c>
    </row>
    <row r="52" spans="1:16373">
      <c r="D52" t="s">
        <v>50</v>
      </c>
      <c r="F52" s="12"/>
      <c r="G52" s="103"/>
      <c r="H52" s="288">
        <f>IF(H$11=$D$6, MBN_volumes!$J52*MBN_volumes!$K52,0)</f>
        <v>0</v>
      </c>
      <c r="I52" s="285">
        <f>IF(I$11=IF($D52=$A$5, $D$5, IF(OR($D52="ESV observed compliance", $D52 = $A$7),$D$7, $D$6)), SUMPRODUCT(MBN_volumes!$Q52:$U52,MBN_volumes!$Q$13:$U$13)+MBN_volumes!$O52,0)</f>
        <v>0</v>
      </c>
      <c r="J52" s="286">
        <f>IF(J$11=$D$6, MBN_volumes!$M52,0)</f>
        <v>0</v>
      </c>
      <c r="K52" s="285">
        <f>IF(K$11=$D$6, MBN_volumes!$J52*MBN_volumes!$K52,0)</f>
        <v>0</v>
      </c>
      <c r="L52" s="285">
        <f>IF(L$11=IF($D52=$A$5, $D$5, IF(OR($D52="ESV observed compliance", $D52 = $A$7),$D$7, $D$6)), SUMPRODUCT(MBN_volumes!$Q52:$U52,MBN_volumes!$Q$13:$U$13)+MBN_volumes!$O52,0)</f>
        <v>0</v>
      </c>
      <c r="M52" s="286">
        <f>IF(M$11=$D$6, MBN_volumes!$M52,0)</f>
        <v>0</v>
      </c>
      <c r="N52" s="285">
        <f>IF(N$11=$D$6, MBN_volumes!$J52*MBN_volumes!$K52,0)</f>
        <v>0</v>
      </c>
      <c r="O52" s="285">
        <f ca="1">IF(O$11=IF($D52=$A$5, $D$5, IF(OR($D52="ESV observed compliance", $D52 = $A$7),$D$7, $D$6)), SUMPRODUCT(MBN_volumes!$Q52:$U52,MBN_volumes!$Q$13:$U$13)+MBN_volumes!$O52,0)</f>
        <v>0</v>
      </c>
      <c r="P52" s="286">
        <f>IF(P$11=$D$6, MBN_volumes!$M52,0)</f>
        <v>0</v>
      </c>
      <c r="Q52" s="285">
        <f>IF(Q$11=$D$6, MBN_volumes!$J52*MBN_volumes!$K52,0)</f>
        <v>0</v>
      </c>
      <c r="R52" s="285">
        <f>IF(R$11=IF($D52=$A$5, $D$5, IF(OR($D52="ESV observed compliance", $D52 = $A$7),$D$7, $D$6)), SUMPRODUCT(MBN_volumes!$Q52:$U52,MBN_volumes!$Q$13:$U$13)+MBN_volumes!$O52,0)</f>
        <v>0</v>
      </c>
      <c r="S52" s="286">
        <f>IF(S$11=$D$6, MBN_volumes!$M52,0)</f>
        <v>0</v>
      </c>
      <c r="T52" s="285">
        <f>IF(T$11=$D$6, MBN_volumes!$J52*MBN_volumes!$K52,0)</f>
        <v>0</v>
      </c>
      <c r="U52" s="285">
        <f>IF(U$11=IF($D52=$A$5, $D$5, IF(OR($D52="ESV observed compliance", $D52 = $A$7),$D$7, $D$6)), SUMPRODUCT(MBN_volumes!$Q52:$U52,MBN_volumes!$Q$13:$U$13)+MBN_volumes!$O52,0)</f>
        <v>0</v>
      </c>
      <c r="V52" s="286">
        <f>IF(V$11=$D$6, MBN_volumes!$M52,0)</f>
        <v>0</v>
      </c>
      <c r="W52" s="285">
        <f>IF(W$11=$D$6, MBN_volumes!$J52*MBN_volumes!$K52,0)</f>
        <v>0</v>
      </c>
      <c r="X52" s="285">
        <f>IF(X$11=IF($D52=$A$5, $D$5, IF(OR($D52="ESV observed compliance", $D52 = $A$7),$D$7, $D$6)), SUMPRODUCT(MBN_volumes!$Q52:$U52,MBN_volumes!$Q$13:$U$13)+MBN_volumes!$O52,0)</f>
        <v>0</v>
      </c>
      <c r="Y52" s="286">
        <f>IF(Y$11=$D$6, MBN_volumes!$M52,0)</f>
        <v>0</v>
      </c>
      <c r="Z52" s="285">
        <f>IF(Z$11=$D$6, MBN_volumes!$J52*MBN_volumes!$K52,0)</f>
        <v>0</v>
      </c>
      <c r="AA52" s="285">
        <f>IF(AA$11=IF($D52=$A$5, $D$5, IF(OR($D52="ESV observed compliance", $D52 = $A$7),$D$7, $D$6)), SUMPRODUCT(MBN_volumes!$Q52:$U52,MBN_volumes!$Q$13:$U$13)+MBN_volumes!$O52,0)</f>
        <v>0</v>
      </c>
      <c r="AB52" s="286">
        <f>IF(AB$11=$D$6, MBN_volumes!$M52,0)</f>
        <v>0</v>
      </c>
      <c r="AC52" s="131"/>
      <c r="AD52" s="287">
        <f t="shared" si="29"/>
        <v>0</v>
      </c>
      <c r="AE52" s="287">
        <f t="shared" si="26"/>
        <v>0</v>
      </c>
      <c r="AF52" s="287">
        <f t="shared" ca="1" si="26"/>
        <v>0</v>
      </c>
      <c r="AG52" s="287">
        <f t="shared" si="26"/>
        <v>0</v>
      </c>
      <c r="AH52" s="287">
        <f t="shared" si="26"/>
        <v>0</v>
      </c>
      <c r="AI52" s="287">
        <f t="shared" si="26"/>
        <v>0</v>
      </c>
      <c r="AJ52" s="287">
        <f t="shared" si="26"/>
        <v>0</v>
      </c>
      <c r="AK52" s="131"/>
      <c r="AL52" s="287">
        <f t="shared" ca="1" si="30"/>
        <v>0</v>
      </c>
    </row>
    <row r="53" spans="1:16373">
      <c r="D53" t="s">
        <v>14</v>
      </c>
      <c r="F53" s="12"/>
      <c r="G53" s="103"/>
      <c r="H53" s="288">
        <f>IF(H$11=$D$6, MBN_volumes!$J53*MBN_volumes!$K53,0)</f>
        <v>0</v>
      </c>
      <c r="I53" s="285">
        <f>IF(I$11=IF($D53=$A$5, $D$5, IF(OR($D53="ESV observed compliance", $D53 = $A$7),$D$7, $D$6)), SUMPRODUCT(MBN_volumes!$Q53:$U53,MBN_volumes!$Q$13:$U$13)+MBN_volumes!$O53,0)</f>
        <v>0</v>
      </c>
      <c r="J53" s="286">
        <f>IF(J$11=$D$6, MBN_volumes!$M53,0)</f>
        <v>0</v>
      </c>
      <c r="K53" s="285">
        <f>IF(K$11=$D$6, MBN_volumes!$J53*MBN_volumes!$K53,0)</f>
        <v>0</v>
      </c>
      <c r="L53" s="285">
        <f>IF(L$11=IF($D53=$A$5, $D$5, IF(OR($D53="ESV observed compliance", $D53 = $A$7),$D$7, $D$6)), SUMPRODUCT(MBN_volumes!$Q53:$U53,MBN_volumes!$Q$13:$U$13)+MBN_volumes!$O53,0)</f>
        <v>0</v>
      </c>
      <c r="M53" s="286">
        <f>IF(M$11=$D$6, MBN_volumes!$M53,0)</f>
        <v>0</v>
      </c>
      <c r="N53" s="285">
        <f>IF(N$11=$D$6, MBN_volumes!$J53*MBN_volumes!$K53,0)</f>
        <v>33042.078312581049</v>
      </c>
      <c r="O53" s="285">
        <f ca="1">IF(O$11=IF($D53=$A$5, $D$5, IF(OR($D53="ESV observed compliance", $D53 = $A$7),$D$7, $D$6)), SUMPRODUCT(MBN_volumes!$Q53:$U53,MBN_volumes!$Q$13:$U$13)+MBN_volumes!$O53,0)</f>
        <v>0</v>
      </c>
      <c r="P53" s="286">
        <f>IF(P$11=$D$6, MBN_volumes!$M53,0)</f>
        <v>0</v>
      </c>
      <c r="Q53" s="285">
        <f>IF(Q$11=$D$6, MBN_volumes!$J53*MBN_volumes!$K53,0)</f>
        <v>0</v>
      </c>
      <c r="R53" s="285">
        <f>IF(R$11=IF($D53=$A$5, $D$5, IF(OR($D53="ESV observed compliance", $D53 = $A$7),$D$7, $D$6)), SUMPRODUCT(MBN_volumes!$Q53:$U53,MBN_volumes!$Q$13:$U$13)+MBN_volumes!$O53,0)</f>
        <v>0</v>
      </c>
      <c r="S53" s="286">
        <f>IF(S$11=$D$6, MBN_volumes!$M53,0)</f>
        <v>0</v>
      </c>
      <c r="T53" s="285">
        <f>IF(T$11=$D$6, MBN_volumes!$J53*MBN_volumes!$K53,0)</f>
        <v>0</v>
      </c>
      <c r="U53" s="285">
        <f>IF(U$11=IF($D53=$A$5, $D$5, IF(OR($D53="ESV observed compliance", $D53 = $A$7),$D$7, $D$6)), SUMPRODUCT(MBN_volumes!$Q53:$U53,MBN_volumes!$Q$13:$U$13)+MBN_volumes!$O53,0)</f>
        <v>0</v>
      </c>
      <c r="V53" s="286">
        <f>IF(V$11=$D$6, MBN_volumes!$M53,0)</f>
        <v>0</v>
      </c>
      <c r="W53" s="285">
        <f>IF(W$11=$D$6, MBN_volumes!$J53*MBN_volumes!$K53,0)</f>
        <v>0</v>
      </c>
      <c r="X53" s="285">
        <f>IF(X$11=IF($D53=$A$5, $D$5, IF(OR($D53="ESV observed compliance", $D53 = $A$7),$D$7, $D$6)), SUMPRODUCT(MBN_volumes!$Q53:$U53,MBN_volumes!$Q$13:$U$13)+MBN_volumes!$O53,0)</f>
        <v>0</v>
      </c>
      <c r="Y53" s="286">
        <f>IF(Y$11=$D$6, MBN_volumes!$M53,0)</f>
        <v>0</v>
      </c>
      <c r="Z53" s="285">
        <f>IF(Z$11=$D$6, MBN_volumes!$J53*MBN_volumes!$K53,0)</f>
        <v>0</v>
      </c>
      <c r="AA53" s="285">
        <f>IF(AA$11=IF($D53=$A$5, $D$5, IF(OR($D53="ESV observed compliance", $D53 = $A$7),$D$7, $D$6)), SUMPRODUCT(MBN_volumes!$Q53:$U53,MBN_volumes!$Q$13:$U$13)+MBN_volumes!$O53,0)</f>
        <v>0</v>
      </c>
      <c r="AB53" s="286">
        <f>IF(AB$11=$D$6, MBN_volumes!$M53,0)</f>
        <v>0</v>
      </c>
      <c r="AC53" s="131"/>
      <c r="AD53" s="287">
        <f t="shared" si="29"/>
        <v>0</v>
      </c>
      <c r="AE53" s="287">
        <f t="shared" si="26"/>
        <v>0</v>
      </c>
      <c r="AF53" s="287">
        <f t="shared" ca="1" si="26"/>
        <v>33042.078312581049</v>
      </c>
      <c r="AG53" s="287">
        <f t="shared" si="26"/>
        <v>0</v>
      </c>
      <c r="AH53" s="287">
        <f t="shared" si="26"/>
        <v>0</v>
      </c>
      <c r="AI53" s="287">
        <f t="shared" si="26"/>
        <v>0</v>
      </c>
      <c r="AJ53" s="287">
        <f t="shared" si="26"/>
        <v>0</v>
      </c>
      <c r="AK53" s="131"/>
      <c r="AL53" s="287">
        <f t="shared" ca="1" si="30"/>
        <v>33042.078312581049</v>
      </c>
    </row>
    <row r="54" spans="1:16373" s="265" customFormat="1">
      <c r="D54" s="265" t="s">
        <v>168</v>
      </c>
      <c r="F54" s="12"/>
      <c r="G54" s="103"/>
      <c r="H54" s="288">
        <f>IF(H$11=$D$6, MBN_volumes!$J54*MBN_volumes!$K54,0)</f>
        <v>0</v>
      </c>
      <c r="I54" s="285">
        <f>IF(I$11=IF($D54=$A$5, $D$5, IF(OR($D54="ESV observed compliance", $D54 = $A$7),$D$7, $D$6)), SUMPRODUCT(MBN_volumes!$Q54:$U54,MBN_volumes!$Q$13:$U$13)+MBN_volumes!$O54,0)</f>
        <v>0</v>
      </c>
      <c r="J54" s="286">
        <f>IF(J$11=$D$6, MBN_volumes!$M54,0)</f>
        <v>0</v>
      </c>
      <c r="K54" s="285">
        <f>IF(K$11=$D$6, MBN_volumes!$J54*MBN_volumes!$K54,0)</f>
        <v>0</v>
      </c>
      <c r="L54" s="285">
        <f>IF(L$11=IF($D54=$A$5, $D$5, IF(OR($D54="ESV observed compliance", $D54 = $A$7),$D$7, $D$6)), SUMPRODUCT(MBN_volumes!$Q54:$U54,MBN_volumes!$Q$13:$U$13)+MBN_volumes!$O54,0)</f>
        <v>0</v>
      </c>
      <c r="M54" s="286">
        <f>IF(M$11=$D$6, MBN_volumes!$M54,0)</f>
        <v>0</v>
      </c>
      <c r="N54" s="285">
        <f>IF(N$11=$D$6, MBN_volumes!$J54*MBN_volumes!$K54,0)</f>
        <v>54953.676567189148</v>
      </c>
      <c r="O54" s="285">
        <f ca="1">IF(O$11=IF($D54=$A$5, $D$5, IF(OR($D54="ESV observed compliance", $D54 = $A$7),$D$7, $D$6)), SUMPRODUCT(MBN_volumes!$Q54:$U54,MBN_volumes!$Q$13:$U$13)+MBN_volumes!$O54,0)</f>
        <v>0</v>
      </c>
      <c r="P54" s="286">
        <f>IF(P$11=$D$6, MBN_volumes!$M54,0)</f>
        <v>0</v>
      </c>
      <c r="Q54" s="285">
        <f>IF(Q$11=$D$6, MBN_volumes!$J54*MBN_volumes!$K54,0)</f>
        <v>0</v>
      </c>
      <c r="R54" s="285">
        <f>IF(R$11=IF($D54=$A$5, $D$5, IF(OR($D54="ESV observed compliance", $D54 = $A$7),$D$7, $D$6)), SUMPRODUCT(MBN_volumes!$Q54:$U54,MBN_volumes!$Q$13:$U$13)+MBN_volumes!$O54,0)</f>
        <v>0</v>
      </c>
      <c r="S54" s="286">
        <f>IF(S$11=$D$6, MBN_volumes!$M54,0)</f>
        <v>0</v>
      </c>
      <c r="T54" s="285">
        <f>IF(T$11=$D$6, MBN_volumes!$J54*MBN_volumes!$K54,0)</f>
        <v>0</v>
      </c>
      <c r="U54" s="285">
        <f>IF(U$11=IF($D54=$A$5, $D$5, IF(OR($D54="ESV observed compliance", $D54 = $A$7),$D$7, $D$6)), SUMPRODUCT(MBN_volumes!$Q54:$U54,MBN_volumes!$Q$13:$U$13)+MBN_volumes!$O54,0)</f>
        <v>0</v>
      </c>
      <c r="V54" s="286">
        <f>IF(V$11=$D$6, MBN_volumes!$M54,0)</f>
        <v>0</v>
      </c>
      <c r="W54" s="285">
        <f>IF(W$11=$D$6, MBN_volumes!$J54*MBN_volumes!$K54,0)</f>
        <v>0</v>
      </c>
      <c r="X54" s="285">
        <f>IF(X$11=IF($D54=$A$5, $D$5, IF(OR($D54="ESV observed compliance", $D54 = $A$7),$D$7, $D$6)), SUMPRODUCT(MBN_volumes!$Q54:$U54,MBN_volumes!$Q$13:$U$13)+MBN_volumes!$O54,0)</f>
        <v>0</v>
      </c>
      <c r="Y54" s="286">
        <f>IF(Y$11=$D$6, MBN_volumes!$M54,0)</f>
        <v>0</v>
      </c>
      <c r="Z54" s="285">
        <f>IF(Z$11=$D$6, MBN_volumes!$J54*MBN_volumes!$K54,0)</f>
        <v>0</v>
      </c>
      <c r="AA54" s="285">
        <f>IF(AA$11=IF($D54=$A$5, $D$5, IF(OR($D54="ESV observed compliance", $D54 = $A$7),$D$7, $D$6)), SUMPRODUCT(MBN_volumes!$Q54:$U54,MBN_volumes!$Q$13:$U$13)+MBN_volumes!$O54,0)</f>
        <v>0</v>
      </c>
      <c r="AB54" s="286">
        <f>IF(AB$11=$D$6, MBN_volumes!$M54,0)</f>
        <v>0</v>
      </c>
      <c r="AC54" s="131"/>
      <c r="AD54" s="287">
        <f t="shared" si="29"/>
        <v>0</v>
      </c>
      <c r="AE54" s="287">
        <f t="shared" si="26"/>
        <v>0</v>
      </c>
      <c r="AF54" s="287">
        <f t="shared" ca="1" si="26"/>
        <v>54953.676567189148</v>
      </c>
      <c r="AG54" s="287">
        <f t="shared" si="26"/>
        <v>0</v>
      </c>
      <c r="AH54" s="287">
        <f t="shared" si="26"/>
        <v>0</v>
      </c>
      <c r="AI54" s="287">
        <f t="shared" si="26"/>
        <v>0</v>
      </c>
      <c r="AJ54" s="287">
        <f t="shared" si="26"/>
        <v>0</v>
      </c>
      <c r="AK54" s="131"/>
      <c r="AL54" s="287">
        <f t="shared" ca="1" si="30"/>
        <v>54953.676567189148</v>
      </c>
    </row>
    <row r="55" spans="1:16373" s="265" customFormat="1">
      <c r="D55" s="265" t="s">
        <v>169</v>
      </c>
      <c r="F55" s="12"/>
      <c r="G55" s="103"/>
      <c r="H55" s="288">
        <f>IF(H$11=$D$6, MBN_volumes!$J55*MBN_volumes!$K55,0)</f>
        <v>0</v>
      </c>
      <c r="I55" s="285">
        <f>IF(I$11=IF($D55=$A$5, $D$5, IF(OR($D55="ESV observed compliance", $D55 = $A$7),$D$7, $D$6)), SUMPRODUCT(MBN_volumes!$Q55:$U55,MBN_volumes!$Q$13:$U$13)+MBN_volumes!$O55,0)</f>
        <v>0</v>
      </c>
      <c r="J55" s="286">
        <f>IF(J$11=$D$6, MBN_volumes!$M55,0)</f>
        <v>0</v>
      </c>
      <c r="K55" s="285">
        <f>IF(K$11=$D$6, MBN_volumes!$J55*MBN_volumes!$K55,0)</f>
        <v>0</v>
      </c>
      <c r="L55" s="285">
        <f>IF(L$11=IF($D55=$A$5, $D$5, IF(OR($D55="ESV observed compliance", $D55 = $A$7),$D$7, $D$6)), SUMPRODUCT(MBN_volumes!$Q55:$U55,MBN_volumes!$Q$13:$U$13)+MBN_volumes!$O55,0)</f>
        <v>0</v>
      </c>
      <c r="M55" s="286">
        <f>IF(M$11=$D$6, MBN_volumes!$M55,0)</f>
        <v>0</v>
      </c>
      <c r="N55" s="285">
        <f>IF(N$11=$D$6, MBN_volumes!$J55*MBN_volumes!$K55,0)</f>
        <v>9347.7903439033089</v>
      </c>
      <c r="O55" s="285">
        <f ca="1">IF(O$11=IF($D55=$A$5, $D$5, IF(OR($D55="ESV observed compliance", $D55 = $A$7),$D$7, $D$6)), SUMPRODUCT(MBN_volumes!$Q55:$U55,MBN_volumes!$Q$13:$U$13)+MBN_volumes!$O55,0)</f>
        <v>0</v>
      </c>
      <c r="P55" s="286">
        <f>IF(P$11=$D$6, MBN_volumes!$M55,0)</f>
        <v>0</v>
      </c>
      <c r="Q55" s="285">
        <f>IF(Q$11=$D$6, MBN_volumes!$J55*MBN_volumes!$K55,0)</f>
        <v>0</v>
      </c>
      <c r="R55" s="285">
        <f>IF(R$11=IF($D55=$A$5, $D$5, IF(OR($D55="ESV observed compliance", $D55 = $A$7),$D$7, $D$6)), SUMPRODUCT(MBN_volumes!$Q55:$U55,MBN_volumes!$Q$13:$U$13)+MBN_volumes!$O55,0)</f>
        <v>0</v>
      </c>
      <c r="S55" s="286">
        <f>IF(S$11=$D$6, MBN_volumes!$M55,0)</f>
        <v>0</v>
      </c>
      <c r="T55" s="285">
        <f>IF(T$11=$D$6, MBN_volumes!$J55*MBN_volumes!$K55,0)</f>
        <v>0</v>
      </c>
      <c r="U55" s="285">
        <f>IF(U$11=IF($D55=$A$5, $D$5, IF(OR($D55="ESV observed compliance", $D55 = $A$7),$D$7, $D$6)), SUMPRODUCT(MBN_volumes!$Q55:$U55,MBN_volumes!$Q$13:$U$13)+MBN_volumes!$O55,0)</f>
        <v>0</v>
      </c>
      <c r="V55" s="286">
        <f>IF(V$11=$D$6, MBN_volumes!$M55,0)</f>
        <v>0</v>
      </c>
      <c r="W55" s="285">
        <f>IF(W$11=$D$6, MBN_volumes!$J55*MBN_volumes!$K55,0)</f>
        <v>0</v>
      </c>
      <c r="X55" s="285">
        <f>IF(X$11=IF($D55=$A$5, $D$5, IF(OR($D55="ESV observed compliance", $D55 = $A$7),$D$7, $D$6)), SUMPRODUCT(MBN_volumes!$Q55:$U55,MBN_volumes!$Q$13:$U$13)+MBN_volumes!$O55,0)</f>
        <v>0</v>
      </c>
      <c r="Y55" s="286">
        <f>IF(Y$11=$D$6, MBN_volumes!$M55,0)</f>
        <v>0</v>
      </c>
      <c r="Z55" s="285">
        <f>IF(Z$11=$D$6, MBN_volumes!$J55*MBN_volumes!$K55,0)</f>
        <v>0</v>
      </c>
      <c r="AA55" s="285">
        <f>IF(AA$11=IF($D55=$A$5, $D$5, IF(OR($D55="ESV observed compliance", $D55 = $A$7),$D$7, $D$6)), SUMPRODUCT(MBN_volumes!$Q55:$U55,MBN_volumes!$Q$13:$U$13)+MBN_volumes!$O55,0)</f>
        <v>0</v>
      </c>
      <c r="AB55" s="286">
        <f>IF(AB$11=$D$6, MBN_volumes!$M55,0)</f>
        <v>0</v>
      </c>
      <c r="AC55" s="131"/>
      <c r="AD55" s="287">
        <f t="shared" si="29"/>
        <v>0</v>
      </c>
      <c r="AE55" s="287">
        <f t="shared" si="26"/>
        <v>0</v>
      </c>
      <c r="AF55" s="287">
        <f t="shared" ca="1" si="26"/>
        <v>9347.7903439033089</v>
      </c>
      <c r="AG55" s="287">
        <f t="shared" si="26"/>
        <v>0</v>
      </c>
      <c r="AH55" s="287">
        <f t="shared" si="26"/>
        <v>0</v>
      </c>
      <c r="AI55" s="287">
        <f t="shared" si="26"/>
        <v>0</v>
      </c>
      <c r="AJ55" s="287">
        <f t="shared" si="26"/>
        <v>0</v>
      </c>
      <c r="AK55" s="131"/>
      <c r="AL55" s="287">
        <f t="shared" ca="1" si="30"/>
        <v>9347.7903439033089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MBN_volumes!$J57*MBN_volumes!$K57,0)</f>
        <v>0</v>
      </c>
      <c r="I57" s="285">
        <f>IF(I$11=IF($D57=$A$5, $D$5, IF(OR($D57="ESV observed compliance", $D57 = $A$7),$D$7, $D$6)), SUMPRODUCT(MBN_volumes!$Q57:$U57,MBN_volumes!$Q$13:$U$13)+MBN_volumes!$O57,0)</f>
        <v>0</v>
      </c>
      <c r="J57" s="286">
        <f>IF(J$11=$D$6, MBN_volumes!$M57,0)</f>
        <v>0</v>
      </c>
      <c r="K57" s="285">
        <f>IF(K$11=$D$6, MBN_volumes!$J57*MBN_volumes!$K57,0)</f>
        <v>0</v>
      </c>
      <c r="L57" s="285">
        <f>IF(L$11=IF($D57=$A$5, $D$5, IF(OR($D57="ESV observed compliance", $D57 = $A$7),$D$7, $D$6)), SUMPRODUCT(MBN_volumes!$Q57:$U57,MBN_volumes!$Q$13:$U$13)+MBN_volumes!$O57,0)</f>
        <v>0</v>
      </c>
      <c r="M57" s="286">
        <f>IF(M$11=$D$6, MBN_volumes!$M57,0)</f>
        <v>0</v>
      </c>
      <c r="N57" s="285">
        <f>IF(N$11=$D$6, MBN_volumes!$J57*MBN_volumes!$K57,0)</f>
        <v>408965.61981709546</v>
      </c>
      <c r="O57" s="285">
        <f ca="1">IF(O$11=IF($D57=$A$5, $D$5, IF(OR($D57="ESV observed compliance", $D57 = $A$7),$D$7, $D$6)), SUMPRODUCT(MBN_volumes!$Q57:$U57,MBN_volumes!$Q$13:$U$13)+MBN_volumes!$O57,0)</f>
        <v>0</v>
      </c>
      <c r="P57" s="286">
        <f>IF(P$11=$D$6, MBN_volumes!$M57,0)</f>
        <v>0</v>
      </c>
      <c r="Q57" s="285">
        <f>IF(Q$11=$D$6, MBN_volumes!$J57*MBN_volumes!$K57,0)</f>
        <v>0</v>
      </c>
      <c r="R57" s="285">
        <f>IF(R$11=IF($D57=$A$5, $D$5, IF(OR($D57="ESV observed compliance", $D57 = $A$7),$D$7, $D$6)), SUMPRODUCT(MBN_volumes!$Q57:$U57,MBN_volumes!$Q$13:$U$13)+MBN_volumes!$O57,0)</f>
        <v>0</v>
      </c>
      <c r="S57" s="286">
        <f>IF(S$11=$D$6, MBN_volumes!$M57,0)</f>
        <v>0</v>
      </c>
      <c r="T57" s="285">
        <f>IF(T$11=$D$6, MBN_volumes!$J57*MBN_volumes!$K57,0)</f>
        <v>0</v>
      </c>
      <c r="U57" s="285">
        <f>IF(U$11=IF($D57=$A$5, $D$5, IF(OR($D57="ESV observed compliance", $D57 = $A$7),$D$7, $D$6)), SUMPRODUCT(MBN_volumes!$Q57:$U57,MBN_volumes!$Q$13:$U$13)+MBN_volumes!$O57,0)</f>
        <v>0</v>
      </c>
      <c r="V57" s="286">
        <f>IF(V$11=$D$6, MBN_volumes!$M57,0)</f>
        <v>0</v>
      </c>
      <c r="W57" s="285">
        <f>IF(W$11=$D$6, MBN_volumes!$J57*MBN_volumes!$K57,0)</f>
        <v>0</v>
      </c>
      <c r="X57" s="285">
        <f>IF(X$11=IF($D57=$A$5, $D$5, IF(OR($D57="ESV observed compliance", $D57 = $A$7),$D$7, $D$6)), SUMPRODUCT(MBN_volumes!$Q57:$U57,MBN_volumes!$Q$13:$U$13)+MBN_volumes!$O57,0)</f>
        <v>0</v>
      </c>
      <c r="Y57" s="286">
        <f>IF(Y$11=$D$6, MBN_volumes!$M57,0)</f>
        <v>0</v>
      </c>
      <c r="Z57" s="285">
        <f>IF(Z$11=$D$6, MBN_volumes!$J57*MBN_volumes!$K57,0)</f>
        <v>0</v>
      </c>
      <c r="AA57" s="285">
        <f>IF(AA$11=IF($D57=$A$5, $D$5, IF(OR($D57="ESV observed compliance", $D57 = $A$7),$D$7, $D$6)), SUMPRODUCT(MBN_volumes!$Q57:$U57,MBN_volumes!$Q$13:$U$13)+MBN_volumes!$O57,0)</f>
        <v>0</v>
      </c>
      <c r="AB57" s="286">
        <f>IF(AB$11=$D$6, MBN_volumes!$M57,0)</f>
        <v>0</v>
      </c>
      <c r="AC57" s="131"/>
      <c r="AD57" s="287">
        <f t="shared" si="29"/>
        <v>0</v>
      </c>
      <c r="AE57" s="287">
        <f t="shared" si="26"/>
        <v>0</v>
      </c>
      <c r="AF57" s="287">
        <f t="shared" ca="1" si="26"/>
        <v>408965.61981709546</v>
      </c>
      <c r="AG57" s="287">
        <f t="shared" si="26"/>
        <v>0</v>
      </c>
      <c r="AH57" s="287">
        <f t="shared" si="26"/>
        <v>0</v>
      </c>
      <c r="AI57" s="287">
        <f t="shared" si="26"/>
        <v>0</v>
      </c>
      <c r="AJ57" s="287">
        <f t="shared" si="26"/>
        <v>0</v>
      </c>
      <c r="AK57" s="131"/>
      <c r="AL57" s="287">
        <f t="shared" ca="1" si="30"/>
        <v>408965.61981709546</v>
      </c>
    </row>
    <row r="58" spans="1:16373">
      <c r="D58" s="272" t="s">
        <v>114</v>
      </c>
      <c r="F58" s="12"/>
      <c r="G58" s="103"/>
      <c r="H58" s="288">
        <f>IF(H$11=$D$6, MBN_volumes!$J58*MBN_volumes!$K58,0)</f>
        <v>0</v>
      </c>
      <c r="I58" s="285">
        <f>IF(I$11=IF($D58=$A$5, $D$5, IF(OR($D58="ESV observed compliance", $D58 = $A$7),$D$7, $D$6)), SUMPRODUCT(MBN_volumes!$Q58:$U58,MBN_volumes!$Q$13:$U$13)+MBN_volumes!$O58,0)</f>
        <v>0</v>
      </c>
      <c r="J58" s="286">
        <f>IF(J$11=$D$6, MBN_volumes!$M58,0)</f>
        <v>0</v>
      </c>
      <c r="K58" s="285">
        <f>IF(K$11=$D$6, MBN_volumes!$J58*MBN_volumes!$K58,0)</f>
        <v>0</v>
      </c>
      <c r="L58" s="285">
        <f>IF(L$11=IF($D58=$A$5, $D$5, IF(OR($D58="ESV observed compliance", $D58 = $A$7),$D$7, $D$6)), SUMPRODUCT(MBN_volumes!$Q58:$U58,MBN_volumes!$Q$13:$U$13)+MBN_volumes!$O58,0)</f>
        <v>0</v>
      </c>
      <c r="M58" s="286">
        <f>IF(M$11=$D$6, MBN_volumes!$M58,0)</f>
        <v>0</v>
      </c>
      <c r="N58" s="285">
        <f>IF(N$11=$D$6, MBN_volumes!$J58*MBN_volumes!$K58,0)</f>
        <v>758382.58590686251</v>
      </c>
      <c r="O58" s="285">
        <f ca="1">IF(O$11=IF($D58=$A$5, $D$5, IF(OR($D58="ESV observed compliance", $D58 = $A$7),$D$7, $D$6)), SUMPRODUCT(MBN_volumes!$Q58:$U58,MBN_volumes!$Q$13:$U$13)+MBN_volumes!$O58,0)</f>
        <v>722550.95796769462</v>
      </c>
      <c r="P58" s="286">
        <f>IF(P$11=$D$6, MBN_volumes!$M58,0)</f>
        <v>0</v>
      </c>
      <c r="Q58" s="285">
        <f>IF(Q$11=$D$6, MBN_volumes!$J58*MBN_volumes!$K58,0)</f>
        <v>0</v>
      </c>
      <c r="R58" s="285">
        <f>IF(R$11=IF($D58=$A$5, $D$5, IF(OR($D58="ESV observed compliance", $D58 = $A$7),$D$7, $D$6)), SUMPRODUCT(MBN_volumes!$Q58:$U58,MBN_volumes!$Q$13:$U$13)+MBN_volumes!$O58,0)</f>
        <v>0</v>
      </c>
      <c r="S58" s="286">
        <f>IF(S$11=$D$6, MBN_volumes!$M58,0)</f>
        <v>0</v>
      </c>
      <c r="T58" s="285">
        <f>IF(T$11=$D$6, MBN_volumes!$J58*MBN_volumes!$K58,0)</f>
        <v>0</v>
      </c>
      <c r="U58" s="285">
        <f>IF(U$11=IF($D58=$A$5, $D$5, IF(OR($D58="ESV observed compliance", $D58 = $A$7),$D$7, $D$6)), SUMPRODUCT(MBN_volumes!$Q58:$U58,MBN_volumes!$Q$13:$U$13)+MBN_volumes!$O58,0)</f>
        <v>0</v>
      </c>
      <c r="V58" s="286">
        <f>IF(V$11=$D$6, MBN_volumes!$M58,0)</f>
        <v>0</v>
      </c>
      <c r="W58" s="285">
        <f>IF(W$11=$D$6, MBN_volumes!$J58*MBN_volumes!$K58,0)</f>
        <v>0</v>
      </c>
      <c r="X58" s="285">
        <f>IF(X$11=IF($D58=$A$5, $D$5, IF(OR($D58="ESV observed compliance", $D58 = $A$7),$D$7, $D$6)), SUMPRODUCT(MBN_volumes!$Q58:$U58,MBN_volumes!$Q$13:$U$13)+MBN_volumes!$O58,0)</f>
        <v>0</v>
      </c>
      <c r="Y58" s="286">
        <f>IF(Y$11=$D$6, MBN_volumes!$M58,0)</f>
        <v>0</v>
      </c>
      <c r="Z58" s="285">
        <f>IF(Z$11=$D$6, MBN_volumes!$J58*MBN_volumes!$K58,0)</f>
        <v>0</v>
      </c>
      <c r="AA58" s="285">
        <f>IF(AA$11=IF($D58=$A$5, $D$5, IF(OR($D58="ESV observed compliance", $D58 = $A$7),$D$7, $D$6)), SUMPRODUCT(MBN_volumes!$Q58:$U58,MBN_volumes!$Q$13:$U$13)+MBN_volumes!$O58,0)</f>
        <v>0</v>
      </c>
      <c r="AB58" s="286">
        <f>IF(AB$11=$D$6, MBN_volumes!$M58,0)</f>
        <v>0</v>
      </c>
      <c r="AC58" s="131"/>
      <c r="AD58" s="287">
        <f t="shared" si="29"/>
        <v>0</v>
      </c>
      <c r="AE58" s="287">
        <f t="shared" si="29"/>
        <v>0</v>
      </c>
      <c r="AF58" s="287">
        <f t="shared" ca="1" si="29"/>
        <v>1480933.5438745571</v>
      </c>
      <c r="AG58" s="287">
        <f t="shared" si="29"/>
        <v>0</v>
      </c>
      <c r="AH58" s="287">
        <f t="shared" si="29"/>
        <v>0</v>
      </c>
      <c r="AI58" s="287">
        <f t="shared" si="29"/>
        <v>0</v>
      </c>
      <c r="AJ58" s="287">
        <f t="shared" si="29"/>
        <v>0</v>
      </c>
      <c r="AK58" s="131"/>
      <c r="AL58" s="287">
        <f t="shared" ca="1" si="30"/>
        <v>1480933.5438745571</v>
      </c>
    </row>
    <row r="59" spans="1:16373">
      <c r="D59" s="272" t="s">
        <v>18</v>
      </c>
      <c r="F59" s="12"/>
      <c r="G59" s="103"/>
      <c r="H59" s="288">
        <f>IF(H$11=$D$6, MBN_volumes!$J59*MBN_volumes!$K59,0)</f>
        <v>0</v>
      </c>
      <c r="I59" s="285">
        <f>IF(I$11=IF($D59=$A$5, $D$5, IF(OR($D59="ESV observed compliance", $D59 = $A$7),$D$7, $D$6)), SUMPRODUCT(MBN_volumes!$Q59:$U59,MBN_volumes!$Q$13:$U$13)+MBN_volumes!$O59,0)</f>
        <v>0</v>
      </c>
      <c r="J59" s="286">
        <f>IF(J$11=$D$6, MBN_volumes!$M59,0)</f>
        <v>0</v>
      </c>
      <c r="K59" s="285">
        <f>IF(K$11=$D$6, MBN_volumes!$J59*MBN_volumes!$K59,0)</f>
        <v>0</v>
      </c>
      <c r="L59" s="285">
        <f>IF(L$11=IF($D59=$A$5, $D$5, IF(OR($D59="ESV observed compliance", $D59 = $A$7),$D$7, $D$6)), SUMPRODUCT(MBN_volumes!$Q59:$U59,MBN_volumes!$Q$13:$U$13)+MBN_volumes!$O59,0)</f>
        <v>0</v>
      </c>
      <c r="M59" s="286">
        <f>IF(M$11=$D$6, MBN_volumes!$M59,0)</f>
        <v>0</v>
      </c>
      <c r="N59" s="285">
        <f>IF(N$11=$D$6, MBN_volumes!$J59*MBN_volumes!$K59,0)</f>
        <v>0</v>
      </c>
      <c r="O59" s="285">
        <f ca="1">IF(O$11=IF($D59=$A$5, $D$5, IF(OR($D59="ESV observed compliance", $D59 = $A$7),$D$7, $D$6)), SUMPRODUCT(MBN_volumes!$Q59:$U59,MBN_volumes!$Q$13:$U$13)+MBN_volumes!$O59,0)</f>
        <v>707101.60486835358</v>
      </c>
      <c r="P59" s="286">
        <f>IF(P$11=$D$6, MBN_volumes!$M59,0)</f>
        <v>0</v>
      </c>
      <c r="Q59" s="285">
        <f>IF(Q$11=$D$6, MBN_volumes!$J59*MBN_volumes!$K59,0)</f>
        <v>0</v>
      </c>
      <c r="R59" s="285">
        <f>IF(R$11=IF($D59=$A$5, $D$5, IF(OR($D59="ESV observed compliance", $D59 = $A$7),$D$7, $D$6)), SUMPRODUCT(MBN_volumes!$Q59:$U59,MBN_volumes!$Q$13:$U$13)+MBN_volumes!$O59,0)</f>
        <v>0</v>
      </c>
      <c r="S59" s="286">
        <f>IF(S$11=$D$6, MBN_volumes!$M59,0)</f>
        <v>0</v>
      </c>
      <c r="T59" s="285">
        <f>IF(T$11=$D$6, MBN_volumes!$J59*MBN_volumes!$K59,0)</f>
        <v>0</v>
      </c>
      <c r="U59" s="285">
        <f>IF(U$11=IF($D59=$A$5, $D$5, IF(OR($D59="ESV observed compliance", $D59 = $A$7),$D$7, $D$6)), SUMPRODUCT(MBN_volumes!$Q59:$U59,MBN_volumes!$Q$13:$U$13)+MBN_volumes!$O59,0)</f>
        <v>0</v>
      </c>
      <c r="V59" s="286">
        <f>IF(V$11=$D$6, MBN_volumes!$M59,0)</f>
        <v>0</v>
      </c>
      <c r="W59" s="285">
        <f>IF(W$11=$D$6, MBN_volumes!$J59*MBN_volumes!$K59,0)</f>
        <v>0</v>
      </c>
      <c r="X59" s="285">
        <f>IF(X$11=IF($D59=$A$5, $D$5, IF(OR($D59="ESV observed compliance", $D59 = $A$7),$D$7, $D$6)), SUMPRODUCT(MBN_volumes!$Q59:$U59,MBN_volumes!$Q$13:$U$13)+MBN_volumes!$O59,0)</f>
        <v>0</v>
      </c>
      <c r="Y59" s="286">
        <f>IF(Y$11=$D$6, MBN_volumes!$M59,0)</f>
        <v>0</v>
      </c>
      <c r="Z59" s="285">
        <f>IF(Z$11=$D$6, MBN_volumes!$J59*MBN_volumes!$K59,0)</f>
        <v>0</v>
      </c>
      <c r="AA59" s="285">
        <f>IF(AA$11=IF($D59=$A$5, $D$5, IF(OR($D59="ESV observed compliance", $D59 = $A$7),$D$7, $D$6)), SUMPRODUCT(MBN_volumes!$Q59:$U59,MBN_volumes!$Q$13:$U$13)+MBN_volumes!$O59,0)</f>
        <v>0</v>
      </c>
      <c r="AB59" s="286">
        <f>IF(AB$11=$D$6, MBN_volumes!$M59,0)</f>
        <v>0</v>
      </c>
      <c r="AC59" s="131"/>
      <c r="AD59" s="287">
        <f t="shared" si="29"/>
        <v>0</v>
      </c>
      <c r="AE59" s="287">
        <f t="shared" si="29"/>
        <v>0</v>
      </c>
      <c r="AF59" s="287">
        <f t="shared" ca="1" si="29"/>
        <v>707101.60486835358</v>
      </c>
      <c r="AG59" s="287">
        <f t="shared" si="29"/>
        <v>0</v>
      </c>
      <c r="AH59" s="287">
        <f t="shared" si="29"/>
        <v>0</v>
      </c>
      <c r="AI59" s="287">
        <f t="shared" si="29"/>
        <v>0</v>
      </c>
      <c r="AJ59" s="287">
        <f t="shared" si="29"/>
        <v>0</v>
      </c>
      <c r="AK59" s="131"/>
      <c r="AL59" s="287">
        <f t="shared" ca="1" si="30"/>
        <v>707101.60486835358</v>
      </c>
    </row>
    <row r="60" spans="1:16373" s="265" customFormat="1">
      <c r="D60" s="272" t="s">
        <v>196</v>
      </c>
      <c r="F60" s="12"/>
      <c r="G60" s="103"/>
      <c r="H60" s="288">
        <f>IF(H$11=$D$6, MBN_volumes!$J60*MBN_volumes!$K60,0)</f>
        <v>0</v>
      </c>
      <c r="I60" s="285">
        <f>IF(I$11=IF($D60=$A$5, $D$5, IF(OR($D60="ESV observed compliance", $D60 = $A$7),$D$7, $D$6)), SUMPRODUCT(MBN_volumes!$Q60:$U60,MBN_volumes!$Q$13:$U$13)+MBN_volumes!$O60,0)</f>
        <v>0</v>
      </c>
      <c r="J60" s="286">
        <f>IF(J$11=$D$6, MBN_volumes!$M60,0)</f>
        <v>0</v>
      </c>
      <c r="K60" s="285">
        <f>IF(K$11=$D$6, MBN_volumes!$J60*MBN_volumes!$K60,0)</f>
        <v>0</v>
      </c>
      <c r="L60" s="285">
        <f>IF(L$11=IF($D60=$A$5, $D$5, IF(OR($D60="ESV observed compliance", $D60 = $A$7),$D$7, $D$6)), SUMPRODUCT(MBN_volumes!$Q60:$U60,MBN_volumes!$Q$13:$U$13)+MBN_volumes!$O60,0)</f>
        <v>0</v>
      </c>
      <c r="M60" s="286">
        <f>IF(M$11=$D$6, MBN_volumes!$M60,0)</f>
        <v>0</v>
      </c>
      <c r="N60" s="285">
        <f>IF(N$11=$D$6, MBN_volumes!$J60*MBN_volumes!$K60,0)</f>
        <v>0</v>
      </c>
      <c r="O60" s="285">
        <f ca="1">IF(O$11=IF($D60=$A$5, $D$5, IF(OR($D60="ESV observed compliance", $D60 = $A$7),$D$7, $D$6)), SUMPRODUCT(MBN_volumes!$Q60:$U60,MBN_volumes!$Q$13:$U$13)+MBN_volumes!$O60,0)</f>
        <v>53328</v>
      </c>
      <c r="P60" s="286">
        <f>IF(P$11=$D$6, MBN_volumes!$M60,0)</f>
        <v>0</v>
      </c>
      <c r="Q60" s="285">
        <f>IF(Q$11=$D$6, MBN_volumes!$J60*MBN_volumes!$K60,0)</f>
        <v>0</v>
      </c>
      <c r="R60" s="285">
        <f>IF(R$11=IF($D60=$A$5, $D$5, IF(OR($D60="ESV observed compliance", $D60 = $A$7),$D$7, $D$6)), SUMPRODUCT(MBN_volumes!$Q60:$U60,MBN_volumes!$Q$13:$U$13)+MBN_volumes!$O60,0)</f>
        <v>0</v>
      </c>
      <c r="S60" s="286">
        <f>IF(S$11=$D$6, MBN_volumes!$M60,0)</f>
        <v>0</v>
      </c>
      <c r="T60" s="285">
        <f>IF(T$11=$D$6, MBN_volumes!$J60*MBN_volumes!$K60,0)</f>
        <v>0</v>
      </c>
      <c r="U60" s="285">
        <f>IF(U$11=IF($D60=$A$5, $D$5, IF(OR($D60="ESV observed compliance", $D60 = $A$7),$D$7, $D$6)), SUMPRODUCT(MBN_volumes!$Q60:$U60,MBN_volumes!$Q$13:$U$13)+MBN_volumes!$O60,0)</f>
        <v>0</v>
      </c>
      <c r="V60" s="286">
        <f>IF(V$11=$D$6, MBN_volumes!$M60,0)</f>
        <v>0</v>
      </c>
      <c r="W60" s="285">
        <f>IF(W$11=$D$6, MBN_volumes!$J60*MBN_volumes!$K60,0)</f>
        <v>0</v>
      </c>
      <c r="X60" s="285">
        <f>IF(X$11=IF($D60=$A$5, $D$5, IF(OR($D60="ESV observed compliance", $D60 = $A$7),$D$7, $D$6)), SUMPRODUCT(MBN_volumes!$Q60:$U60,MBN_volumes!$Q$13:$U$13)+MBN_volumes!$O60,0)</f>
        <v>0</v>
      </c>
      <c r="Y60" s="286">
        <f>IF(Y$11=$D$6, MBN_volumes!$M60,0)</f>
        <v>0</v>
      </c>
      <c r="Z60" s="285">
        <f>IF(Z$11=$D$6, MBN_volumes!$J60*MBN_volumes!$K60,0)</f>
        <v>0</v>
      </c>
      <c r="AA60" s="285">
        <f>IF(AA$11=IF($D60=$A$5, $D$5, IF(OR($D60="ESV observed compliance", $D60 = $A$7),$D$7, $D$6)), SUMPRODUCT(MBN_volumes!$Q60:$U60,MBN_volumes!$Q$13:$U$13)+MBN_volumes!$O60,0)</f>
        <v>0</v>
      </c>
      <c r="AB60" s="286">
        <f>IF(AB$11=$D$6, MBN_volumes!$M60,0)</f>
        <v>0</v>
      </c>
      <c r="AC60" s="131"/>
      <c r="AD60" s="287">
        <f t="shared" si="29"/>
        <v>0</v>
      </c>
      <c r="AE60" s="287">
        <f t="shared" si="29"/>
        <v>0</v>
      </c>
      <c r="AF60" s="287">
        <f t="shared" ca="1" si="29"/>
        <v>53328</v>
      </c>
      <c r="AG60" s="287">
        <f t="shared" si="29"/>
        <v>0</v>
      </c>
      <c r="AH60" s="287">
        <f t="shared" si="29"/>
        <v>0</v>
      </c>
      <c r="AI60" s="287">
        <f t="shared" si="29"/>
        <v>0</v>
      </c>
      <c r="AJ60" s="287">
        <f t="shared" si="29"/>
        <v>0</v>
      </c>
      <c r="AK60" s="131"/>
      <c r="AL60" s="287">
        <f t="shared" ref="AL60" ca="1" si="31">SUM(AD60:AJ60)</f>
        <v>53328</v>
      </c>
    </row>
    <row r="61" spans="1:16373">
      <c r="D61" s="272" t="s">
        <v>69</v>
      </c>
      <c r="F61" s="12"/>
      <c r="G61" s="103"/>
      <c r="H61" s="288">
        <f>IF(H$11=$D$6, MBN_volumes!$J61*MBN_volumes!$K61,0)</f>
        <v>0</v>
      </c>
      <c r="I61" s="285">
        <f>IF(I$11=IF($D61=$A$5, $D$5, IF(OR($D61="ESV observed compliance", $D61 = $A$7),$D$7, $D$6)), SUMPRODUCT(MBN_volumes!$Q61:$U61,MBN_volumes!$Q$13:$U$13)+MBN_volumes!$O61,0)</f>
        <v>0</v>
      </c>
      <c r="J61" s="286">
        <f>IF(J$11=$D$6, MBN_volumes!$M61,0)</f>
        <v>0</v>
      </c>
      <c r="K61" s="285">
        <f>IF(K$11=$D$6, MBN_volumes!$J61*MBN_volumes!$K61,0)</f>
        <v>0</v>
      </c>
      <c r="L61" s="285">
        <f>IF(L$11=IF($D61=$A$5, $D$5, IF(OR($D61="ESV observed compliance", $D61 = $A$7),$D$7, $D$6)), SUMPRODUCT(MBN_volumes!$Q61:$U61,MBN_volumes!$Q$13:$U$13)+MBN_volumes!$O61,0)</f>
        <v>0</v>
      </c>
      <c r="M61" s="286">
        <f>IF(M$11=$D$6, MBN_volumes!$M61,0)</f>
        <v>0</v>
      </c>
      <c r="N61" s="285">
        <f>IF(N$11=$D$6, MBN_volumes!$J61*MBN_volumes!$K61,0)</f>
        <v>0</v>
      </c>
      <c r="O61" s="285">
        <f ca="1">IF(O$11=IF($D61=$A$5, $D$5, IF(OR($D61="ESV observed compliance", $D61 = $A$7),$D$7, $D$6)), SUMPRODUCT(MBN_volumes!$Q61:$U61,MBN_volumes!$Q$13:$U$13)+MBN_volumes!$O61,0)</f>
        <v>774983.16747854801</v>
      </c>
      <c r="P61" s="286">
        <f>IF(P$11=$D$6, MBN_volumes!$M61,0)</f>
        <v>0</v>
      </c>
      <c r="Q61" s="285">
        <f>IF(Q$11=$D$6, MBN_volumes!$J61*MBN_volumes!$K61,0)</f>
        <v>0</v>
      </c>
      <c r="R61" s="285">
        <f>IF(R$11=IF($D61=$A$5, $D$5, IF(OR($D61="ESV observed compliance", $D61 = $A$7),$D$7, $D$6)), SUMPRODUCT(MBN_volumes!$Q61:$U61,MBN_volumes!$Q$13:$U$13)+MBN_volumes!$O61,0)</f>
        <v>0</v>
      </c>
      <c r="S61" s="286">
        <f>IF(S$11=$D$6, MBN_volumes!$M61,0)</f>
        <v>0</v>
      </c>
      <c r="T61" s="285">
        <f>IF(T$11=$D$6, MBN_volumes!$J61*MBN_volumes!$K61,0)</f>
        <v>0</v>
      </c>
      <c r="U61" s="285">
        <f>IF(U$11=IF($D61=$A$5, $D$5, IF(OR($D61="ESV observed compliance", $D61 = $A$7),$D$7, $D$6)), SUMPRODUCT(MBN_volumes!$Q61:$U61,MBN_volumes!$Q$13:$U$13)+MBN_volumes!$O61,0)</f>
        <v>0</v>
      </c>
      <c r="V61" s="286">
        <f>IF(V$11=$D$6, MBN_volumes!$M61,0)</f>
        <v>0</v>
      </c>
      <c r="W61" s="285">
        <f>IF(W$11=$D$6, MBN_volumes!$J61*MBN_volumes!$K61,0)</f>
        <v>0</v>
      </c>
      <c r="X61" s="285">
        <f>IF(X$11=IF($D61=$A$5, $D$5, IF(OR($D61="ESV observed compliance", $D61 = $A$7),$D$7, $D$6)), SUMPRODUCT(MBN_volumes!$Q61:$U61,MBN_volumes!$Q$13:$U$13)+MBN_volumes!$O61,0)</f>
        <v>0</v>
      </c>
      <c r="Y61" s="286">
        <f>IF(Y$11=$D$6, MBN_volumes!$M61,0)</f>
        <v>0</v>
      </c>
      <c r="Z61" s="285">
        <f>IF(Z$11=$D$6, MBN_volumes!$J61*MBN_volumes!$K61,0)</f>
        <v>0</v>
      </c>
      <c r="AA61" s="285">
        <f>IF(AA$11=IF($D61=$A$5, $D$5, IF(OR($D61="ESV observed compliance", $D61 = $A$7),$D$7, $D$6)), SUMPRODUCT(MBN_volumes!$Q61:$U61,MBN_volumes!$Q$13:$U$13)+MBN_volumes!$O61,0)</f>
        <v>0</v>
      </c>
      <c r="AB61" s="286">
        <f>IF(AB$11=$D$6, MBN_volumes!$M61,0)</f>
        <v>0</v>
      </c>
      <c r="AC61" s="131"/>
      <c r="AD61" s="287">
        <f t="shared" si="29"/>
        <v>0</v>
      </c>
      <c r="AE61" s="287">
        <f t="shared" si="29"/>
        <v>0</v>
      </c>
      <c r="AF61" s="287">
        <f t="shared" ca="1" si="29"/>
        <v>774983.16747854801</v>
      </c>
      <c r="AG61" s="287">
        <f t="shared" si="29"/>
        <v>0</v>
      </c>
      <c r="AH61" s="287">
        <f t="shared" si="29"/>
        <v>0</v>
      </c>
      <c r="AI61" s="287">
        <f t="shared" si="29"/>
        <v>0</v>
      </c>
      <c r="AJ61" s="287">
        <f t="shared" si="29"/>
        <v>0</v>
      </c>
      <c r="AK61" s="131"/>
      <c r="AL61" s="287">
        <f t="shared" ca="1" si="30"/>
        <v>774983.16747854801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MBN_volumes!$J64*MBN_volumes!$K64,0)</f>
        <v>0</v>
      </c>
      <c r="I64" s="285">
        <f>IF(I$11=IF($D64=$A$5, $D$5, IF(OR($D64="ESV observed compliance", $D64 = $A$7),$D$7, $D$6)), SUMPRODUCT(MBN_volumes!$Q64:$U64,MBN_volumes!$Q$13:$U$13)+MBN_volumes!$O64,0)</f>
        <v>0</v>
      </c>
      <c r="J64" s="286">
        <f>IF(J$11=$D$6, MBN_volumes!$M64,0)</f>
        <v>0</v>
      </c>
      <c r="K64" s="285">
        <f>IF(K$11=$D$6, MBN_volumes!$J64*MBN_volumes!$K64,0)</f>
        <v>0</v>
      </c>
      <c r="L64" s="285">
        <f>IF(L$11=IF($D64=$A$5, $D$5, IF(OR($D64="ESV observed compliance", $D64 = $A$7),$D$7, $D$6)), SUMPRODUCT(MBN_volumes!$Q64:$U64,MBN_volumes!$Q$13:$U$13)+MBN_volumes!$O64,0)</f>
        <v>0</v>
      </c>
      <c r="M64" s="286">
        <f>IF(M$11=$D$6, MBN_volumes!$M64,0)</f>
        <v>0</v>
      </c>
      <c r="N64" s="285">
        <f>IF(N$11=$D$6, MBN_volumes!$J64*MBN_volumes!$K64,0)</f>
        <v>0</v>
      </c>
      <c r="O64" s="285">
        <f ca="1">IF(O$11=IF($D64=$A$5, $D$5, IF(OR($D64="ESV observed compliance", $D64 = $A$7),$D$7, $D$6)), SUMPRODUCT(MBN_volumes!$Q64:$U64,MBN_volumes!$Q$13:$U$13)+MBN_volumes!$O64,0)</f>
        <v>0</v>
      </c>
      <c r="P64" s="286">
        <f>IF(P$11=$D$6, MBN_volumes!$M64,0)</f>
        <v>352522.64196166064</v>
      </c>
      <c r="Q64" s="285">
        <f>IF(Q$11=$D$6, MBN_volumes!$J64*MBN_volumes!$K64,0)</f>
        <v>0</v>
      </c>
      <c r="R64" s="285">
        <f>IF(R$11=IF($D64=$A$5, $D$5, IF(OR($D64="ESV observed compliance", $D64 = $A$7),$D$7, $D$6)), SUMPRODUCT(MBN_volumes!$Q64:$U64,MBN_volumes!$Q$13:$U$13)+MBN_volumes!$O64,0)</f>
        <v>0</v>
      </c>
      <c r="S64" s="286">
        <f>IF(S$11=$D$6, MBN_volumes!$M64,0)</f>
        <v>0</v>
      </c>
      <c r="T64" s="285">
        <f>IF(T$11=$D$6, MBN_volumes!$J64*MBN_volumes!$K64,0)</f>
        <v>0</v>
      </c>
      <c r="U64" s="285">
        <f>IF(U$11=IF($D64=$A$5, $D$5, IF(OR($D64="ESV observed compliance", $D64 = $A$7),$D$7, $D$6)), SUMPRODUCT(MBN_volumes!$Q64:$U64,MBN_volumes!$Q$13:$U$13)+MBN_volumes!$O64,0)</f>
        <v>0</v>
      </c>
      <c r="V64" s="286">
        <f>IF(V$11=$D$6, MBN_volumes!$M64,0)</f>
        <v>0</v>
      </c>
      <c r="W64" s="285">
        <f>IF(W$11=$D$6, MBN_volumes!$J64*MBN_volumes!$K64,0)</f>
        <v>0</v>
      </c>
      <c r="X64" s="285">
        <f>IF(X$11=IF($D64=$A$5, $D$5, IF(OR($D64="ESV observed compliance", $D64 = $A$7),$D$7, $D$6)), SUMPRODUCT(MBN_volumes!$Q64:$U64,MBN_volumes!$Q$13:$U$13)+MBN_volumes!$O64,0)</f>
        <v>0</v>
      </c>
      <c r="Y64" s="286">
        <f>IF(Y$11=$D$6, MBN_volumes!$M64,0)</f>
        <v>0</v>
      </c>
      <c r="Z64" s="285">
        <f>IF(Z$11=$D$6, MBN_volumes!$J64*MBN_volumes!$K64,0)</f>
        <v>0</v>
      </c>
      <c r="AA64" s="285">
        <f>IF(AA$11=IF($D64=$A$5, $D$5, IF(OR($D64="ESV observed compliance", $D64 = $A$7),$D$7, $D$6)), SUMPRODUCT(MBN_volumes!$Q64:$U64,MBN_volumes!$Q$13:$U$13)+MBN_volumes!$O64,0)</f>
        <v>0</v>
      </c>
      <c r="AB64" s="286">
        <f>IF(AB$11=$D$6, MBN_volumes!$M64,0)</f>
        <v>0</v>
      </c>
      <c r="AC64" s="131"/>
      <c r="AD64" s="287">
        <f>SUMIF($H$11:$AB$11,AD$11, $H64:$AB64)</f>
        <v>0</v>
      </c>
      <c r="AE64" s="287">
        <f t="shared" ref="AE64:AJ68" si="32">SUMIF($H$11:$AB$11,AE$11, $H64:$AB64)</f>
        <v>0</v>
      </c>
      <c r="AF64" s="287">
        <f t="shared" ca="1" si="32"/>
        <v>352522.64196166064</v>
      </c>
      <c r="AG64" s="287">
        <f t="shared" si="32"/>
        <v>0</v>
      </c>
      <c r="AH64" s="287">
        <f t="shared" si="32"/>
        <v>0</v>
      </c>
      <c r="AI64" s="287">
        <f t="shared" si="32"/>
        <v>0</v>
      </c>
      <c r="AJ64" s="287">
        <f t="shared" si="32"/>
        <v>0</v>
      </c>
      <c r="AK64" s="131"/>
      <c r="AL64" s="287">
        <f t="shared" ref="AL64" ca="1" si="33">SUM(AD64:AJ64)</f>
        <v>352522.64196166064</v>
      </c>
    </row>
    <row r="65" spans="1:42">
      <c r="B65" s="18"/>
      <c r="D65" s="19" t="s">
        <v>26</v>
      </c>
      <c r="F65" s="12"/>
      <c r="G65" s="103"/>
      <c r="H65" s="288">
        <f>IF(H$11=$D$6, MBN_volumes!$J65*MBN_volumes!$K65,0)</f>
        <v>0</v>
      </c>
      <c r="I65" s="285">
        <f>IF(I$11=IF($D65=$A$5, $D$5, IF(OR($D65="ESV observed compliance", $D65 = $A$7),$D$7, $D$6)), SUMPRODUCT(MBN_volumes!$Q65:$U65,MBN_volumes!$Q$13:$U$13)+MBN_volumes!$O65,0)</f>
        <v>0</v>
      </c>
      <c r="J65" s="286">
        <f>IF(J$11=$D$6, MBN_volumes!$M65,0)</f>
        <v>0</v>
      </c>
      <c r="K65" s="285">
        <f>IF(K$11=$D$6, MBN_volumes!$J65*MBN_volumes!$K65,0)</f>
        <v>0</v>
      </c>
      <c r="L65" s="285">
        <f>IF(L$11=IF($D65=$A$5, $D$5, IF(OR($D65="ESV observed compliance", $D65 = $A$7),$D$7, $D$6)), SUMPRODUCT(MBN_volumes!$Q65:$U65,MBN_volumes!$Q$13:$U$13)+MBN_volumes!$O65,0)</f>
        <v>0</v>
      </c>
      <c r="M65" s="286">
        <f>IF(M$11=$D$6, MBN_volumes!$M65,0)</f>
        <v>0</v>
      </c>
      <c r="N65" s="285">
        <f>IF(N$11=$D$6, MBN_volumes!$J65*MBN_volumes!$K65,0)</f>
        <v>0</v>
      </c>
      <c r="O65" s="285">
        <f ca="1">IF(O$11=IF($D65=$A$5, $D$5, IF(OR($D65="ESV observed compliance", $D65 = $A$7),$D$7, $D$6)), SUMPRODUCT(MBN_volumes!$Q65:$U65,MBN_volumes!$Q$13:$U$13)+MBN_volumes!$O65,0)</f>
        <v>0</v>
      </c>
      <c r="P65" s="286">
        <f>IF(P$11=$D$6, MBN_volumes!$M65,0)</f>
        <v>154663.44023549111</v>
      </c>
      <c r="Q65" s="285">
        <f>IF(Q$11=$D$6, MBN_volumes!$J65*MBN_volumes!$K65,0)</f>
        <v>0</v>
      </c>
      <c r="R65" s="285">
        <f>IF(R$11=IF($D65=$A$5, $D$5, IF(OR($D65="ESV observed compliance", $D65 = $A$7),$D$7, $D$6)), SUMPRODUCT(MBN_volumes!$Q65:$U65,MBN_volumes!$Q$13:$U$13)+MBN_volumes!$O65,0)</f>
        <v>0</v>
      </c>
      <c r="S65" s="286">
        <f>IF(S$11=$D$6, MBN_volumes!$M65,0)</f>
        <v>0</v>
      </c>
      <c r="T65" s="285">
        <f>IF(T$11=$D$6, MBN_volumes!$J65*MBN_volumes!$K65,0)</f>
        <v>0</v>
      </c>
      <c r="U65" s="285">
        <f>IF(U$11=IF($D65=$A$5, $D$5, IF(OR($D65="ESV observed compliance", $D65 = $A$7),$D$7, $D$6)), SUMPRODUCT(MBN_volumes!$Q65:$U65,MBN_volumes!$Q$13:$U$13)+MBN_volumes!$O65,0)</f>
        <v>0</v>
      </c>
      <c r="V65" s="286">
        <f>IF(V$11=$D$6, MBN_volumes!$M65,0)</f>
        <v>0</v>
      </c>
      <c r="W65" s="285">
        <f>IF(W$11=$D$6, MBN_volumes!$J65*MBN_volumes!$K65,0)</f>
        <v>0</v>
      </c>
      <c r="X65" s="285">
        <f>IF(X$11=IF($D65=$A$5, $D$5, IF(OR($D65="ESV observed compliance", $D65 = $A$7),$D$7, $D$6)), SUMPRODUCT(MBN_volumes!$Q65:$U65,MBN_volumes!$Q$13:$U$13)+MBN_volumes!$O65,0)</f>
        <v>0</v>
      </c>
      <c r="Y65" s="286">
        <f>IF(Y$11=$D$6, MBN_volumes!$M65,0)</f>
        <v>0</v>
      </c>
      <c r="Z65" s="285">
        <f>IF(Z$11=$D$6, MBN_volumes!$J65*MBN_volumes!$K65,0)</f>
        <v>0</v>
      </c>
      <c r="AA65" s="285">
        <f>IF(AA$11=IF($D65=$A$5, $D$5, IF(OR($D65="ESV observed compliance", $D65 = $A$7),$D$7, $D$6)), SUMPRODUCT(MBN_volumes!$Q65:$U65,MBN_volumes!$Q$13:$U$13)+MBN_volumes!$O65,0)</f>
        <v>0</v>
      </c>
      <c r="AB65" s="286">
        <f>IF(AB$11=$D$6, MBN_volumes!$M65,0)</f>
        <v>0</v>
      </c>
      <c r="AC65" s="131"/>
      <c r="AD65" s="287">
        <f t="shared" ref="AD65:AD68" si="34">SUMIF($H$11:$AB$11,AD$11, $H65:$AB65)</f>
        <v>0</v>
      </c>
      <c r="AE65" s="287">
        <f t="shared" si="32"/>
        <v>0</v>
      </c>
      <c r="AF65" s="287">
        <f t="shared" ca="1" si="32"/>
        <v>154663.44023549111</v>
      </c>
      <c r="AG65" s="287">
        <f t="shared" si="32"/>
        <v>0</v>
      </c>
      <c r="AH65" s="287">
        <f t="shared" si="32"/>
        <v>0</v>
      </c>
      <c r="AI65" s="287">
        <f t="shared" si="32"/>
        <v>0</v>
      </c>
      <c r="AJ65" s="287">
        <f t="shared" si="32"/>
        <v>0</v>
      </c>
      <c r="AK65" s="131"/>
      <c r="AL65" s="287">
        <f t="shared" ref="AL65:AL68" ca="1" si="35">SUM(AD65:AJ65)</f>
        <v>154663.44023549111</v>
      </c>
    </row>
    <row r="66" spans="1:42">
      <c r="B66" s="18"/>
      <c r="D66" s="19" t="s">
        <v>19</v>
      </c>
      <c r="F66" s="12"/>
      <c r="G66" s="103"/>
      <c r="H66" s="288">
        <f>IF(H$11=$D$6, MBN_volumes!$J66*MBN_volumes!$K66,0)</f>
        <v>0</v>
      </c>
      <c r="I66" s="285">
        <f>IF(I$11=IF($D66=$A$5, $D$5, IF(OR($D66="ESV observed compliance", $D66 = $A$7),$D$7, $D$6)), SUMPRODUCT(MBN_volumes!$Q66:$U66,MBN_volumes!$Q$13:$U$13)+MBN_volumes!$O66,0)</f>
        <v>0</v>
      </c>
      <c r="J66" s="286">
        <f>IF(J$11=$D$6, MBN_volumes!$M66,0)</f>
        <v>0</v>
      </c>
      <c r="K66" s="285">
        <f>IF(K$11=$D$6, MBN_volumes!$J66*MBN_volumes!$K66,0)</f>
        <v>0</v>
      </c>
      <c r="L66" s="285">
        <f>IF(L$11=IF($D66=$A$5, $D$5, IF(OR($D66="ESV observed compliance", $D66 = $A$7),$D$7, $D$6)), SUMPRODUCT(MBN_volumes!$Q66:$U66,MBN_volumes!$Q$13:$U$13)+MBN_volumes!$O66,0)</f>
        <v>0</v>
      </c>
      <c r="M66" s="286">
        <f>IF(M$11=$D$6, MBN_volumes!$M66,0)</f>
        <v>0</v>
      </c>
      <c r="N66" s="285">
        <f>IF(N$11=$D$6, MBN_volumes!$J66*MBN_volumes!$K66,0)</f>
        <v>0</v>
      </c>
      <c r="O66" s="285">
        <f ca="1">IF(O$11=IF($D66=$A$5, $D$5, IF(OR($D66="ESV observed compliance", $D66 = $A$7),$D$7, $D$6)), SUMPRODUCT(MBN_volumes!$Q66:$U66,MBN_volumes!$Q$13:$U$13)+MBN_volumes!$O66,0)</f>
        <v>0</v>
      </c>
      <c r="P66" s="286">
        <f>IF(P$11=$D$6, MBN_volumes!$M66,0)</f>
        <v>2254120.1677239262</v>
      </c>
      <c r="Q66" s="285">
        <f>IF(Q$11=$D$6, MBN_volumes!$J66*MBN_volumes!$K66,0)</f>
        <v>0</v>
      </c>
      <c r="R66" s="285">
        <f>IF(R$11=IF($D66=$A$5, $D$5, IF(OR($D66="ESV observed compliance", $D66 = $A$7),$D$7, $D$6)), SUMPRODUCT(MBN_volumes!$Q66:$U66,MBN_volumes!$Q$13:$U$13)+MBN_volumes!$O66,0)</f>
        <v>0</v>
      </c>
      <c r="S66" s="286">
        <f>IF(S$11=$D$6, MBN_volumes!$M66,0)</f>
        <v>0</v>
      </c>
      <c r="T66" s="285">
        <f>IF(T$11=$D$6, MBN_volumes!$J66*MBN_volumes!$K66,0)</f>
        <v>0</v>
      </c>
      <c r="U66" s="285">
        <f>IF(U$11=IF($D66=$A$5, $D$5, IF(OR($D66="ESV observed compliance", $D66 = $A$7),$D$7, $D$6)), SUMPRODUCT(MBN_volumes!$Q66:$U66,MBN_volumes!$Q$13:$U$13)+MBN_volumes!$O66,0)</f>
        <v>0</v>
      </c>
      <c r="V66" s="286">
        <f>IF(V$11=$D$6, MBN_volumes!$M66,0)</f>
        <v>0</v>
      </c>
      <c r="W66" s="285">
        <f>IF(W$11=$D$6, MBN_volumes!$J66*MBN_volumes!$K66,0)</f>
        <v>0</v>
      </c>
      <c r="X66" s="285">
        <f>IF(X$11=IF($D66=$A$5, $D$5, IF(OR($D66="ESV observed compliance", $D66 = $A$7),$D$7, $D$6)), SUMPRODUCT(MBN_volumes!$Q66:$U66,MBN_volumes!$Q$13:$U$13)+MBN_volumes!$O66,0)</f>
        <v>0</v>
      </c>
      <c r="Y66" s="286">
        <f>IF(Y$11=$D$6, MBN_volumes!$M66,0)</f>
        <v>0</v>
      </c>
      <c r="Z66" s="285">
        <f>IF(Z$11=$D$6, MBN_volumes!$J66*MBN_volumes!$K66,0)</f>
        <v>0</v>
      </c>
      <c r="AA66" s="285">
        <f>IF(AA$11=IF($D66=$A$5, $D$5, IF(OR($D66="ESV observed compliance", $D66 = $A$7),$D$7, $D$6)), SUMPRODUCT(MBN_volumes!$Q66:$U66,MBN_volumes!$Q$13:$U$13)+MBN_volumes!$O66,0)</f>
        <v>0</v>
      </c>
      <c r="AB66" s="286">
        <f>IF(AB$11=$D$6, MBN_volumes!$M66,0)</f>
        <v>0</v>
      </c>
      <c r="AC66" s="131"/>
      <c r="AD66" s="287">
        <f t="shared" si="34"/>
        <v>0</v>
      </c>
      <c r="AE66" s="287">
        <f t="shared" si="32"/>
        <v>0</v>
      </c>
      <c r="AF66" s="287">
        <f t="shared" ca="1" si="32"/>
        <v>2254120.1677239262</v>
      </c>
      <c r="AG66" s="287">
        <f t="shared" si="32"/>
        <v>0</v>
      </c>
      <c r="AH66" s="287">
        <f t="shared" si="32"/>
        <v>0</v>
      </c>
      <c r="AI66" s="287">
        <f t="shared" si="32"/>
        <v>0</v>
      </c>
      <c r="AJ66" s="287">
        <f t="shared" si="32"/>
        <v>0</v>
      </c>
      <c r="AK66" s="131"/>
      <c r="AL66" s="287">
        <f t="shared" ca="1" si="35"/>
        <v>2254120.1677239262</v>
      </c>
    </row>
    <row r="67" spans="1:42">
      <c r="B67" s="18"/>
      <c r="D67" s="19" t="s">
        <v>19</v>
      </c>
      <c r="E67" s="265"/>
      <c r="F67" s="12"/>
      <c r="G67" s="103"/>
      <c r="H67" s="288">
        <f>IF(H$11=$D$6, MBN_volumes!$J67*MBN_volumes!$K67,0)</f>
        <v>0</v>
      </c>
      <c r="I67" s="285">
        <f>IF(I$11=IF($D67=$A$5, $D$5, IF(OR($D67="ESV observed compliance", $D67 = $A$7),$D$7, $D$6)), SUMPRODUCT(MBN_volumes!$Q67:$U67,MBN_volumes!$Q$13:$U$13)+MBN_volumes!$O67,0)</f>
        <v>0</v>
      </c>
      <c r="J67" s="286">
        <f>IF(J$11=$D$6, MBN_volumes!$M67,0)</f>
        <v>0</v>
      </c>
      <c r="K67" s="285">
        <f>IF(K$11=$D$6, MBN_volumes!$J67*MBN_volumes!$K67,0)</f>
        <v>0</v>
      </c>
      <c r="L67" s="285">
        <f>IF(L$11=IF($D67=$A$5, $D$5, IF(OR($D67="ESV observed compliance", $D67 = $A$7),$D$7, $D$6)), SUMPRODUCT(MBN_volumes!$Q67:$U67,MBN_volumes!$Q$13:$U$13)+MBN_volumes!$O67,0)</f>
        <v>0</v>
      </c>
      <c r="M67" s="286">
        <f>IF(M$11=$D$6, MBN_volumes!$M67,0)</f>
        <v>0</v>
      </c>
      <c r="N67" s="285">
        <f>IF(N$11=$D$6, MBN_volumes!$J67*MBN_volumes!$K67,0)</f>
        <v>0</v>
      </c>
      <c r="O67" s="285">
        <f ca="1">IF(O$11=IF($D67=$A$5, $D$5, IF(OR($D67="ESV observed compliance", $D67 = $A$7),$D$7, $D$6)), SUMPRODUCT(MBN_volumes!$Q67:$U67,MBN_volumes!$Q$13:$U$13)+MBN_volumes!$O67,0)</f>
        <v>0</v>
      </c>
      <c r="P67" s="286">
        <f>IF(P$11=$D$6, MBN_volumes!$M67,0)</f>
        <v>46890.027119013968</v>
      </c>
      <c r="Q67" s="285">
        <f>IF(Q$11=$D$6, MBN_volumes!$J67*MBN_volumes!$K67,0)</f>
        <v>0</v>
      </c>
      <c r="R67" s="285">
        <f>IF(R$11=IF($D67=$A$5, $D$5, IF(OR($D67="ESV observed compliance", $D67 = $A$7),$D$7, $D$6)), SUMPRODUCT(MBN_volumes!$Q67:$U67,MBN_volumes!$Q$13:$U$13)+MBN_volumes!$O67,0)</f>
        <v>0</v>
      </c>
      <c r="S67" s="286">
        <f>IF(S$11=$D$6, MBN_volumes!$M67,0)</f>
        <v>0</v>
      </c>
      <c r="T67" s="285">
        <f>IF(T$11=$D$6, MBN_volumes!$J67*MBN_volumes!$K67,0)</f>
        <v>0</v>
      </c>
      <c r="U67" s="285">
        <f>IF(U$11=IF($D67=$A$5, $D$5, IF(OR($D67="ESV observed compliance", $D67 = $A$7),$D$7, $D$6)), SUMPRODUCT(MBN_volumes!$Q67:$U67,MBN_volumes!$Q$13:$U$13)+MBN_volumes!$O67,0)</f>
        <v>0</v>
      </c>
      <c r="V67" s="286">
        <f>IF(V$11=$D$6, MBN_volumes!$M67,0)</f>
        <v>0</v>
      </c>
      <c r="W67" s="285">
        <f>IF(W$11=$D$6, MBN_volumes!$J67*MBN_volumes!$K67,0)</f>
        <v>0</v>
      </c>
      <c r="X67" s="285">
        <f>IF(X$11=IF($D67=$A$5, $D$5, IF(OR($D67="ESV observed compliance", $D67 = $A$7),$D$7, $D$6)), SUMPRODUCT(MBN_volumes!$Q67:$U67,MBN_volumes!$Q$13:$U$13)+MBN_volumes!$O67,0)</f>
        <v>0</v>
      </c>
      <c r="Y67" s="286">
        <f>IF(Y$11=$D$6, MBN_volumes!$M67,0)</f>
        <v>0</v>
      </c>
      <c r="Z67" s="285">
        <f>IF(Z$11=$D$6, MBN_volumes!$J67*MBN_volumes!$K67,0)</f>
        <v>0</v>
      </c>
      <c r="AA67" s="285">
        <f>IF(AA$11=IF($D67=$A$5, $D$5, IF(OR($D67="ESV observed compliance", $D67 = $A$7),$D$7, $D$6)), SUMPRODUCT(MBN_volumes!$Q67:$U67,MBN_volumes!$Q$13:$U$13)+MBN_volumes!$O67,0)</f>
        <v>0</v>
      </c>
      <c r="AB67" s="286">
        <f>IF(AB$11=$D$6, MBN_volumes!$M67,0)</f>
        <v>0</v>
      </c>
      <c r="AC67" s="131"/>
      <c r="AD67" s="287">
        <f t="shared" si="34"/>
        <v>0</v>
      </c>
      <c r="AE67" s="287">
        <f t="shared" si="32"/>
        <v>0</v>
      </c>
      <c r="AF67" s="287">
        <f t="shared" ca="1" si="32"/>
        <v>46890.027119013968</v>
      </c>
      <c r="AG67" s="287">
        <f t="shared" si="32"/>
        <v>0</v>
      </c>
      <c r="AH67" s="287">
        <f t="shared" si="32"/>
        <v>0</v>
      </c>
      <c r="AI67" s="287">
        <f t="shared" si="32"/>
        <v>0</v>
      </c>
      <c r="AJ67" s="287">
        <f t="shared" si="32"/>
        <v>0</v>
      </c>
      <c r="AK67" s="131"/>
      <c r="AL67" s="287">
        <f t="shared" ca="1" si="35"/>
        <v>46890.027119013968</v>
      </c>
    </row>
    <row r="68" spans="1:42">
      <c r="D68" s="162" t="s">
        <v>133</v>
      </c>
      <c r="F68" s="12"/>
      <c r="G68" s="103"/>
      <c r="H68" s="288">
        <f>IF(H$11=$D$6, MBN_volumes!$J68*MBN_volumes!$K68,0)</f>
        <v>0</v>
      </c>
      <c r="I68" s="285">
        <f>IF(I$11=IF($D68=$A$5, $D$5, IF(OR($D68="ESV observed compliance", $D68 = $A$7),$D$7, $D$6)), SUMPRODUCT(MBN_volumes!$Q68:$U68,MBN_volumes!$Q$13:$U$13)+MBN_volumes!$O68,0)</f>
        <v>0</v>
      </c>
      <c r="J68" s="286">
        <f>IF(J$11=$D$6, MBN_volumes!$M68,0)</f>
        <v>0</v>
      </c>
      <c r="K68" s="285">
        <f>IF(K$11=$D$6, MBN_volumes!$J68*MBN_volumes!$K68,0)</f>
        <v>0</v>
      </c>
      <c r="L68" s="285">
        <f>IF(L$11=IF($D68=$A$5, $D$5, IF(OR($D68="ESV observed compliance", $D68 = $A$7),$D$7, $D$6)), SUMPRODUCT(MBN_volumes!$Q68:$U68,MBN_volumes!$Q$13:$U$13)+MBN_volumes!$O68,0)</f>
        <v>0</v>
      </c>
      <c r="M68" s="286">
        <f>IF(M$11=$D$6, MBN_volumes!$M68,0)</f>
        <v>0</v>
      </c>
      <c r="N68" s="285">
        <f>IF(N$11=$D$6, MBN_volumes!$J68*MBN_volumes!$K68,0)</f>
        <v>0</v>
      </c>
      <c r="O68" s="285">
        <f ca="1">IF(O$11=IF($D68=$A$5, $D$5, IF(OR($D68="ESV observed compliance", $D68 = $A$7),$D$7, $D$6)), SUMPRODUCT(MBN_volumes!$Q68:$U68,MBN_volumes!$Q$13:$U$13)+MBN_volumes!$O68,0)</f>
        <v>0</v>
      </c>
      <c r="P68" s="286">
        <f>IF(P$11=$D$6, MBN_volumes!$M68,0)</f>
        <v>582584.50931195368</v>
      </c>
      <c r="Q68" s="285">
        <f>IF(Q$11=$D$6, MBN_volumes!$J68*MBN_volumes!$K68,0)</f>
        <v>0</v>
      </c>
      <c r="R68" s="285">
        <f>IF(R$11=IF($D68=$A$5, $D$5, IF(OR($D68="ESV observed compliance", $D68 = $A$7),$D$7, $D$6)), SUMPRODUCT(MBN_volumes!$Q68:$U68,MBN_volumes!$Q$13:$U$13)+MBN_volumes!$O68,0)</f>
        <v>0</v>
      </c>
      <c r="S68" s="286">
        <f>IF(S$11=$D$6, MBN_volumes!$M68,0)</f>
        <v>0</v>
      </c>
      <c r="T68" s="285">
        <f>IF(T$11=$D$6, MBN_volumes!$J68*MBN_volumes!$K68,0)</f>
        <v>0</v>
      </c>
      <c r="U68" s="285">
        <f>IF(U$11=IF($D68=$A$5, $D$5, IF(OR($D68="ESV observed compliance", $D68 = $A$7),$D$7, $D$6)), SUMPRODUCT(MBN_volumes!$Q68:$U68,MBN_volumes!$Q$13:$U$13)+MBN_volumes!$O68,0)</f>
        <v>0</v>
      </c>
      <c r="V68" s="286">
        <f>IF(V$11=$D$6, MBN_volumes!$M68,0)</f>
        <v>0</v>
      </c>
      <c r="W68" s="285">
        <f>IF(W$11=$D$6, MBN_volumes!$J68*MBN_volumes!$K68,0)</f>
        <v>0</v>
      </c>
      <c r="X68" s="285">
        <f>IF(X$11=IF($D68=$A$5, $D$5, IF(OR($D68="ESV observed compliance", $D68 = $A$7),$D$7, $D$6)), SUMPRODUCT(MBN_volumes!$Q68:$U68,MBN_volumes!$Q$13:$U$13)+MBN_volumes!$O68,0)</f>
        <v>0</v>
      </c>
      <c r="Y68" s="286">
        <f>IF(Y$11=$D$6, MBN_volumes!$M68,0)</f>
        <v>0</v>
      </c>
      <c r="Z68" s="285">
        <f>IF(Z$11=$D$6, MBN_volumes!$J68*MBN_volumes!$K68,0)</f>
        <v>0</v>
      </c>
      <c r="AA68" s="285">
        <f>IF(AA$11=IF($D68=$A$5, $D$5, IF(OR($D68="ESV observed compliance", $D68 = $A$7),$D$7, $D$6)), SUMPRODUCT(MBN_volumes!$Q68:$U68,MBN_volumes!$Q$13:$U$13)+MBN_volumes!$O68,0)</f>
        <v>0</v>
      </c>
      <c r="AB68" s="286">
        <f>IF(AB$11=$D$6, MBN_volumes!$M68,0)</f>
        <v>0</v>
      </c>
      <c r="AC68" s="131"/>
      <c r="AD68" s="287">
        <f t="shared" si="34"/>
        <v>0</v>
      </c>
      <c r="AE68" s="287">
        <f t="shared" si="32"/>
        <v>0</v>
      </c>
      <c r="AF68" s="287">
        <f t="shared" ca="1" si="32"/>
        <v>582584.50931195368</v>
      </c>
      <c r="AG68" s="287">
        <f t="shared" si="32"/>
        <v>0</v>
      </c>
      <c r="AH68" s="287">
        <f t="shared" si="32"/>
        <v>0</v>
      </c>
      <c r="AI68" s="287">
        <f t="shared" si="32"/>
        <v>0</v>
      </c>
      <c r="AJ68" s="287">
        <f t="shared" si="32"/>
        <v>0</v>
      </c>
      <c r="AK68" s="131"/>
      <c r="AL68" s="287">
        <f t="shared" ca="1" si="35"/>
        <v>582584.50931195368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6">SUM(H15:H68)</f>
        <v>0</v>
      </c>
      <c r="I70" s="264">
        <f t="shared" si="36"/>
        <v>0</v>
      </c>
      <c r="J70" s="106">
        <f t="shared" si="36"/>
        <v>0</v>
      </c>
      <c r="K70" s="264">
        <f t="shared" si="36"/>
        <v>0</v>
      </c>
      <c r="L70" s="264">
        <f t="shared" ca="1" si="36"/>
        <v>1145066.265371026</v>
      </c>
      <c r="M70" s="106">
        <f t="shared" si="36"/>
        <v>0</v>
      </c>
      <c r="N70" s="264">
        <f t="shared" si="36"/>
        <v>10103713.478951043</v>
      </c>
      <c r="O70" s="264">
        <f t="shared" ca="1" si="36"/>
        <v>7024168.5379172051</v>
      </c>
      <c r="P70" s="106">
        <f t="shared" si="36"/>
        <v>3409665.2112892237</v>
      </c>
      <c r="Q70" s="264">
        <f t="shared" si="36"/>
        <v>0</v>
      </c>
      <c r="R70" s="264">
        <f t="shared" si="36"/>
        <v>0</v>
      </c>
      <c r="S70" s="106">
        <f t="shared" si="36"/>
        <v>0</v>
      </c>
      <c r="T70" s="264">
        <f t="shared" si="36"/>
        <v>0</v>
      </c>
      <c r="U70" s="264">
        <f t="shared" si="36"/>
        <v>0</v>
      </c>
      <c r="V70" s="106">
        <f t="shared" si="36"/>
        <v>0</v>
      </c>
      <c r="W70" s="264">
        <f t="shared" si="36"/>
        <v>0</v>
      </c>
      <c r="X70" s="264">
        <f t="shared" si="36"/>
        <v>0</v>
      </c>
      <c r="Y70" s="106">
        <f t="shared" si="36"/>
        <v>0</v>
      </c>
      <c r="Z70" s="264">
        <f t="shared" si="36"/>
        <v>0</v>
      </c>
      <c r="AA70" s="264">
        <f t="shared" si="36"/>
        <v>0</v>
      </c>
      <c r="AB70" s="106">
        <f t="shared" si="36"/>
        <v>0</v>
      </c>
      <c r="AC70" s="265"/>
      <c r="AD70" s="113">
        <f t="shared" ref="AD70:AJ70" si="37">SUM(AD15:AD69)</f>
        <v>0</v>
      </c>
      <c r="AE70" s="113">
        <f t="shared" ca="1" si="37"/>
        <v>1145066.265371026</v>
      </c>
      <c r="AF70" s="113">
        <f t="shared" ca="1" si="37"/>
        <v>20537547.228157476</v>
      </c>
      <c r="AG70" s="113">
        <f t="shared" si="37"/>
        <v>0</v>
      </c>
      <c r="AH70" s="113">
        <f t="shared" si="37"/>
        <v>0</v>
      </c>
      <c r="AI70" s="113">
        <f t="shared" si="37"/>
        <v>0</v>
      </c>
      <c r="AJ70" s="113">
        <f t="shared" si="37"/>
        <v>0</v>
      </c>
      <c r="AK70" s="265"/>
      <c r="AL70" s="113">
        <f ca="1">SUM(AL15:AL69)</f>
        <v>21682613.493528496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3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3"/>
  <cols>
    <col min="1" max="1" width="3.09765625" customWidth="1"/>
    <col min="2" max="2" width="11.69921875" customWidth="1"/>
    <col min="3" max="3" width="6" customWidth="1"/>
    <col min="4" max="4" width="37.69921875" customWidth="1"/>
    <col min="5" max="5" width="7.69921875" customWidth="1"/>
    <col min="6" max="7" width="4.59765625" customWidth="1"/>
    <col min="8" max="8" width="16.59765625" customWidth="1"/>
    <col min="9" max="9" width="14.8984375" customWidth="1"/>
    <col min="10" max="10" width="14.09765625" customWidth="1"/>
    <col min="11" max="11" width="16.59765625" customWidth="1"/>
    <col min="12" max="12" width="14.8984375" customWidth="1"/>
    <col min="13" max="13" width="14.09765625" customWidth="1"/>
    <col min="14" max="22" width="14.09765625" style="265" customWidth="1"/>
    <col min="23" max="23" width="16.59765625" customWidth="1"/>
    <col min="24" max="24" width="14.8984375" customWidth="1"/>
    <col min="25" max="25" width="14.09765625" customWidth="1"/>
    <col min="26" max="26" width="16.59765625" customWidth="1"/>
    <col min="27" max="27" width="14.8984375" customWidth="1"/>
    <col min="28" max="28" width="14.09765625" customWidth="1"/>
    <col min="29" max="29" width="3.59765625" customWidth="1"/>
    <col min="30" max="30" width="12" bestFit="1" customWidth="1"/>
    <col min="31" max="31" width="11.59765625" customWidth="1"/>
    <col min="32" max="36" width="11.59765625" style="265" customWidth="1"/>
    <col min="37" max="37" width="3.59765625" customWidth="1"/>
    <col min="38" max="38" width="11.59765625" customWidth="1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155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30"/>
      <c r="B4" s="4"/>
      <c r="C4" s="4"/>
      <c r="D4" s="4"/>
      <c r="F4" s="14"/>
    </row>
    <row r="5" spans="1:40" ht="14.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2020</v>
      </c>
    </row>
    <row r="6" spans="1:40" ht="14.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2021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4.5">
      <c r="A8" s="5"/>
      <c r="B8" s="4"/>
      <c r="C8" s="4"/>
      <c r="D8" s="32"/>
    </row>
    <row r="9" spans="1:40" ht="14.5">
      <c r="A9" s="5"/>
      <c r="B9" s="4"/>
      <c r="C9" s="4"/>
      <c r="D9" s="32"/>
    </row>
    <row r="10" spans="1:40" ht="14.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STL_volumes!$J15*STL_volumes!$K15,0)</f>
        <v>0</v>
      </c>
      <c r="I15" s="285">
        <f>IF(I$11=IF($D15=$A$5, $D$5, IF(OR($D15="ESV observed compliance", $D15 = $A$7),$D$7, $D$6)), SUMPRODUCT(STL_volumes!$Q15:$U15,STL_volumes!$Q$13:$U$13)+STL_volumes!$O15,0)</f>
        <v>0</v>
      </c>
      <c r="J15" s="286">
        <f>IF(J$11=$D$6, STL_volumes!$M15,0)</f>
        <v>0</v>
      </c>
      <c r="K15" s="285">
        <f>IF(K$11=$D$6, STL_volumes!$J15*STL_volumes!$K15,0)</f>
        <v>0</v>
      </c>
      <c r="L15" s="285">
        <f ca="1">IF(L$11=IF($D15=$A$5, $D$5, IF(OR($D15="ESV observed compliance", $D15 = $A$7),$D$7, $D$6)), SUMPRODUCT(STL_volumes!$Q15:$U15,STL_volumes!$Q$13:$U$13)+STL_volumes!$O15,0)</f>
        <v>2048821.9110855174</v>
      </c>
      <c r="M15" s="286">
        <f>IF(M$11=$D$6, STL_volumes!$M15,0)</f>
        <v>0</v>
      </c>
      <c r="N15" s="285">
        <f>IF(N$11=$D$6, STL_volumes!$J15*STL_volumes!$K15,0)</f>
        <v>0</v>
      </c>
      <c r="O15" s="285">
        <f>IF(O$11=IF($D15=$A$5, $D$5, IF(OR($D15="ESV observed compliance", $D15 = $A$7),$D$7, $D$6)), SUMPRODUCT(STL_volumes!$Q15:$U15,STL_volumes!$Q$13:$U$13)+STL_volumes!$O15,0)</f>
        <v>0</v>
      </c>
      <c r="P15" s="286">
        <f>IF(P$11=$D$6, STL_volumes!$M15,0)</f>
        <v>0</v>
      </c>
      <c r="Q15" s="285">
        <f>IF(Q$11=$D$6, STL_volumes!$J15*STL_volumes!$K15,0)</f>
        <v>0</v>
      </c>
      <c r="R15" s="285">
        <f>IF(R$11=IF($D15=$A$5, $D$5, IF(OR($D15="ESV observed compliance", $D15 = $A$7),$D$7, $D$6)), SUMPRODUCT(STL_volumes!$Q15:$U15,STL_volumes!$Q$13:$U$13)+STL_volumes!$O15,0)</f>
        <v>0</v>
      </c>
      <c r="S15" s="286">
        <f>IF(S$11=$D$6, STL_volumes!$M15,0)</f>
        <v>0</v>
      </c>
      <c r="T15" s="285">
        <f>IF(T$11=$D$6, STL_volumes!$J15*STL_volumes!$K15,0)</f>
        <v>0</v>
      </c>
      <c r="U15" s="285">
        <f>IF(U$11=IF($D15=$A$5, $D$5, IF(OR($D15="ESV observed compliance", $D15 = $A$7),$D$7, $D$6)), SUMPRODUCT(STL_volumes!$Q15:$U15,STL_volumes!$Q$13:$U$13)+STL_volumes!$O15,0)</f>
        <v>0</v>
      </c>
      <c r="V15" s="286">
        <f>IF(V$11=$D$6, STL_volumes!$M15,0)</f>
        <v>0</v>
      </c>
      <c r="W15" s="285">
        <f>IF(W$11=$D$6, STL_volumes!$J15*STL_volumes!$K15,0)</f>
        <v>0</v>
      </c>
      <c r="X15" s="285">
        <f>IF(X$11=IF($D15=$A$5, $D$5, IF(OR($D15="ESV observed compliance", $D15 = $A$7),$D$7, $D$6)), SUMPRODUCT(STL_volumes!$Q15:$U15,STL_volumes!$Q$13:$U$13)+STL_volumes!$O15,0)</f>
        <v>0</v>
      </c>
      <c r="Y15" s="286">
        <f>IF(Y$11=$D$6, STL_volumes!$M15,0)</f>
        <v>0</v>
      </c>
      <c r="Z15" s="285">
        <f>IF(Z$11=$D$6, STL_volumes!$J15*STL_volumes!$K15,0)</f>
        <v>0</v>
      </c>
      <c r="AA15" s="285">
        <f>IF(AA$11=IF($D15=$A$5, $D$5, IF(OR($D15="ESV observed compliance", $D15 = $A$7),$D$7, $D$6)), SUMPRODUCT(STL_volumes!$Q15:$U15,STL_volumes!$Q$13:$U$13)+STL_volumes!$O15,0)</f>
        <v>0</v>
      </c>
      <c r="AB15" s="286">
        <f>IF(AB$11=$D$6, STL_volumes!$M15,0)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2048821.9110855174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2048821.9110855174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STL_volumes!$J18*STL_volumes!$K18,0)</f>
        <v>0</v>
      </c>
      <c r="I18" s="285">
        <f>IF(I$11=IF($D18=$A$5, $D$5, IF(OR($D18="ESV observed compliance", $D18 = $A$7),$D$7, $D$6)), SUMPRODUCT(STL_volumes!$Q18:$U18,STL_volumes!$Q$13:$U$13)+STL_volumes!$O18,0)</f>
        <v>0</v>
      </c>
      <c r="J18" s="286">
        <f>IF(J$11=$D$6, STL_volumes!$M18,0)</f>
        <v>0</v>
      </c>
      <c r="K18" s="285">
        <f>IF(K$11=$D$6, STL_volumes!$J18*STL_volumes!$K18,0)</f>
        <v>0</v>
      </c>
      <c r="L18" s="285">
        <f>IF(L$11=IF($D18=$A$5, $D$5, IF(OR($D18="ESV observed compliance", $D18 = $A$7),$D$7, $D$6)), SUMPRODUCT(STL_volumes!$Q18:$U18,STL_volumes!$Q$13:$U$13)+STL_volumes!$O18,0)</f>
        <v>0</v>
      </c>
      <c r="M18" s="286">
        <f>IF(M$11=$D$6, STL_volumes!$M18,0)</f>
        <v>0</v>
      </c>
      <c r="N18" s="285">
        <f>IF(N$11=$D$6, STL_volumes!$J18*STL_volumes!$K18,0)</f>
        <v>65672.476161531609</v>
      </c>
      <c r="O18" s="285">
        <f ca="1">IF(O$11=IF($D18=$A$5, $D$5, IF(OR($D18="ESV observed compliance", $D18 = $A$7),$D$7, $D$6)), SUMPRODUCT(STL_volumes!$Q18:$U18,STL_volumes!$Q$13:$U$13)+STL_volumes!$O18,0)</f>
        <v>468848.93748563045</v>
      </c>
      <c r="P18" s="286">
        <f>IF(P$11=$D$6, STL_volumes!$M18,0)</f>
        <v>0</v>
      </c>
      <c r="Q18" s="285">
        <f>IF(Q$11=$D$6, STL_volumes!$J18*STL_volumes!$K18,0)</f>
        <v>0</v>
      </c>
      <c r="R18" s="285">
        <f>IF(R$11=IF($D18=$A$5, $D$5, IF(OR($D18="ESV observed compliance", $D18 = $A$7),$D$7, $D$6)), SUMPRODUCT(STL_volumes!$Q18:$U18,STL_volumes!$Q$13:$U$13)+STL_volumes!$O18,0)</f>
        <v>0</v>
      </c>
      <c r="S18" s="286">
        <f>IF(S$11=$D$6, STL_volumes!$M18,0)</f>
        <v>0</v>
      </c>
      <c r="T18" s="285">
        <f>IF(T$11=$D$6, STL_volumes!$J18*STL_volumes!$K18,0)</f>
        <v>0</v>
      </c>
      <c r="U18" s="285">
        <f>IF(U$11=IF($D18=$A$5, $D$5, IF(OR($D18="ESV observed compliance", $D18 = $A$7),$D$7, $D$6)), SUMPRODUCT(STL_volumes!$Q18:$U18,STL_volumes!$Q$13:$U$13)+STL_volumes!$O18,0)</f>
        <v>0</v>
      </c>
      <c r="V18" s="286">
        <f>IF(V$11=$D$6, STL_volumes!$M18,0)</f>
        <v>0</v>
      </c>
      <c r="W18" s="285">
        <f>IF(W$11=$D$6, STL_volumes!$J18*STL_volumes!$K18,0)</f>
        <v>0</v>
      </c>
      <c r="X18" s="285">
        <f>IF(X$11=IF($D18=$A$5, $D$5, IF(OR($D18="ESV observed compliance", $D18 = $A$7),$D$7, $D$6)), SUMPRODUCT(STL_volumes!$Q18:$U18,STL_volumes!$Q$13:$U$13)+STL_volumes!$O18,0)</f>
        <v>0</v>
      </c>
      <c r="Y18" s="286">
        <f>IF(Y$11=$D$6, STL_volumes!$M18,0)</f>
        <v>0</v>
      </c>
      <c r="Z18" s="285">
        <f>IF(Z$11=$D$6, STL_volumes!$J18*STL_volumes!$K18,0)</f>
        <v>0</v>
      </c>
      <c r="AA18" s="285">
        <f>IF(AA$11=IF($D18=$A$5, $D$5, IF(OR($D18="ESV observed compliance", $D18 = $A$7),$D$7, $D$6)), SUMPRODUCT(STL_volumes!$Q18:$U18,STL_volumes!$Q$13:$U$13)+STL_volumes!$O18,0)</f>
        <v>0</v>
      </c>
      <c r="AB18" s="286">
        <f>IF(AB$11=$D$6, STL_volumes!$M18,0)</f>
        <v>0</v>
      </c>
      <c r="AC18" s="131"/>
      <c r="AD18" s="287">
        <f t="shared" ref="AD18:AJ23" si="18">SUMIF($H$11:$AB$11,AD$11, $H18:$AB18)</f>
        <v>0</v>
      </c>
      <c r="AE18" s="287">
        <f t="shared" si="18"/>
        <v>0</v>
      </c>
      <c r="AF18" s="287">
        <f t="shared" ca="1" si="18"/>
        <v>534521.41364716203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534521.41364716203</v>
      </c>
    </row>
    <row r="19" spans="2:38">
      <c r="D19" s="17" t="s">
        <v>116</v>
      </c>
      <c r="F19" s="12"/>
      <c r="G19" s="107"/>
      <c r="H19" s="288">
        <f>IF(H$11=$D$6, STL_volumes!$J19*STL_volumes!$K19,0)</f>
        <v>0</v>
      </c>
      <c r="I19" s="285">
        <f>IF(I$11=IF($D19=$A$5, $D$5, IF(OR($D19="ESV observed compliance", $D19 = $A$7),$D$7, $D$6)), SUMPRODUCT(STL_volumes!$Q19:$U19,STL_volumes!$Q$13:$U$13)+STL_volumes!$O19,0)</f>
        <v>0</v>
      </c>
      <c r="J19" s="286">
        <f>IF(J$11=$D$6, STL_volumes!$M19,0)</f>
        <v>0</v>
      </c>
      <c r="K19" s="285">
        <f>IF(K$11=$D$6, STL_volumes!$J19*STL_volumes!$K19,0)</f>
        <v>0</v>
      </c>
      <c r="L19" s="285">
        <f>IF(L$11=IF($D19=$A$5, $D$5, IF(OR($D19="ESV observed compliance", $D19 = $A$7),$D$7, $D$6)), SUMPRODUCT(STL_volumes!$Q19:$U19,STL_volumes!$Q$13:$U$13)+STL_volumes!$O19,0)</f>
        <v>0</v>
      </c>
      <c r="M19" s="286">
        <f>IF(M$11=$D$6, STL_volumes!$M19,0)</f>
        <v>0</v>
      </c>
      <c r="N19" s="285">
        <f>IF(N$11=$D$6, STL_volumes!$J19*STL_volumes!$K19,0)</f>
        <v>132132.43284294356</v>
      </c>
      <c r="O19" s="285">
        <f ca="1">IF(O$11=IF($D19=$A$5, $D$5, IF(OR($D19="ESV observed compliance", $D19 = $A$7),$D$7, $D$6)), SUMPRODUCT(STL_volumes!$Q19:$U19,STL_volumes!$Q$13:$U$13)+STL_volumes!$O19,0)</f>
        <v>647564.88016356609</v>
      </c>
      <c r="P19" s="286">
        <f>IF(P$11=$D$6, STL_volumes!$M19,0)</f>
        <v>0</v>
      </c>
      <c r="Q19" s="285">
        <f>IF(Q$11=$D$6, STL_volumes!$J19*STL_volumes!$K19,0)</f>
        <v>0</v>
      </c>
      <c r="R19" s="285">
        <f>IF(R$11=IF($D19=$A$5, $D$5, IF(OR($D19="ESV observed compliance", $D19 = $A$7),$D$7, $D$6)), SUMPRODUCT(STL_volumes!$Q19:$U19,STL_volumes!$Q$13:$U$13)+STL_volumes!$O19,0)</f>
        <v>0</v>
      </c>
      <c r="S19" s="286">
        <f>IF(S$11=$D$6, STL_volumes!$M19,0)</f>
        <v>0</v>
      </c>
      <c r="T19" s="285">
        <f>IF(T$11=$D$6, STL_volumes!$J19*STL_volumes!$K19,0)</f>
        <v>0</v>
      </c>
      <c r="U19" s="285">
        <f>IF(U$11=IF($D19=$A$5, $D$5, IF(OR($D19="ESV observed compliance", $D19 = $A$7),$D$7, $D$6)), SUMPRODUCT(STL_volumes!$Q19:$U19,STL_volumes!$Q$13:$U$13)+STL_volumes!$O19,0)</f>
        <v>0</v>
      </c>
      <c r="V19" s="286">
        <f>IF(V$11=$D$6, STL_volumes!$M19,0)</f>
        <v>0</v>
      </c>
      <c r="W19" s="285">
        <f>IF(W$11=$D$6, STL_volumes!$J19*STL_volumes!$K19,0)</f>
        <v>0</v>
      </c>
      <c r="X19" s="285">
        <f>IF(X$11=IF($D19=$A$5, $D$5, IF(OR($D19="ESV observed compliance", $D19 = $A$7),$D$7, $D$6)), SUMPRODUCT(STL_volumes!$Q19:$U19,STL_volumes!$Q$13:$U$13)+STL_volumes!$O19,0)</f>
        <v>0</v>
      </c>
      <c r="Y19" s="286">
        <f>IF(Y$11=$D$6, STL_volumes!$M19,0)</f>
        <v>0</v>
      </c>
      <c r="Z19" s="285">
        <f>IF(Z$11=$D$6, STL_volumes!$J19*STL_volumes!$K19,0)</f>
        <v>0</v>
      </c>
      <c r="AA19" s="285">
        <f>IF(AA$11=IF($D19=$A$5, $D$5, IF(OR($D19="ESV observed compliance", $D19 = $A$7),$D$7, $D$6)), SUMPRODUCT(STL_volumes!$Q19:$U19,STL_volumes!$Q$13:$U$13)+STL_volumes!$O19,0)</f>
        <v>0</v>
      </c>
      <c r="AB19" s="286">
        <f>IF(AB$11=$D$6, STL_volumes!$M19,0)</f>
        <v>0</v>
      </c>
      <c r="AC19" s="131"/>
      <c r="AD19" s="287">
        <f t="shared" si="18"/>
        <v>0</v>
      </c>
      <c r="AE19" s="287">
        <f t="shared" si="18"/>
        <v>0</v>
      </c>
      <c r="AF19" s="287">
        <f t="shared" ca="1" si="18"/>
        <v>779697.31300650968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779697.31300650968</v>
      </c>
    </row>
    <row r="20" spans="2:38">
      <c r="D20" t="s">
        <v>79</v>
      </c>
      <c r="F20" s="12"/>
      <c r="G20" s="103"/>
      <c r="H20" s="288">
        <f>IF(H$11=$D$6, STL_volumes!$J20*STL_volumes!$K20,0)</f>
        <v>0</v>
      </c>
      <c r="I20" s="285">
        <f>IF(I$11=IF($D20=$A$5, $D$5, IF(OR($D20="ESV observed compliance", $D20 = $A$7),$D$7, $D$6)), SUMPRODUCT(STL_volumes!$Q20:$U20,STL_volumes!$Q$13:$U$13)+STL_volumes!$O20,0)</f>
        <v>0</v>
      </c>
      <c r="J20" s="286">
        <f>IF(J$11=$D$6, STL_volumes!$M20,0)</f>
        <v>0</v>
      </c>
      <c r="K20" s="285">
        <f>IF(K$11=$D$6, STL_volumes!$J20*STL_volumes!$K20,0)</f>
        <v>0</v>
      </c>
      <c r="L20" s="285">
        <f>IF(L$11=IF($D20=$A$5, $D$5, IF(OR($D20="ESV observed compliance", $D20 = $A$7),$D$7, $D$6)), SUMPRODUCT(STL_volumes!$Q20:$U20,STL_volumes!$Q$13:$U$13)+STL_volumes!$O20,0)</f>
        <v>0</v>
      </c>
      <c r="M20" s="286">
        <f>IF(M$11=$D$6, STL_volumes!$M20,0)</f>
        <v>0</v>
      </c>
      <c r="N20" s="285">
        <f>IF(N$11=$D$6, STL_volumes!$J20*STL_volumes!$K20,0)</f>
        <v>24346.744850257252</v>
      </c>
      <c r="O20" s="285">
        <f ca="1">IF(O$11=IF($D20=$A$5, $D$5, IF(OR($D20="ESV observed compliance", $D20 = $A$7),$D$7, $D$6)), SUMPRODUCT(STL_volumes!$Q20:$U20,STL_volumes!$Q$13:$U$13)+STL_volumes!$O20,0)</f>
        <v>38662.541078941358</v>
      </c>
      <c r="P20" s="286">
        <f>IF(P$11=$D$6, STL_volumes!$M20,0)</f>
        <v>0</v>
      </c>
      <c r="Q20" s="285">
        <f>IF(Q$11=$D$6, STL_volumes!$J20*STL_volumes!$K20,0)</f>
        <v>0</v>
      </c>
      <c r="R20" s="285">
        <f>IF(R$11=IF($D20=$A$5, $D$5, IF(OR($D20="ESV observed compliance", $D20 = $A$7),$D$7, $D$6)), SUMPRODUCT(STL_volumes!$Q20:$U20,STL_volumes!$Q$13:$U$13)+STL_volumes!$O20,0)</f>
        <v>0</v>
      </c>
      <c r="S20" s="286">
        <f>IF(S$11=$D$6, STL_volumes!$M20,0)</f>
        <v>0</v>
      </c>
      <c r="T20" s="285">
        <f>IF(T$11=$D$6, STL_volumes!$J20*STL_volumes!$K20,0)</f>
        <v>0</v>
      </c>
      <c r="U20" s="285">
        <f>IF(U$11=IF($D20=$A$5, $D$5, IF(OR($D20="ESV observed compliance", $D20 = $A$7),$D$7, $D$6)), SUMPRODUCT(STL_volumes!$Q20:$U20,STL_volumes!$Q$13:$U$13)+STL_volumes!$O20,0)</f>
        <v>0</v>
      </c>
      <c r="V20" s="286">
        <f>IF(V$11=$D$6, STL_volumes!$M20,0)</f>
        <v>0</v>
      </c>
      <c r="W20" s="285">
        <f>IF(W$11=$D$6, STL_volumes!$J20*STL_volumes!$K20,0)</f>
        <v>0</v>
      </c>
      <c r="X20" s="285">
        <f>IF(X$11=IF($D20=$A$5, $D$5, IF(OR($D20="ESV observed compliance", $D20 = $A$7),$D$7, $D$6)), SUMPRODUCT(STL_volumes!$Q20:$U20,STL_volumes!$Q$13:$U$13)+STL_volumes!$O20,0)</f>
        <v>0</v>
      </c>
      <c r="Y20" s="286">
        <f>IF(Y$11=$D$6, STL_volumes!$M20,0)</f>
        <v>0</v>
      </c>
      <c r="Z20" s="285">
        <f>IF(Z$11=$D$6, STL_volumes!$J20*STL_volumes!$K20,0)</f>
        <v>0</v>
      </c>
      <c r="AA20" s="285">
        <f>IF(AA$11=IF($D20=$A$5, $D$5, IF(OR($D20="ESV observed compliance", $D20 = $A$7),$D$7, $D$6)), SUMPRODUCT(STL_volumes!$Q20:$U20,STL_volumes!$Q$13:$U$13)+STL_volumes!$O20,0)</f>
        <v>0</v>
      </c>
      <c r="AB20" s="286">
        <f>IF(AB$11=$D$6, STL_volumes!$M20,0)</f>
        <v>0</v>
      </c>
      <c r="AC20" s="131"/>
      <c r="AD20" s="287">
        <f t="shared" si="18"/>
        <v>0</v>
      </c>
      <c r="AE20" s="287">
        <f t="shared" si="18"/>
        <v>0</v>
      </c>
      <c r="AF20" s="287">
        <f t="shared" ca="1" si="18"/>
        <v>63009.28592919861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63009.28592919861</v>
      </c>
    </row>
    <row r="21" spans="2:38">
      <c r="D21" s="17" t="s">
        <v>71</v>
      </c>
      <c r="F21" s="12"/>
      <c r="G21" s="103"/>
      <c r="H21" s="288">
        <f>IF(H$11=$D$6, STL_volumes!$J21*STL_volumes!$K21,0)</f>
        <v>0</v>
      </c>
      <c r="I21" s="285">
        <f>IF(I$11=IF($D21=$A$5, $D$5, IF(OR($D21="ESV observed compliance", $D21 = $A$7),$D$7, $D$6)), SUMPRODUCT(STL_volumes!$Q21:$U21,STL_volumes!$Q$13:$U$13)+STL_volumes!$O21,0)</f>
        <v>0</v>
      </c>
      <c r="J21" s="286">
        <f>IF(J$11=$D$6, STL_volumes!$M21,0)</f>
        <v>0</v>
      </c>
      <c r="K21" s="285">
        <f>IF(K$11=$D$6, STL_volumes!$J21*STL_volumes!$K21,0)</f>
        <v>0</v>
      </c>
      <c r="L21" s="285">
        <f>IF(L$11=IF($D21=$A$5, $D$5, IF(OR($D21="ESV observed compliance", $D21 = $A$7),$D$7, $D$6)), SUMPRODUCT(STL_volumes!$Q21:$U21,STL_volumes!$Q$13:$U$13)+STL_volumes!$O21,0)</f>
        <v>0</v>
      </c>
      <c r="M21" s="286">
        <f>IF(M$11=$D$6, STL_volumes!$M21,0)</f>
        <v>0</v>
      </c>
      <c r="N21" s="285">
        <f>IF(N$11=$D$6, STL_volumes!$J21*STL_volumes!$K21,0)</f>
        <v>59178.197963335697</v>
      </c>
      <c r="O21" s="285">
        <f ca="1">IF(O$11=IF($D21=$A$5, $D$5, IF(OR($D21="ESV observed compliance", $D21 = $A$7),$D$7, $D$6)), SUMPRODUCT(STL_volumes!$Q21:$U21,STL_volumes!$Q$13:$U$13)+STL_volumes!$O21,0)</f>
        <v>130981.48098567096</v>
      </c>
      <c r="P21" s="286">
        <f>IF(P$11=$D$6, STL_volumes!$M21,0)</f>
        <v>0</v>
      </c>
      <c r="Q21" s="285">
        <f>IF(Q$11=$D$6, STL_volumes!$J21*STL_volumes!$K21,0)</f>
        <v>0</v>
      </c>
      <c r="R21" s="285">
        <f>IF(R$11=IF($D21=$A$5, $D$5, IF(OR($D21="ESV observed compliance", $D21 = $A$7),$D$7, $D$6)), SUMPRODUCT(STL_volumes!$Q21:$U21,STL_volumes!$Q$13:$U$13)+STL_volumes!$O21,0)</f>
        <v>0</v>
      </c>
      <c r="S21" s="286">
        <f>IF(S$11=$D$6, STL_volumes!$M21,0)</f>
        <v>0</v>
      </c>
      <c r="T21" s="285">
        <f>IF(T$11=$D$6, STL_volumes!$J21*STL_volumes!$K21,0)</f>
        <v>0</v>
      </c>
      <c r="U21" s="285">
        <f>IF(U$11=IF($D21=$A$5, $D$5, IF(OR($D21="ESV observed compliance", $D21 = $A$7),$D$7, $D$6)), SUMPRODUCT(STL_volumes!$Q21:$U21,STL_volumes!$Q$13:$U$13)+STL_volumes!$O21,0)</f>
        <v>0</v>
      </c>
      <c r="V21" s="286">
        <f>IF(V$11=$D$6, STL_volumes!$M21,0)</f>
        <v>0</v>
      </c>
      <c r="W21" s="285">
        <f>IF(W$11=$D$6, STL_volumes!$J21*STL_volumes!$K21,0)</f>
        <v>0</v>
      </c>
      <c r="X21" s="285">
        <f>IF(X$11=IF($D21=$A$5, $D$5, IF(OR($D21="ESV observed compliance", $D21 = $A$7),$D$7, $D$6)), SUMPRODUCT(STL_volumes!$Q21:$U21,STL_volumes!$Q$13:$U$13)+STL_volumes!$O21,0)</f>
        <v>0</v>
      </c>
      <c r="Y21" s="286">
        <f>IF(Y$11=$D$6, STL_volumes!$M21,0)</f>
        <v>0</v>
      </c>
      <c r="Z21" s="285">
        <f>IF(Z$11=$D$6, STL_volumes!$J21*STL_volumes!$K21,0)</f>
        <v>0</v>
      </c>
      <c r="AA21" s="285">
        <f>IF(AA$11=IF($D21=$A$5, $D$5, IF(OR($D21="ESV observed compliance", $D21 = $A$7),$D$7, $D$6)), SUMPRODUCT(STL_volumes!$Q21:$U21,STL_volumes!$Q$13:$U$13)+STL_volumes!$O21,0)</f>
        <v>0</v>
      </c>
      <c r="AB21" s="286">
        <f>IF(AB$11=$D$6, STL_volumes!$M21,0)</f>
        <v>0</v>
      </c>
      <c r="AC21" s="131"/>
      <c r="AD21" s="287">
        <f t="shared" si="18"/>
        <v>0</v>
      </c>
      <c r="AE21" s="287">
        <f t="shared" si="18"/>
        <v>0</v>
      </c>
      <c r="AF21" s="287">
        <f t="shared" ca="1" si="18"/>
        <v>190159.67894900666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190159.67894900666</v>
      </c>
    </row>
    <row r="22" spans="2:38">
      <c r="D22" t="s">
        <v>5</v>
      </c>
      <c r="F22" s="12"/>
      <c r="G22" s="103"/>
      <c r="H22" s="288">
        <f>IF(H$11=$D$6, STL_volumes!$J22*STL_volumes!$K22,0)</f>
        <v>0</v>
      </c>
      <c r="I22" s="285">
        <f>IF(I$11=IF($D22=$A$5, $D$5, IF(OR($D22="ESV observed compliance", $D22 = $A$7),$D$7, $D$6)), SUMPRODUCT(STL_volumes!$Q22:$U22,STL_volumes!$Q$13:$U$13)+STL_volumes!$O22,0)</f>
        <v>0</v>
      </c>
      <c r="J22" s="286">
        <f>IF(J$11=$D$6, STL_volumes!$M22,0)</f>
        <v>0</v>
      </c>
      <c r="K22" s="285">
        <f>IF(K$11=$D$6, STL_volumes!$J22*STL_volumes!$K22,0)</f>
        <v>0</v>
      </c>
      <c r="L22" s="285">
        <f>IF(L$11=IF($D22=$A$5, $D$5, IF(OR($D22="ESV observed compliance", $D22 = $A$7),$D$7, $D$6)), SUMPRODUCT(STL_volumes!$Q22:$U22,STL_volumes!$Q$13:$U$13)+STL_volumes!$O22,0)</f>
        <v>0</v>
      </c>
      <c r="M22" s="286">
        <f>IF(M$11=$D$6, STL_volumes!$M22,0)</f>
        <v>0</v>
      </c>
      <c r="N22" s="285">
        <f>IF(N$11=$D$6, STL_volumes!$J22*STL_volumes!$K22,0)</f>
        <v>69306.490276728058</v>
      </c>
      <c r="O22" s="285">
        <f ca="1">IF(O$11=IF($D22=$A$5, $D$5, IF(OR($D22="ESV observed compliance", $D22 = $A$7),$D$7, $D$6)), SUMPRODUCT(STL_volumes!$Q22:$U22,STL_volumes!$Q$13:$U$13)+STL_volumes!$O22,0)</f>
        <v>83086.778609591973</v>
      </c>
      <c r="P22" s="286">
        <f>IF(P$11=$D$6, STL_volumes!$M22,0)</f>
        <v>0</v>
      </c>
      <c r="Q22" s="285">
        <f>IF(Q$11=$D$6, STL_volumes!$J22*STL_volumes!$K22,0)</f>
        <v>0</v>
      </c>
      <c r="R22" s="285">
        <f>IF(R$11=IF($D22=$A$5, $D$5, IF(OR($D22="ESV observed compliance", $D22 = $A$7),$D$7, $D$6)), SUMPRODUCT(STL_volumes!$Q22:$U22,STL_volumes!$Q$13:$U$13)+STL_volumes!$O22,0)</f>
        <v>0</v>
      </c>
      <c r="S22" s="286">
        <f>IF(S$11=$D$6, STL_volumes!$M22,0)</f>
        <v>0</v>
      </c>
      <c r="T22" s="285">
        <f>IF(T$11=$D$6, STL_volumes!$J22*STL_volumes!$K22,0)</f>
        <v>0</v>
      </c>
      <c r="U22" s="285">
        <f>IF(U$11=IF($D22=$A$5, $D$5, IF(OR($D22="ESV observed compliance", $D22 = $A$7),$D$7, $D$6)), SUMPRODUCT(STL_volumes!$Q22:$U22,STL_volumes!$Q$13:$U$13)+STL_volumes!$O22,0)</f>
        <v>0</v>
      </c>
      <c r="V22" s="286">
        <f>IF(V$11=$D$6, STL_volumes!$M22,0)</f>
        <v>0</v>
      </c>
      <c r="W22" s="285">
        <f>IF(W$11=$D$6, STL_volumes!$J22*STL_volumes!$K22,0)</f>
        <v>0</v>
      </c>
      <c r="X22" s="285">
        <f>IF(X$11=IF($D22=$A$5, $D$5, IF(OR($D22="ESV observed compliance", $D22 = $A$7),$D$7, $D$6)), SUMPRODUCT(STL_volumes!$Q22:$U22,STL_volumes!$Q$13:$U$13)+STL_volumes!$O22,0)</f>
        <v>0</v>
      </c>
      <c r="Y22" s="286">
        <f>IF(Y$11=$D$6, STL_volumes!$M22,0)</f>
        <v>0</v>
      </c>
      <c r="Z22" s="285">
        <f>IF(Z$11=$D$6, STL_volumes!$J22*STL_volumes!$K22,0)</f>
        <v>0</v>
      </c>
      <c r="AA22" s="285">
        <f>IF(AA$11=IF($D22=$A$5, $D$5, IF(OR($D22="ESV observed compliance", $D22 = $A$7),$D$7, $D$6)), SUMPRODUCT(STL_volumes!$Q22:$U22,STL_volumes!$Q$13:$U$13)+STL_volumes!$O22,0)</f>
        <v>0</v>
      </c>
      <c r="AB22" s="286">
        <f>IF(AB$11=$D$6, STL_volumes!$M22,0)</f>
        <v>0</v>
      </c>
      <c r="AC22" s="131"/>
      <c r="AD22" s="287">
        <f t="shared" si="18"/>
        <v>0</v>
      </c>
      <c r="AE22" s="287">
        <f t="shared" si="18"/>
        <v>0</v>
      </c>
      <c r="AF22" s="287">
        <f t="shared" ca="1" si="18"/>
        <v>152393.26888632003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152393.26888632003</v>
      </c>
    </row>
    <row r="23" spans="2:38">
      <c r="D23" t="s">
        <v>6</v>
      </c>
      <c r="F23" s="12"/>
      <c r="G23" s="103"/>
      <c r="H23" s="288">
        <f>IF(H$11=$D$6, STL_volumes!$J23*STL_volumes!$K23,0)</f>
        <v>0</v>
      </c>
      <c r="I23" s="285">
        <f>IF(I$11=IF($D23=$A$5, $D$5, IF(OR($D23="ESV observed compliance", $D23 = $A$7),$D$7, $D$6)), SUMPRODUCT(STL_volumes!$Q23:$U23,STL_volumes!$Q$13:$U$13)+STL_volumes!$O23,0)</f>
        <v>0</v>
      </c>
      <c r="J23" s="286">
        <f>IF(J$11=$D$6, STL_volumes!$M23,0)</f>
        <v>0</v>
      </c>
      <c r="K23" s="285">
        <f>IF(K$11=$D$6, STL_volumes!$J23*STL_volumes!$K23,0)</f>
        <v>0</v>
      </c>
      <c r="L23" s="285">
        <f>IF(L$11=IF($D23=$A$5, $D$5, IF(OR($D23="ESV observed compliance", $D23 = $A$7),$D$7, $D$6)), SUMPRODUCT(STL_volumes!$Q23:$U23,STL_volumes!$Q$13:$U$13)+STL_volumes!$O23,0)</f>
        <v>0</v>
      </c>
      <c r="M23" s="286">
        <f>IF(M$11=$D$6, STL_volumes!$M23,0)</f>
        <v>0</v>
      </c>
      <c r="N23" s="285">
        <f>IF(N$11=$D$6, STL_volumes!$J23*STL_volumes!$K23,0)</f>
        <v>371196.97767141293</v>
      </c>
      <c r="O23" s="285">
        <f ca="1">IF(O$11=IF($D23=$A$5, $D$5, IF(OR($D23="ESV observed compliance", $D23 = $A$7),$D$7, $D$6)), SUMPRODUCT(STL_volumes!$Q23:$U23,STL_volumes!$Q$13:$U$13)+STL_volumes!$O23,0)</f>
        <v>156899.23440870983</v>
      </c>
      <c r="P23" s="286">
        <f>IF(P$11=$D$6, STL_volumes!$M23,0)</f>
        <v>0</v>
      </c>
      <c r="Q23" s="285">
        <f>IF(Q$11=$D$6, STL_volumes!$J23*STL_volumes!$K23,0)</f>
        <v>0</v>
      </c>
      <c r="R23" s="285">
        <f>IF(R$11=IF($D23=$A$5, $D$5, IF(OR($D23="ESV observed compliance", $D23 = $A$7),$D$7, $D$6)), SUMPRODUCT(STL_volumes!$Q23:$U23,STL_volumes!$Q$13:$U$13)+STL_volumes!$O23,0)</f>
        <v>0</v>
      </c>
      <c r="S23" s="286">
        <f>IF(S$11=$D$6, STL_volumes!$M23,0)</f>
        <v>0</v>
      </c>
      <c r="T23" s="285">
        <f>IF(T$11=$D$6, STL_volumes!$J23*STL_volumes!$K23,0)</f>
        <v>0</v>
      </c>
      <c r="U23" s="285">
        <f>IF(U$11=IF($D23=$A$5, $D$5, IF(OR($D23="ESV observed compliance", $D23 = $A$7),$D$7, $D$6)), SUMPRODUCT(STL_volumes!$Q23:$U23,STL_volumes!$Q$13:$U$13)+STL_volumes!$O23,0)</f>
        <v>0</v>
      </c>
      <c r="V23" s="286">
        <f>IF(V$11=$D$6, STL_volumes!$M23,0)</f>
        <v>0</v>
      </c>
      <c r="W23" s="285">
        <f>IF(W$11=$D$6, STL_volumes!$J23*STL_volumes!$K23,0)</f>
        <v>0</v>
      </c>
      <c r="X23" s="285">
        <f>IF(X$11=IF($D23=$A$5, $D$5, IF(OR($D23="ESV observed compliance", $D23 = $A$7),$D$7, $D$6)), SUMPRODUCT(STL_volumes!$Q23:$U23,STL_volumes!$Q$13:$U$13)+STL_volumes!$O23,0)</f>
        <v>0</v>
      </c>
      <c r="Y23" s="286">
        <f>IF(Y$11=$D$6, STL_volumes!$M23,0)</f>
        <v>0</v>
      </c>
      <c r="Z23" s="285">
        <f>IF(Z$11=$D$6, STL_volumes!$J23*STL_volumes!$K23,0)</f>
        <v>0</v>
      </c>
      <c r="AA23" s="285">
        <f>IF(AA$11=IF($D23=$A$5, $D$5, IF(OR($D23="ESV observed compliance", $D23 = $A$7),$D$7, $D$6)), SUMPRODUCT(STL_volumes!$Q23:$U23,STL_volumes!$Q$13:$U$13)+STL_volumes!$O23,0)</f>
        <v>0</v>
      </c>
      <c r="AB23" s="286">
        <f>IF(AB$11=$D$6, STL_volumes!$M23,0)</f>
        <v>0</v>
      </c>
      <c r="AC23" s="131"/>
      <c r="AD23" s="287">
        <f t="shared" si="18"/>
        <v>0</v>
      </c>
      <c r="AE23" s="287">
        <f t="shared" si="18"/>
        <v>0</v>
      </c>
      <c r="AF23" s="287">
        <f t="shared" ca="1" si="18"/>
        <v>528096.21208012279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528096.21208012279</v>
      </c>
    </row>
    <row r="24" spans="2:38">
      <c r="D24" t="s">
        <v>20</v>
      </c>
      <c r="F24" s="12"/>
      <c r="G24" s="103"/>
      <c r="H24" s="288">
        <f>IF(H$11=$D$6, STL_volumes!$J24*STL_volumes!$K24,0)</f>
        <v>0</v>
      </c>
      <c r="I24" s="285">
        <f>IF(I$11=IF($D24=$A$5, $D$5, IF(OR($D24="ESV observed compliance", $D24 = $A$7),$D$7, $D$6)), SUMPRODUCT(STL_volumes!$Q24:$U24,STL_volumes!$Q$13:$U$13)+STL_volumes!$O24,0)</f>
        <v>0</v>
      </c>
      <c r="J24" s="286">
        <f>IF(J$11=$D$6, STL_volumes!$M24,0)</f>
        <v>0</v>
      </c>
      <c r="K24" s="285">
        <f>IF(K$11=$D$6, STL_volumes!$J24*STL_volumes!$K24,0)</f>
        <v>0</v>
      </c>
      <c r="L24" s="285">
        <f>IF(L$11=IF($D24=$A$5, $D$5, IF(OR($D24="ESV observed compliance", $D24 = $A$7),$D$7, $D$6)), SUMPRODUCT(STL_volumes!$Q24:$U24,STL_volumes!$Q$13:$U$13)+STL_volumes!$O24,0)</f>
        <v>0</v>
      </c>
      <c r="M24" s="286">
        <f>IF(M$11=$D$6, STL_volumes!$M24,0)</f>
        <v>0</v>
      </c>
      <c r="N24" s="285">
        <f>IF(N$11=$D$6, STL_volumes!$J24*STL_volumes!$K24,0)</f>
        <v>6146.8803170515694</v>
      </c>
      <c r="O24" s="285">
        <f ca="1">IF(O$11=IF($D24=$A$5, $D$5, IF(OR($D24="ESV observed compliance", $D24 = $A$7),$D$7, $D$6)), SUMPRODUCT(STL_volumes!$Q24:$U24,STL_volumes!$Q$13:$U$13)+STL_volumes!$O24,0)</f>
        <v>81846.327494954181</v>
      </c>
      <c r="P24" s="286">
        <f>IF(P$11=$D$6, STL_volumes!$M24,0)</f>
        <v>0</v>
      </c>
      <c r="Q24" s="285">
        <f>IF(Q$11=$D$6, STL_volumes!$J24*STL_volumes!$K24,0)</f>
        <v>0</v>
      </c>
      <c r="R24" s="285">
        <f>IF(R$11=IF($D24=$A$5, $D$5, IF(OR($D24="ESV observed compliance", $D24 = $A$7),$D$7, $D$6)), SUMPRODUCT(STL_volumes!$Q24:$U24,STL_volumes!$Q$13:$U$13)+STL_volumes!$O24,0)</f>
        <v>0</v>
      </c>
      <c r="S24" s="286">
        <f>IF(S$11=$D$6, STL_volumes!$M24,0)</f>
        <v>0</v>
      </c>
      <c r="T24" s="285">
        <f>IF(T$11=$D$6, STL_volumes!$J24*STL_volumes!$K24,0)</f>
        <v>0</v>
      </c>
      <c r="U24" s="285">
        <f>IF(U$11=IF($D24=$A$5, $D$5, IF(OR($D24="ESV observed compliance", $D24 = $A$7),$D$7, $D$6)), SUMPRODUCT(STL_volumes!$Q24:$U24,STL_volumes!$Q$13:$U$13)+STL_volumes!$O24,0)</f>
        <v>0</v>
      </c>
      <c r="V24" s="286">
        <f>IF(V$11=$D$6, STL_volumes!$M24,0)</f>
        <v>0</v>
      </c>
      <c r="W24" s="285">
        <f>IF(W$11=$D$6, STL_volumes!$J24*STL_volumes!$K24,0)</f>
        <v>0</v>
      </c>
      <c r="X24" s="285">
        <f>IF(X$11=IF($D24=$A$5, $D$5, IF(OR($D24="ESV observed compliance", $D24 = $A$7),$D$7, $D$6)), SUMPRODUCT(STL_volumes!$Q24:$U24,STL_volumes!$Q$13:$U$13)+STL_volumes!$O24,0)</f>
        <v>0</v>
      </c>
      <c r="Y24" s="286">
        <f>IF(Y$11=$D$6, STL_volumes!$M24,0)</f>
        <v>0</v>
      </c>
      <c r="Z24" s="285">
        <f>IF(Z$11=$D$6, STL_volumes!$J24*STL_volumes!$K24,0)</f>
        <v>0</v>
      </c>
      <c r="AA24" s="285">
        <f>IF(AA$11=IF($D24=$A$5, $D$5, IF(OR($D24="ESV observed compliance", $D24 = $A$7),$D$7, $D$6)), SUMPRODUCT(STL_volumes!$Q24:$U24,STL_volumes!$Q$13:$U$13)+STL_volumes!$O24,0)</f>
        <v>0</v>
      </c>
      <c r="AB24" s="286">
        <f>IF(AB$11=$D$6, STL_volumes!$M24,0)</f>
        <v>0</v>
      </c>
      <c r="AC24" s="131"/>
      <c r="AD24" s="287">
        <f t="shared" ref="AD24:AJ38" si="21">SUMIF($H$11:$AB$11,AD$11, $H24:$AB24)</f>
        <v>0</v>
      </c>
      <c r="AE24" s="287">
        <f t="shared" si="21"/>
        <v>0</v>
      </c>
      <c r="AF24" s="287">
        <f t="shared" ca="1" si="21"/>
        <v>87993.207812005756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87993.207812005756</v>
      </c>
    </row>
    <row r="25" spans="2:38">
      <c r="D25" t="s">
        <v>105</v>
      </c>
      <c r="F25" s="12"/>
      <c r="G25" s="103"/>
      <c r="H25" s="288">
        <f>IF(H$11=$D$6, STL_volumes!$J25*STL_volumes!$K25,0)</f>
        <v>0</v>
      </c>
      <c r="I25" s="285">
        <f>IF(I$11=IF($D25=$A$5, $D$5, IF(OR($D25="ESV observed compliance", $D25 = $A$7),$D$7, $D$6)), SUMPRODUCT(STL_volumes!$Q25:$U25,STL_volumes!$Q$13:$U$13)+STL_volumes!$O25,0)</f>
        <v>0</v>
      </c>
      <c r="J25" s="286">
        <f>IF(J$11=$D$6, STL_volumes!$M25,0)</f>
        <v>0</v>
      </c>
      <c r="K25" s="285">
        <f>IF(K$11=$D$6, STL_volumes!$J25*STL_volumes!$K25,0)</f>
        <v>0</v>
      </c>
      <c r="L25" s="285">
        <f>IF(L$11=IF($D25=$A$5, $D$5, IF(OR($D25="ESV observed compliance", $D25 = $A$7),$D$7, $D$6)), SUMPRODUCT(STL_volumes!$Q25:$U25,STL_volumes!$Q$13:$U$13)+STL_volumes!$O25,0)</f>
        <v>0</v>
      </c>
      <c r="M25" s="286">
        <f>IF(M$11=$D$6, STL_volumes!$M25,0)</f>
        <v>0</v>
      </c>
      <c r="N25" s="285">
        <f>IF(N$11=$D$6, STL_volumes!$J25*STL_volumes!$K25,0)</f>
        <v>439317.81952604972</v>
      </c>
      <c r="O25" s="285">
        <f ca="1">IF(O$11=IF($D25=$A$5, $D$5, IF(OR($D25="ESV observed compliance", $D25 = $A$7),$D$7, $D$6)), SUMPRODUCT(STL_volumes!$Q25:$U25,STL_volumes!$Q$13:$U$13)+STL_volumes!$O25,0)</f>
        <v>214825.46739022332</v>
      </c>
      <c r="P25" s="286">
        <f>IF(P$11=$D$6, STL_volumes!$M25,0)</f>
        <v>0</v>
      </c>
      <c r="Q25" s="285">
        <f>IF(Q$11=$D$6, STL_volumes!$J25*STL_volumes!$K25,0)</f>
        <v>0</v>
      </c>
      <c r="R25" s="285">
        <f>IF(R$11=IF($D25=$A$5, $D$5, IF(OR($D25="ESV observed compliance", $D25 = $A$7),$D$7, $D$6)), SUMPRODUCT(STL_volumes!$Q25:$U25,STL_volumes!$Q$13:$U$13)+STL_volumes!$O25,0)</f>
        <v>0</v>
      </c>
      <c r="S25" s="286">
        <f>IF(S$11=$D$6, STL_volumes!$M25,0)</f>
        <v>0</v>
      </c>
      <c r="T25" s="285">
        <f>IF(T$11=$D$6, STL_volumes!$J25*STL_volumes!$K25,0)</f>
        <v>0</v>
      </c>
      <c r="U25" s="285">
        <f>IF(U$11=IF($D25=$A$5, $D$5, IF(OR($D25="ESV observed compliance", $D25 = $A$7),$D$7, $D$6)), SUMPRODUCT(STL_volumes!$Q25:$U25,STL_volumes!$Q$13:$U$13)+STL_volumes!$O25,0)</f>
        <v>0</v>
      </c>
      <c r="V25" s="286">
        <f>IF(V$11=$D$6, STL_volumes!$M25,0)</f>
        <v>0</v>
      </c>
      <c r="W25" s="285">
        <f>IF(W$11=$D$6, STL_volumes!$J25*STL_volumes!$K25,0)</f>
        <v>0</v>
      </c>
      <c r="X25" s="285">
        <f>IF(X$11=IF($D25=$A$5, $D$5, IF(OR($D25="ESV observed compliance", $D25 = $A$7),$D$7, $D$6)), SUMPRODUCT(STL_volumes!$Q25:$U25,STL_volumes!$Q$13:$U$13)+STL_volumes!$O25,0)</f>
        <v>0</v>
      </c>
      <c r="Y25" s="286">
        <f>IF(Y$11=$D$6, STL_volumes!$M25,0)</f>
        <v>0</v>
      </c>
      <c r="Z25" s="285">
        <f>IF(Z$11=$D$6, STL_volumes!$J25*STL_volumes!$K25,0)</f>
        <v>0</v>
      </c>
      <c r="AA25" s="285">
        <f>IF(AA$11=IF($D25=$A$5, $D$5, IF(OR($D25="ESV observed compliance", $D25 = $A$7),$D$7, $D$6)), SUMPRODUCT(STL_volumes!$Q25:$U25,STL_volumes!$Q$13:$U$13)+STL_volumes!$O25,0)</f>
        <v>0</v>
      </c>
      <c r="AB25" s="286">
        <f>IF(AB$11=$D$6, STL_volumes!$M25,0)</f>
        <v>0</v>
      </c>
      <c r="AC25" s="131"/>
      <c r="AD25" s="287">
        <f t="shared" si="21"/>
        <v>0</v>
      </c>
      <c r="AE25" s="287">
        <f t="shared" si="21"/>
        <v>0</v>
      </c>
      <c r="AF25" s="287">
        <f t="shared" ca="1" si="21"/>
        <v>654143.28691627306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654143.28691627306</v>
      </c>
    </row>
    <row r="26" spans="2:38">
      <c r="D26" t="s">
        <v>106</v>
      </c>
      <c r="F26" s="12"/>
      <c r="G26" s="103"/>
      <c r="H26" s="288">
        <f>IF(H$11=$D$6, STL_volumes!$J26*STL_volumes!$K26,0)</f>
        <v>0</v>
      </c>
      <c r="I26" s="285">
        <f>IF(I$11=IF($D26=$A$5, $D$5, IF(OR($D26="ESV observed compliance", $D26 = $A$7),$D$7, $D$6)), SUMPRODUCT(STL_volumes!$Q26:$U26,STL_volumes!$Q$13:$U$13)+STL_volumes!$O26,0)</f>
        <v>0</v>
      </c>
      <c r="J26" s="286">
        <f>IF(J$11=$D$6, STL_volumes!$M26,0)</f>
        <v>0</v>
      </c>
      <c r="K26" s="285">
        <f>IF(K$11=$D$6, STL_volumes!$J26*STL_volumes!$K26,0)</f>
        <v>0</v>
      </c>
      <c r="L26" s="285">
        <f>IF(L$11=IF($D26=$A$5, $D$5, IF(OR($D26="ESV observed compliance", $D26 = $A$7),$D$7, $D$6)), SUMPRODUCT(STL_volumes!$Q26:$U26,STL_volumes!$Q$13:$U$13)+STL_volumes!$O26,0)</f>
        <v>0</v>
      </c>
      <c r="M26" s="286">
        <f>IF(M$11=$D$6, STL_volumes!$M26,0)</f>
        <v>0</v>
      </c>
      <c r="N26" s="285">
        <f>IF(N$11=$D$6, STL_volumes!$J26*STL_volumes!$K26,0)</f>
        <v>13958.422692315415</v>
      </c>
      <c r="O26" s="285">
        <f ca="1">IF(O$11=IF($D26=$A$5, $D$5, IF(OR($D26="ESV observed compliance", $D26 = $A$7),$D$7, $D$6)), SUMPRODUCT(STL_volumes!$Q26:$U26,STL_volumes!$Q$13:$U$13)+STL_volumes!$O26,0)</f>
        <v>8545.2922313169911</v>
      </c>
      <c r="P26" s="286">
        <f>IF(P$11=$D$6, STL_volumes!$M26,0)</f>
        <v>0</v>
      </c>
      <c r="Q26" s="285">
        <f>IF(Q$11=$D$6, STL_volumes!$J26*STL_volumes!$K26,0)</f>
        <v>0</v>
      </c>
      <c r="R26" s="285">
        <f>IF(R$11=IF($D26=$A$5, $D$5, IF(OR($D26="ESV observed compliance", $D26 = $A$7),$D$7, $D$6)), SUMPRODUCT(STL_volumes!$Q26:$U26,STL_volumes!$Q$13:$U$13)+STL_volumes!$O26,0)</f>
        <v>0</v>
      </c>
      <c r="S26" s="286">
        <f>IF(S$11=$D$6, STL_volumes!$M26,0)</f>
        <v>0</v>
      </c>
      <c r="T26" s="285">
        <f>IF(T$11=$D$6, STL_volumes!$J26*STL_volumes!$K26,0)</f>
        <v>0</v>
      </c>
      <c r="U26" s="285">
        <f>IF(U$11=IF($D26=$A$5, $D$5, IF(OR($D26="ESV observed compliance", $D26 = $A$7),$D$7, $D$6)), SUMPRODUCT(STL_volumes!$Q26:$U26,STL_volumes!$Q$13:$U$13)+STL_volumes!$O26,0)</f>
        <v>0</v>
      </c>
      <c r="V26" s="286">
        <f>IF(V$11=$D$6, STL_volumes!$M26,0)</f>
        <v>0</v>
      </c>
      <c r="W26" s="285">
        <f>IF(W$11=$D$6, STL_volumes!$J26*STL_volumes!$K26,0)</f>
        <v>0</v>
      </c>
      <c r="X26" s="285">
        <f>IF(X$11=IF($D26=$A$5, $D$5, IF(OR($D26="ESV observed compliance", $D26 = $A$7),$D$7, $D$6)), SUMPRODUCT(STL_volumes!$Q26:$U26,STL_volumes!$Q$13:$U$13)+STL_volumes!$O26,0)</f>
        <v>0</v>
      </c>
      <c r="Y26" s="286">
        <f>IF(Y$11=$D$6, STL_volumes!$M26,0)</f>
        <v>0</v>
      </c>
      <c r="Z26" s="285">
        <f>IF(Z$11=$D$6, STL_volumes!$J26*STL_volumes!$K26,0)</f>
        <v>0</v>
      </c>
      <c r="AA26" s="285">
        <f>IF(AA$11=IF($D26=$A$5, $D$5, IF(OR($D26="ESV observed compliance", $D26 = $A$7),$D$7, $D$6)), SUMPRODUCT(STL_volumes!$Q26:$U26,STL_volumes!$Q$13:$U$13)+STL_volumes!$O26,0)</f>
        <v>0</v>
      </c>
      <c r="AB26" s="286">
        <f>IF(AB$11=$D$6, STL_volumes!$M26,0)</f>
        <v>0</v>
      </c>
      <c r="AC26" s="131"/>
      <c r="AD26" s="287">
        <f t="shared" si="21"/>
        <v>0</v>
      </c>
      <c r="AE26" s="287">
        <f t="shared" si="21"/>
        <v>0</v>
      </c>
      <c r="AF26" s="287">
        <f t="shared" ca="1" si="21"/>
        <v>22503.714923632404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22503.714923632404</v>
      </c>
    </row>
    <row r="27" spans="2:38">
      <c r="D27" t="s">
        <v>107</v>
      </c>
      <c r="F27" s="12"/>
      <c r="G27" s="103"/>
      <c r="H27" s="288">
        <f>IF(H$11=$D$6, STL_volumes!$J27*STL_volumes!$K27,0)</f>
        <v>0</v>
      </c>
      <c r="I27" s="285">
        <f>IF(I$11=IF($D27=$A$5, $D$5, IF(OR($D27="ESV observed compliance", $D27 = $A$7),$D$7, $D$6)), SUMPRODUCT(STL_volumes!$Q27:$U27,STL_volumes!$Q$13:$U$13)+STL_volumes!$O27,0)</f>
        <v>0</v>
      </c>
      <c r="J27" s="286">
        <f>IF(J$11=$D$6, STL_volumes!$M27,0)</f>
        <v>0</v>
      </c>
      <c r="K27" s="285">
        <f>IF(K$11=$D$6, STL_volumes!$J27*STL_volumes!$K27,0)</f>
        <v>0</v>
      </c>
      <c r="L27" s="285">
        <f>IF(L$11=IF($D27=$A$5, $D$5, IF(OR($D27="ESV observed compliance", $D27 = $A$7),$D$7, $D$6)), SUMPRODUCT(STL_volumes!$Q27:$U27,STL_volumes!$Q$13:$U$13)+STL_volumes!$O27,0)</f>
        <v>0</v>
      </c>
      <c r="M27" s="286">
        <f>IF(M$11=$D$6, STL_volumes!$M27,0)</f>
        <v>0</v>
      </c>
      <c r="N27" s="285">
        <f>IF(N$11=$D$6, STL_volumes!$J27*STL_volumes!$K27,0)</f>
        <v>291388.56522315642</v>
      </c>
      <c r="O27" s="285">
        <f ca="1">IF(O$11=IF($D27=$A$5, $D$5, IF(OR($D27="ESV observed compliance", $D27 = $A$7),$D$7, $D$6)), SUMPRODUCT(STL_volumes!$Q27:$U27,STL_volumes!$Q$13:$U$13)+STL_volumes!$O27,0)</f>
        <v>221389.22571883906</v>
      </c>
      <c r="P27" s="286">
        <f>IF(P$11=$D$6, STL_volumes!$M27,0)</f>
        <v>0</v>
      </c>
      <c r="Q27" s="285">
        <f>IF(Q$11=$D$6, STL_volumes!$J27*STL_volumes!$K27,0)</f>
        <v>0</v>
      </c>
      <c r="R27" s="285">
        <f>IF(R$11=IF($D27=$A$5, $D$5, IF(OR($D27="ESV observed compliance", $D27 = $A$7),$D$7, $D$6)), SUMPRODUCT(STL_volumes!$Q27:$U27,STL_volumes!$Q$13:$U$13)+STL_volumes!$O27,0)</f>
        <v>0</v>
      </c>
      <c r="S27" s="286">
        <f>IF(S$11=$D$6, STL_volumes!$M27,0)</f>
        <v>0</v>
      </c>
      <c r="T27" s="285">
        <f>IF(T$11=$D$6, STL_volumes!$J27*STL_volumes!$K27,0)</f>
        <v>0</v>
      </c>
      <c r="U27" s="285">
        <f>IF(U$11=IF($D27=$A$5, $D$5, IF(OR($D27="ESV observed compliance", $D27 = $A$7),$D$7, $D$6)), SUMPRODUCT(STL_volumes!$Q27:$U27,STL_volumes!$Q$13:$U$13)+STL_volumes!$O27,0)</f>
        <v>0</v>
      </c>
      <c r="V27" s="286">
        <f>IF(V$11=$D$6, STL_volumes!$M27,0)</f>
        <v>0</v>
      </c>
      <c r="W27" s="285">
        <f>IF(W$11=$D$6, STL_volumes!$J27*STL_volumes!$K27,0)</f>
        <v>0</v>
      </c>
      <c r="X27" s="285">
        <f>IF(X$11=IF($D27=$A$5, $D$5, IF(OR($D27="ESV observed compliance", $D27 = $A$7),$D$7, $D$6)), SUMPRODUCT(STL_volumes!$Q27:$U27,STL_volumes!$Q$13:$U$13)+STL_volumes!$O27,0)</f>
        <v>0</v>
      </c>
      <c r="Y27" s="286">
        <f>IF(Y$11=$D$6, STL_volumes!$M27,0)</f>
        <v>0</v>
      </c>
      <c r="Z27" s="285">
        <f>IF(Z$11=$D$6, STL_volumes!$J27*STL_volumes!$K27,0)</f>
        <v>0</v>
      </c>
      <c r="AA27" s="285">
        <f>IF(AA$11=IF($D27=$A$5, $D$5, IF(OR($D27="ESV observed compliance", $D27 = $A$7),$D$7, $D$6)), SUMPRODUCT(STL_volumes!$Q27:$U27,STL_volumes!$Q$13:$U$13)+STL_volumes!$O27,0)</f>
        <v>0</v>
      </c>
      <c r="AB27" s="286">
        <f>IF(AB$11=$D$6, STL_volumes!$M27,0)</f>
        <v>0</v>
      </c>
      <c r="AC27" s="131"/>
      <c r="AD27" s="287">
        <f t="shared" si="21"/>
        <v>0</v>
      </c>
      <c r="AE27" s="287">
        <f t="shared" si="21"/>
        <v>0</v>
      </c>
      <c r="AF27" s="287">
        <f t="shared" ca="1" si="21"/>
        <v>512777.79094199545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512777.79094199545</v>
      </c>
    </row>
    <row r="28" spans="2:38">
      <c r="D28" t="s">
        <v>126</v>
      </c>
      <c r="F28" s="12"/>
      <c r="G28" s="103"/>
      <c r="H28" s="288">
        <f>IF(H$11=$D$6, STL_volumes!$J28*STL_volumes!$K28,0)</f>
        <v>0</v>
      </c>
      <c r="I28" s="285">
        <f>IF(I$11=IF($D28=$A$5, $D$5, IF(OR($D28="ESV observed compliance", $D28 = $A$7),$D$7, $D$6)), SUMPRODUCT(STL_volumes!$Q28:$U28,STL_volumes!$Q$13:$U$13)+STL_volumes!$O28,0)</f>
        <v>0</v>
      </c>
      <c r="J28" s="286">
        <f>IF(J$11=$D$6, STL_volumes!$M28,0)</f>
        <v>0</v>
      </c>
      <c r="K28" s="285">
        <f>IF(K$11=$D$6, STL_volumes!$J28*STL_volumes!$K28,0)</f>
        <v>0</v>
      </c>
      <c r="L28" s="285">
        <f>IF(L$11=IF($D28=$A$5, $D$5, IF(OR($D28="ESV observed compliance", $D28 = $A$7),$D$7, $D$6)), SUMPRODUCT(STL_volumes!$Q28:$U28,STL_volumes!$Q$13:$U$13)+STL_volumes!$O28,0)</f>
        <v>0</v>
      </c>
      <c r="M28" s="286">
        <f>IF(M$11=$D$6, STL_volumes!$M28,0)</f>
        <v>0</v>
      </c>
      <c r="N28" s="285">
        <f>IF(N$11=$D$6, STL_volumes!$J28*STL_volumes!$K28,0)</f>
        <v>869525.99999999593</v>
      </c>
      <c r="O28" s="285">
        <f ca="1">IF(O$11=IF($D28=$A$5, $D$5, IF(OR($D28="ESV observed compliance", $D28 = $A$7),$D$7, $D$6)), SUMPRODUCT(STL_volumes!$Q28:$U28,STL_volumes!$Q$13:$U$13)+STL_volumes!$O28,0)</f>
        <v>0</v>
      </c>
      <c r="P28" s="286">
        <f>IF(P$11=$D$6, STL_volumes!$M28,0)</f>
        <v>0</v>
      </c>
      <c r="Q28" s="285">
        <f>IF(Q$11=$D$6, STL_volumes!$J28*STL_volumes!$K28,0)</f>
        <v>0</v>
      </c>
      <c r="R28" s="285">
        <f>IF(R$11=IF($D28=$A$5, $D$5, IF(OR($D28="ESV observed compliance", $D28 = $A$7),$D$7, $D$6)), SUMPRODUCT(STL_volumes!$Q28:$U28,STL_volumes!$Q$13:$U$13)+STL_volumes!$O28,0)</f>
        <v>0</v>
      </c>
      <c r="S28" s="286">
        <f>IF(S$11=$D$6, STL_volumes!$M28,0)</f>
        <v>0</v>
      </c>
      <c r="T28" s="285">
        <f>IF(T$11=$D$6, STL_volumes!$J28*STL_volumes!$K28,0)</f>
        <v>0</v>
      </c>
      <c r="U28" s="285">
        <f>IF(U$11=IF($D28=$A$5, $D$5, IF(OR($D28="ESV observed compliance", $D28 = $A$7),$D$7, $D$6)), SUMPRODUCT(STL_volumes!$Q28:$U28,STL_volumes!$Q$13:$U$13)+STL_volumes!$O28,0)</f>
        <v>0</v>
      </c>
      <c r="V28" s="286">
        <f>IF(V$11=$D$6, STL_volumes!$M28,0)</f>
        <v>0</v>
      </c>
      <c r="W28" s="285">
        <f>IF(W$11=$D$6, STL_volumes!$J28*STL_volumes!$K28,0)</f>
        <v>0</v>
      </c>
      <c r="X28" s="285">
        <f>IF(X$11=IF($D28=$A$5, $D$5, IF(OR($D28="ESV observed compliance", $D28 = $A$7),$D$7, $D$6)), SUMPRODUCT(STL_volumes!$Q28:$U28,STL_volumes!$Q$13:$U$13)+STL_volumes!$O28,0)</f>
        <v>0</v>
      </c>
      <c r="Y28" s="286">
        <f>IF(Y$11=$D$6, STL_volumes!$M28,0)</f>
        <v>0</v>
      </c>
      <c r="Z28" s="285">
        <f>IF(Z$11=$D$6, STL_volumes!$J28*STL_volumes!$K28,0)</f>
        <v>0</v>
      </c>
      <c r="AA28" s="285">
        <f>IF(AA$11=IF($D28=$A$5, $D$5, IF(OR($D28="ESV observed compliance", $D28 = $A$7),$D$7, $D$6)), SUMPRODUCT(STL_volumes!$Q28:$U28,STL_volumes!$Q$13:$U$13)+STL_volumes!$O28,0)</f>
        <v>0</v>
      </c>
      <c r="AB28" s="286">
        <f>IF(AB$11=$D$6, STL_volumes!$M28,0)</f>
        <v>0</v>
      </c>
      <c r="AC28" s="131"/>
      <c r="AD28" s="287">
        <f t="shared" si="21"/>
        <v>0</v>
      </c>
      <c r="AE28" s="287">
        <f t="shared" si="21"/>
        <v>0</v>
      </c>
      <c r="AF28" s="287">
        <f t="shared" ca="1" si="21"/>
        <v>869525.99999999593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869525.99999999593</v>
      </c>
    </row>
    <row r="29" spans="2:38">
      <c r="D29" t="s">
        <v>137</v>
      </c>
      <c r="F29" s="12"/>
      <c r="G29" s="103"/>
      <c r="H29" s="288">
        <f>IF(H$11=$D$6, STL_volumes!$J29*STL_volumes!$K29,0)</f>
        <v>0</v>
      </c>
      <c r="I29" s="285">
        <f>IF(I$11=IF($D29=$A$5, $D$5, IF(OR($D29="ESV observed compliance", $D29 = $A$7),$D$7, $D$6)), SUMPRODUCT(STL_volumes!$Q29:$U29,STL_volumes!$Q$13:$U$13)+STL_volumes!$O29,0)</f>
        <v>0</v>
      </c>
      <c r="J29" s="286">
        <f>IF(J$11=$D$6, STL_volumes!$M29,0)</f>
        <v>0</v>
      </c>
      <c r="K29" s="285">
        <f>IF(K$11=$D$6, STL_volumes!$J29*STL_volumes!$K29,0)</f>
        <v>0</v>
      </c>
      <c r="L29" s="285">
        <f>IF(L$11=IF($D29=$A$5, $D$5, IF(OR($D29="ESV observed compliance", $D29 = $A$7),$D$7, $D$6)), SUMPRODUCT(STL_volumes!$Q29:$U29,STL_volumes!$Q$13:$U$13)+STL_volumes!$O29,0)</f>
        <v>0</v>
      </c>
      <c r="M29" s="286">
        <f>IF(M$11=$D$6, STL_volumes!$M29,0)</f>
        <v>0</v>
      </c>
      <c r="N29" s="285">
        <f>IF(N$11=$D$6, STL_volumes!$J29*STL_volumes!$K29,0)</f>
        <v>69683.528018188299</v>
      </c>
      <c r="O29" s="285">
        <f ca="1">IF(O$11=IF($D29=$A$5, $D$5, IF(OR($D29="ESV observed compliance", $D29 = $A$7),$D$7, $D$6)), SUMPRODUCT(STL_volumes!$Q29:$U29,STL_volumes!$Q$13:$U$13)+STL_volumes!$O29,0)</f>
        <v>0</v>
      </c>
      <c r="P29" s="286">
        <f>IF(P$11=$D$6, STL_volumes!$M29,0)</f>
        <v>0</v>
      </c>
      <c r="Q29" s="285">
        <f>IF(Q$11=$D$6, STL_volumes!$J29*STL_volumes!$K29,0)</f>
        <v>0</v>
      </c>
      <c r="R29" s="285">
        <f>IF(R$11=IF($D29=$A$5, $D$5, IF(OR($D29="ESV observed compliance", $D29 = $A$7),$D$7, $D$6)), SUMPRODUCT(STL_volumes!$Q29:$U29,STL_volumes!$Q$13:$U$13)+STL_volumes!$O29,0)</f>
        <v>0</v>
      </c>
      <c r="S29" s="286">
        <f>IF(S$11=$D$6, STL_volumes!$M29,0)</f>
        <v>0</v>
      </c>
      <c r="T29" s="285">
        <f>IF(T$11=$D$6, STL_volumes!$J29*STL_volumes!$K29,0)</f>
        <v>0</v>
      </c>
      <c r="U29" s="285">
        <f>IF(U$11=IF($D29=$A$5, $D$5, IF(OR($D29="ESV observed compliance", $D29 = $A$7),$D$7, $D$6)), SUMPRODUCT(STL_volumes!$Q29:$U29,STL_volumes!$Q$13:$U$13)+STL_volumes!$O29,0)</f>
        <v>0</v>
      </c>
      <c r="V29" s="286">
        <f>IF(V$11=$D$6, STL_volumes!$M29,0)</f>
        <v>0</v>
      </c>
      <c r="W29" s="285">
        <f>IF(W$11=$D$6, STL_volumes!$J29*STL_volumes!$K29,0)</f>
        <v>0</v>
      </c>
      <c r="X29" s="285">
        <f>IF(X$11=IF($D29=$A$5, $D$5, IF(OR($D29="ESV observed compliance", $D29 = $A$7),$D$7, $D$6)), SUMPRODUCT(STL_volumes!$Q29:$U29,STL_volumes!$Q$13:$U$13)+STL_volumes!$O29,0)</f>
        <v>0</v>
      </c>
      <c r="Y29" s="286">
        <f>IF(Y$11=$D$6, STL_volumes!$M29,0)</f>
        <v>0</v>
      </c>
      <c r="Z29" s="285">
        <f>IF(Z$11=$D$6, STL_volumes!$J29*STL_volumes!$K29,0)</f>
        <v>0</v>
      </c>
      <c r="AA29" s="285">
        <f>IF(AA$11=IF($D29=$A$5, $D$5, IF(OR($D29="ESV observed compliance", $D29 = $A$7),$D$7, $D$6)), SUMPRODUCT(STL_volumes!$Q29:$U29,STL_volumes!$Q$13:$U$13)+STL_volumes!$O29,0)</f>
        <v>0</v>
      </c>
      <c r="AB29" s="286">
        <f>IF(AB$11=$D$6, STL_volumes!$M29,0)</f>
        <v>0</v>
      </c>
      <c r="AC29" s="131"/>
      <c r="AD29" s="287">
        <f t="shared" si="21"/>
        <v>0</v>
      </c>
      <c r="AE29" s="287">
        <f t="shared" si="21"/>
        <v>0</v>
      </c>
      <c r="AF29" s="287">
        <f t="shared" ca="1" si="21"/>
        <v>69683.528018188299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69683.528018188299</v>
      </c>
    </row>
    <row r="30" spans="2:38" s="265" customFormat="1">
      <c r="D30" s="265" t="s">
        <v>165</v>
      </c>
      <c r="F30" s="12"/>
      <c r="G30" s="103"/>
      <c r="H30" s="288">
        <f>IF(H$11=$D$6, STL_volumes!$J30*STL_volumes!$K30,0)</f>
        <v>0</v>
      </c>
      <c r="I30" s="285">
        <f>IF(I$11=IF($D30=$A$5, $D$5, IF(OR($D30="ESV observed compliance", $D30 = $A$7),$D$7, $D$6)), SUMPRODUCT(STL_volumes!$Q30:$U30,STL_volumes!$Q$13:$U$13)+STL_volumes!$O30,0)</f>
        <v>0</v>
      </c>
      <c r="J30" s="286">
        <f>IF(J$11=$D$6, STL_volumes!$M30,0)</f>
        <v>0</v>
      </c>
      <c r="K30" s="285">
        <f>IF(K$11=$D$6, STL_volumes!$J30*STL_volumes!$K30,0)</f>
        <v>0</v>
      </c>
      <c r="L30" s="285">
        <f>IF(L$11=IF($D30=$A$5, $D$5, IF(OR($D30="ESV observed compliance", $D30 = $A$7),$D$7, $D$6)), SUMPRODUCT(STL_volumes!$Q30:$U30,STL_volumes!$Q$13:$U$13)+STL_volumes!$O30,0)</f>
        <v>0</v>
      </c>
      <c r="M30" s="286">
        <f>IF(M$11=$D$6, STL_volumes!$M30,0)</f>
        <v>0</v>
      </c>
      <c r="N30" s="285">
        <f>IF(N$11=$D$6, STL_volumes!$J30*STL_volumes!$K30,0)</f>
        <v>4020.1541494764124</v>
      </c>
      <c r="O30" s="285">
        <f ca="1">IF(O$11=IF($D30=$A$5, $D$5, IF(OR($D30="ESV observed compliance", $D30 = $A$7),$D$7, $D$6)), SUMPRODUCT(STL_volumes!$Q30:$U30,STL_volumes!$Q$13:$U$13)+STL_volumes!$O30,0)</f>
        <v>9788.9295342802361</v>
      </c>
      <c r="P30" s="286">
        <f>IF(P$11=$D$6, STL_volumes!$M30,0)</f>
        <v>0</v>
      </c>
      <c r="Q30" s="285">
        <f>IF(Q$11=$D$6, STL_volumes!$J30*STL_volumes!$K30,0)</f>
        <v>0</v>
      </c>
      <c r="R30" s="285">
        <f>IF(R$11=IF($D30=$A$5, $D$5, IF(OR($D30="ESV observed compliance", $D30 = $A$7),$D$7, $D$6)), SUMPRODUCT(STL_volumes!$Q30:$U30,STL_volumes!$Q$13:$U$13)+STL_volumes!$O30,0)</f>
        <v>0</v>
      </c>
      <c r="S30" s="286">
        <f>IF(S$11=$D$6, STL_volumes!$M30,0)</f>
        <v>0</v>
      </c>
      <c r="T30" s="285">
        <f>IF(T$11=$D$6, STL_volumes!$J30*STL_volumes!$K30,0)</f>
        <v>0</v>
      </c>
      <c r="U30" s="285">
        <f>IF(U$11=IF($D30=$A$5, $D$5, IF(OR($D30="ESV observed compliance", $D30 = $A$7),$D$7, $D$6)), SUMPRODUCT(STL_volumes!$Q30:$U30,STL_volumes!$Q$13:$U$13)+STL_volumes!$O30,0)</f>
        <v>0</v>
      </c>
      <c r="V30" s="286">
        <f>IF(V$11=$D$6, STL_volumes!$M30,0)</f>
        <v>0</v>
      </c>
      <c r="W30" s="285">
        <f>IF(W$11=$D$6, STL_volumes!$J30*STL_volumes!$K30,0)</f>
        <v>0</v>
      </c>
      <c r="X30" s="285">
        <f>IF(X$11=IF($D30=$A$5, $D$5, IF(OR($D30="ESV observed compliance", $D30 = $A$7),$D$7, $D$6)), SUMPRODUCT(STL_volumes!$Q30:$U30,STL_volumes!$Q$13:$U$13)+STL_volumes!$O30,0)</f>
        <v>0</v>
      </c>
      <c r="Y30" s="286">
        <f>IF(Y$11=$D$6, STL_volumes!$M30,0)</f>
        <v>0</v>
      </c>
      <c r="Z30" s="285">
        <f>IF(Z$11=$D$6, STL_volumes!$J30*STL_volumes!$K30,0)</f>
        <v>0</v>
      </c>
      <c r="AA30" s="285">
        <f>IF(AA$11=IF($D30=$A$5, $D$5, IF(OR($D30="ESV observed compliance", $D30 = $A$7),$D$7, $D$6)), SUMPRODUCT(STL_volumes!$Q30:$U30,STL_volumes!$Q$13:$U$13)+STL_volumes!$O30,0)</f>
        <v>0</v>
      </c>
      <c r="AB30" s="286">
        <f>IF(AB$11=$D$6, STL_volumes!$M30,0)</f>
        <v>0</v>
      </c>
      <c r="AC30" s="131"/>
      <c r="AD30" s="287">
        <f t="shared" ref="AD30:AJ30" si="23">SUMIF($H$11:$AB$11,AD$11, $H30:$AB30)</f>
        <v>0</v>
      </c>
      <c r="AE30" s="287">
        <f t="shared" si="23"/>
        <v>0</v>
      </c>
      <c r="AF30" s="287">
        <f t="shared" ca="1" si="23"/>
        <v>13809.083683756649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13809.083683756649</v>
      </c>
    </row>
    <row r="31" spans="2:38">
      <c r="D31" s="267" t="s">
        <v>179</v>
      </c>
      <c r="F31" s="12"/>
      <c r="G31" s="103"/>
      <c r="H31" s="288">
        <f>IF(H$11=$D$6, STL_volumes!$J31*STL_volumes!$K31,0)</f>
        <v>0</v>
      </c>
      <c r="I31" s="285">
        <f>IF(I$11=IF($D31=$A$5, $D$5, IF(OR($D31="ESV observed compliance", $D31 = $A$7),$D$7, $D$6)), SUMPRODUCT(STL_volumes!$Q31:$U31,STL_volumes!$Q$13:$U$13)+STL_volumes!$O31,0)</f>
        <v>0</v>
      </c>
      <c r="J31" s="286">
        <f>IF(J$11=$D$6, STL_volumes!$M31,0)</f>
        <v>0</v>
      </c>
      <c r="K31" s="285">
        <f>IF(K$11=$D$6, STL_volumes!$J31*STL_volumes!$K31,0)</f>
        <v>0</v>
      </c>
      <c r="L31" s="285">
        <f>IF(L$11=IF($D31=$A$5, $D$5, IF(OR($D31="ESV observed compliance", $D31 = $A$7),$D$7, $D$6)), SUMPRODUCT(STL_volumes!$Q31:$U31,STL_volumes!$Q$13:$U$13)+STL_volumes!$O31,0)</f>
        <v>0</v>
      </c>
      <c r="M31" s="286">
        <f>IF(M$11=$D$6, STL_volumes!$M31,0)</f>
        <v>0</v>
      </c>
      <c r="N31" s="285">
        <f>IF(N$11=$D$6, STL_volumes!$J31*STL_volumes!$K31,0)</f>
        <v>48693.489700514503</v>
      </c>
      <c r="O31" s="285">
        <f ca="1">IF(O$11=IF($D31=$A$5, $D$5, IF(OR($D31="ESV observed compliance", $D31 = $A$7),$D$7, $D$6)), SUMPRODUCT(STL_volumes!$Q31:$U31,STL_volumes!$Q$13:$U$13)+STL_volumes!$O31,0)</f>
        <v>78558.30739222691</v>
      </c>
      <c r="P31" s="286">
        <f>IF(P$11=$D$6, STL_volumes!$M31,0)</f>
        <v>18884.424937178399</v>
      </c>
      <c r="Q31" s="285">
        <f>IF(Q$11=$D$6, STL_volumes!$J31*STL_volumes!$K31,0)</f>
        <v>0</v>
      </c>
      <c r="R31" s="285">
        <f>IF(R$11=IF($D31=$A$5, $D$5, IF(OR($D31="ESV observed compliance", $D31 = $A$7),$D$7, $D$6)), SUMPRODUCT(STL_volumes!$Q31:$U31,STL_volumes!$Q$13:$U$13)+STL_volumes!$O31,0)</f>
        <v>0</v>
      </c>
      <c r="S31" s="286">
        <f>IF(S$11=$D$6, STL_volumes!$M31,0)</f>
        <v>0</v>
      </c>
      <c r="T31" s="285">
        <f>IF(T$11=$D$6, STL_volumes!$J31*STL_volumes!$K31,0)</f>
        <v>0</v>
      </c>
      <c r="U31" s="285">
        <f>IF(U$11=IF($D31=$A$5, $D$5, IF(OR($D31="ESV observed compliance", $D31 = $A$7),$D$7, $D$6)), SUMPRODUCT(STL_volumes!$Q31:$U31,STL_volumes!$Q$13:$U$13)+STL_volumes!$O31,0)</f>
        <v>0</v>
      </c>
      <c r="V31" s="286">
        <f>IF(V$11=$D$6, STL_volumes!$M31,0)</f>
        <v>0</v>
      </c>
      <c r="W31" s="285">
        <f>IF(W$11=$D$6, STL_volumes!$J31*STL_volumes!$K31,0)</f>
        <v>0</v>
      </c>
      <c r="X31" s="285">
        <f>IF(X$11=IF($D31=$A$5, $D$5, IF(OR($D31="ESV observed compliance", $D31 = $A$7),$D$7, $D$6)), SUMPRODUCT(STL_volumes!$Q31:$U31,STL_volumes!$Q$13:$U$13)+STL_volumes!$O31,0)</f>
        <v>0</v>
      </c>
      <c r="Y31" s="286">
        <f>IF(Y$11=$D$6, STL_volumes!$M31,0)</f>
        <v>0</v>
      </c>
      <c r="Z31" s="285">
        <f>IF(Z$11=$D$6, STL_volumes!$J31*STL_volumes!$K31,0)</f>
        <v>0</v>
      </c>
      <c r="AA31" s="285">
        <f>IF(AA$11=IF($D31=$A$5, $D$5, IF(OR($D31="ESV observed compliance", $D31 = $A$7),$D$7, $D$6)), SUMPRODUCT(STL_volumes!$Q31:$U31,STL_volumes!$Q$13:$U$13)+STL_volumes!$O31,0)</f>
        <v>0</v>
      </c>
      <c r="AB31" s="286">
        <f>IF(AB$11=$D$6, STL_volumes!$M31,0)</f>
        <v>0</v>
      </c>
      <c r="AC31" s="131"/>
      <c r="AD31" s="287">
        <f t="shared" si="21"/>
        <v>0</v>
      </c>
      <c r="AE31" s="287">
        <f t="shared" si="21"/>
        <v>0</v>
      </c>
      <c r="AF31" s="287">
        <f t="shared" ca="1" si="21"/>
        <v>146136.22202991982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146136.22202991982</v>
      </c>
    </row>
    <row r="32" spans="2:38">
      <c r="D32" s="267" t="s">
        <v>180</v>
      </c>
      <c r="F32" s="12"/>
      <c r="G32" s="103"/>
      <c r="H32" s="288">
        <f>IF(H$11=$D$6, STL_volumes!$J32*STL_volumes!$K32,0)</f>
        <v>0</v>
      </c>
      <c r="I32" s="285">
        <f>IF(I$11=IF($D32=$A$5, $D$5, IF(OR($D32="ESV observed compliance", $D32 = $A$7),$D$7, $D$6)), SUMPRODUCT(STL_volumes!$Q32:$U32,STL_volumes!$Q$13:$U$13)+STL_volumes!$O32,0)</f>
        <v>0</v>
      </c>
      <c r="J32" s="286">
        <f>IF(J$11=$D$6, STL_volumes!$M32,0)</f>
        <v>0</v>
      </c>
      <c r="K32" s="285">
        <f>IF(K$11=$D$6, STL_volumes!$J32*STL_volumes!$K32,0)</f>
        <v>0</v>
      </c>
      <c r="L32" s="285">
        <f>IF(L$11=IF($D32=$A$5, $D$5, IF(OR($D32="ESV observed compliance", $D32 = $A$7),$D$7, $D$6)), SUMPRODUCT(STL_volumes!$Q32:$U32,STL_volumes!$Q$13:$U$13)+STL_volumes!$O32,0)</f>
        <v>0</v>
      </c>
      <c r="M32" s="286">
        <f>IF(M$11=$D$6, STL_volumes!$M32,0)</f>
        <v>0</v>
      </c>
      <c r="N32" s="285">
        <f>IF(N$11=$D$6, STL_volumes!$J32*STL_volumes!$K32,0)</f>
        <v>0</v>
      </c>
      <c r="O32" s="285">
        <f ca="1">IF(O$11=IF($D32=$A$5, $D$5, IF(OR($D32="ESV observed compliance", $D32 = $A$7),$D$7, $D$6)), SUMPRODUCT(STL_volumes!$Q32:$U32,STL_volumes!$Q$13:$U$13)+STL_volumes!$O32,0)</f>
        <v>0</v>
      </c>
      <c r="P32" s="286">
        <f>IF(P$11=$D$6, STL_volumes!$M32,0)</f>
        <v>0</v>
      </c>
      <c r="Q32" s="285">
        <f>IF(Q$11=$D$6, STL_volumes!$J32*STL_volumes!$K32,0)</f>
        <v>0</v>
      </c>
      <c r="R32" s="285">
        <f>IF(R$11=IF($D32=$A$5, $D$5, IF(OR($D32="ESV observed compliance", $D32 = $A$7),$D$7, $D$6)), SUMPRODUCT(STL_volumes!$Q32:$U32,STL_volumes!$Q$13:$U$13)+STL_volumes!$O32,0)</f>
        <v>0</v>
      </c>
      <c r="S32" s="286">
        <f>IF(S$11=$D$6, STL_volumes!$M32,0)</f>
        <v>0</v>
      </c>
      <c r="T32" s="285">
        <f>IF(T$11=$D$6, STL_volumes!$J32*STL_volumes!$K32,0)</f>
        <v>0</v>
      </c>
      <c r="U32" s="285">
        <f>IF(U$11=IF($D32=$A$5, $D$5, IF(OR($D32="ESV observed compliance", $D32 = $A$7),$D$7, $D$6)), SUMPRODUCT(STL_volumes!$Q32:$U32,STL_volumes!$Q$13:$U$13)+STL_volumes!$O32,0)</f>
        <v>0</v>
      </c>
      <c r="V32" s="286">
        <f>IF(V$11=$D$6, STL_volumes!$M32,0)</f>
        <v>0</v>
      </c>
      <c r="W32" s="285">
        <f>IF(W$11=$D$6, STL_volumes!$J32*STL_volumes!$K32,0)</f>
        <v>0</v>
      </c>
      <c r="X32" s="285">
        <f>IF(X$11=IF($D32=$A$5, $D$5, IF(OR($D32="ESV observed compliance", $D32 = $A$7),$D$7, $D$6)), SUMPRODUCT(STL_volumes!$Q32:$U32,STL_volumes!$Q$13:$U$13)+STL_volumes!$O32,0)</f>
        <v>0</v>
      </c>
      <c r="Y32" s="286">
        <f>IF(Y$11=$D$6, STL_volumes!$M32,0)</f>
        <v>0</v>
      </c>
      <c r="Z32" s="285">
        <f>IF(Z$11=$D$6, STL_volumes!$J32*STL_volumes!$K32,0)</f>
        <v>0</v>
      </c>
      <c r="AA32" s="285">
        <f>IF(AA$11=IF($D32=$A$5, $D$5, IF(OR($D32="ESV observed compliance", $D32 = $A$7),$D$7, $D$6)), SUMPRODUCT(STL_volumes!$Q32:$U32,STL_volumes!$Q$13:$U$13)+STL_volumes!$O32,0)</f>
        <v>0</v>
      </c>
      <c r="AB32" s="286">
        <f>IF(AB$11=$D$6, STL_volumes!$M32,0)</f>
        <v>0</v>
      </c>
      <c r="AC32" s="131"/>
      <c r="AD32" s="287">
        <f t="shared" si="21"/>
        <v>0</v>
      </c>
      <c r="AE32" s="287">
        <f t="shared" si="21"/>
        <v>0</v>
      </c>
      <c r="AF32" s="287">
        <f t="shared" ca="1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STL_volumes!$J34*STL_volumes!$K34,0)</f>
        <v>0</v>
      </c>
      <c r="I34" s="285">
        <f>IF(I$11=IF($D34=$A$5, $D$5, IF(OR($D34="ESV observed compliance", $D34 = $A$7),$D$7, $D$6)), SUMPRODUCT(STL_volumes!$Q34:$U34,STL_volumes!$Q$13:$U$13)+STL_volumes!$O34,0)</f>
        <v>0</v>
      </c>
      <c r="J34" s="286">
        <f>IF(J$11=$D$6, STL_volumes!$M34,0)</f>
        <v>0</v>
      </c>
      <c r="K34" s="285">
        <f>IF(K$11=$D$6, STL_volumes!$J34*STL_volumes!$K34,0)</f>
        <v>0</v>
      </c>
      <c r="L34" s="285">
        <f>IF(L$11=IF($D34=$A$5, $D$5, IF(OR($D34="ESV observed compliance", $D34 = $A$7),$D$7, $D$6)), SUMPRODUCT(STL_volumes!$Q34:$U34,STL_volumes!$Q$13:$U$13)+STL_volumes!$O34,0)</f>
        <v>0</v>
      </c>
      <c r="M34" s="286">
        <f>IF(M$11=$D$6, STL_volumes!$M34,0)</f>
        <v>0</v>
      </c>
      <c r="N34" s="285">
        <f>IF(N$11=$D$6, STL_volumes!$J34*STL_volumes!$K34,0)</f>
        <v>0</v>
      </c>
      <c r="O34" s="285">
        <f ca="1">IF(O$11=IF($D34=$A$5, $D$5, IF(OR($D34="ESV observed compliance", $D34 = $A$7),$D$7, $D$6)), SUMPRODUCT(STL_volumes!$Q34:$U34,STL_volumes!$Q$13:$U$13)+STL_volumes!$O34,0)</f>
        <v>158533.39652627747</v>
      </c>
      <c r="P34" s="286">
        <f>IF(P$11=$D$6, STL_volumes!$M34,0)</f>
        <v>0</v>
      </c>
      <c r="Q34" s="285">
        <f>IF(Q$11=$D$6, STL_volumes!$J34*STL_volumes!$K34,0)</f>
        <v>0</v>
      </c>
      <c r="R34" s="285">
        <f>IF(R$11=IF($D34=$A$5, $D$5, IF(OR($D34="ESV observed compliance", $D34 = $A$7),$D$7, $D$6)), SUMPRODUCT(STL_volumes!$Q34:$U34,STL_volumes!$Q$13:$U$13)+STL_volumes!$O34,0)</f>
        <v>0</v>
      </c>
      <c r="S34" s="286">
        <f>IF(S$11=$D$6, STL_volumes!$M34,0)</f>
        <v>0</v>
      </c>
      <c r="T34" s="285">
        <f>IF(T$11=$D$6, STL_volumes!$J34*STL_volumes!$K34,0)</f>
        <v>0</v>
      </c>
      <c r="U34" s="285">
        <f>IF(U$11=IF($D34=$A$5, $D$5, IF(OR($D34="ESV observed compliance", $D34 = $A$7),$D$7, $D$6)), SUMPRODUCT(STL_volumes!$Q34:$U34,STL_volumes!$Q$13:$U$13)+STL_volumes!$O34,0)</f>
        <v>0</v>
      </c>
      <c r="V34" s="286">
        <f>IF(V$11=$D$6, STL_volumes!$M34,0)</f>
        <v>0</v>
      </c>
      <c r="W34" s="285">
        <f>IF(W$11=$D$6, STL_volumes!$J34*STL_volumes!$K34,0)</f>
        <v>0</v>
      </c>
      <c r="X34" s="285">
        <f>IF(X$11=IF($D34=$A$5, $D$5, IF(OR($D34="ESV observed compliance", $D34 = $A$7),$D$7, $D$6)), SUMPRODUCT(STL_volumes!$Q34:$U34,STL_volumes!$Q$13:$U$13)+STL_volumes!$O34,0)</f>
        <v>0</v>
      </c>
      <c r="Y34" s="286">
        <f>IF(Y$11=$D$6, STL_volumes!$M34,0)</f>
        <v>0</v>
      </c>
      <c r="Z34" s="285">
        <f>IF(Z$11=$D$6, STL_volumes!$J34*STL_volumes!$K34,0)</f>
        <v>0</v>
      </c>
      <c r="AA34" s="285">
        <f>IF(AA$11=IF($D34=$A$5, $D$5, IF(OR($D34="ESV observed compliance", $D34 = $A$7),$D$7, $D$6)), SUMPRODUCT(STL_volumes!$Q34:$U34,STL_volumes!$Q$13:$U$13)+STL_volumes!$O34,0)</f>
        <v>0</v>
      </c>
      <c r="AB34" s="286">
        <f>IF(AB$11=$D$6, STL_volumes!$M34,0)</f>
        <v>0</v>
      </c>
      <c r="AC34" s="131"/>
      <c r="AD34" s="287">
        <f t="shared" si="21"/>
        <v>0</v>
      </c>
      <c r="AE34" s="287">
        <f t="shared" si="21"/>
        <v>0</v>
      </c>
      <c r="AF34" s="287">
        <f t="shared" ca="1" si="21"/>
        <v>158533.39652627747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158533.39652627747</v>
      </c>
    </row>
    <row r="35" spans="1:38" s="265" customFormat="1">
      <c r="D35" s="265" t="s">
        <v>171</v>
      </c>
      <c r="F35" s="12"/>
      <c r="G35" s="103"/>
      <c r="H35" s="288">
        <f>IF(H$11=$D$6, STL_volumes!$J35*STL_volumes!$K35,0)</f>
        <v>0</v>
      </c>
      <c r="I35" s="285">
        <f>IF(I$11=IF($D35=$A$5, $D$5, IF(OR($D35="ESV observed compliance", $D35 = $A$7),$D$7, $D$6)), SUMPRODUCT(STL_volumes!$Q35:$U35,STL_volumes!$Q$13:$U$13)+STL_volumes!$O35,0)</f>
        <v>0</v>
      </c>
      <c r="J35" s="286">
        <f>IF(J$11=$D$6, STL_volumes!$M35,0)</f>
        <v>0</v>
      </c>
      <c r="K35" s="285">
        <f>IF(K$11=$D$6, STL_volumes!$J35*STL_volumes!$K35,0)</f>
        <v>0</v>
      </c>
      <c r="L35" s="285">
        <f>IF(L$11=IF($D35=$A$5, $D$5, IF(OR($D35="ESV observed compliance", $D35 = $A$7),$D$7, $D$6)), SUMPRODUCT(STL_volumes!$Q35:$U35,STL_volumes!$Q$13:$U$13)+STL_volumes!$O35,0)</f>
        <v>0</v>
      </c>
      <c r="M35" s="286">
        <f>IF(M$11=$D$6, STL_volumes!$M35,0)</f>
        <v>0</v>
      </c>
      <c r="N35" s="285">
        <f>IF(N$11=$D$6, STL_volumes!$J35*STL_volumes!$K35,0)</f>
        <v>136756.79451471119</v>
      </c>
      <c r="O35" s="285">
        <f ca="1">IF(O$11=IF($D35=$A$5, $D$5, IF(OR($D35="ESV observed compliance", $D35 = $A$7),$D$7, $D$6)), SUMPRODUCT(STL_volumes!$Q35:$U35,STL_volumes!$Q$13:$U$13)+STL_volumes!$O35,0)</f>
        <v>215316.88819786048</v>
      </c>
      <c r="P35" s="286">
        <f>IF(P$11=$D$6, STL_volumes!$M35,0)</f>
        <v>0</v>
      </c>
      <c r="Q35" s="285">
        <f>IF(Q$11=$D$6, STL_volumes!$J35*STL_volumes!$K35,0)</f>
        <v>0</v>
      </c>
      <c r="R35" s="285">
        <f>IF(R$11=IF($D35=$A$5, $D$5, IF(OR($D35="ESV observed compliance", $D35 = $A$7),$D$7, $D$6)), SUMPRODUCT(STL_volumes!$Q35:$U35,STL_volumes!$Q$13:$U$13)+STL_volumes!$O35,0)</f>
        <v>0</v>
      </c>
      <c r="S35" s="286">
        <f>IF(S$11=$D$6, STL_volumes!$M35,0)</f>
        <v>0</v>
      </c>
      <c r="T35" s="285">
        <f>IF(T$11=$D$6, STL_volumes!$J35*STL_volumes!$K35,0)</f>
        <v>0</v>
      </c>
      <c r="U35" s="285">
        <f>IF(U$11=IF($D35=$A$5, $D$5, IF(OR($D35="ESV observed compliance", $D35 = $A$7),$D$7, $D$6)), SUMPRODUCT(STL_volumes!$Q35:$U35,STL_volumes!$Q$13:$U$13)+STL_volumes!$O35,0)</f>
        <v>0</v>
      </c>
      <c r="V35" s="286">
        <f>IF(V$11=$D$6, STL_volumes!$M35,0)</f>
        <v>0</v>
      </c>
      <c r="W35" s="285">
        <f>IF(W$11=$D$6, STL_volumes!$J35*STL_volumes!$K35,0)</f>
        <v>0</v>
      </c>
      <c r="X35" s="285">
        <f>IF(X$11=IF($D35=$A$5, $D$5, IF(OR($D35="ESV observed compliance", $D35 = $A$7),$D$7, $D$6)), SUMPRODUCT(STL_volumes!$Q35:$U35,STL_volumes!$Q$13:$U$13)+STL_volumes!$O35,0)</f>
        <v>0</v>
      </c>
      <c r="Y35" s="286">
        <f>IF(Y$11=$D$6, STL_volumes!$M35,0)</f>
        <v>0</v>
      </c>
      <c r="Z35" s="285">
        <f>IF(Z$11=$D$6, STL_volumes!$J35*STL_volumes!$K35,0)</f>
        <v>0</v>
      </c>
      <c r="AA35" s="285">
        <f>IF(AA$11=IF($D35=$A$5, $D$5, IF(OR($D35="ESV observed compliance", $D35 = $A$7),$D$7, $D$6)), SUMPRODUCT(STL_volumes!$Q35:$U35,STL_volumes!$Q$13:$U$13)+STL_volumes!$O35,0)</f>
        <v>0</v>
      </c>
      <c r="AB35" s="286">
        <f>IF(AB$11=$D$6, STL_volumes!$M35,0)</f>
        <v>0</v>
      </c>
      <c r="AC35" s="131"/>
      <c r="AD35" s="287">
        <f t="shared" ref="AD35:AJ37" si="24">SUMIF($H$11:$AB$11,AD$11, $H35:$AB35)</f>
        <v>0</v>
      </c>
      <c r="AE35" s="287">
        <f t="shared" si="24"/>
        <v>0</v>
      </c>
      <c r="AF35" s="287">
        <f t="shared" ca="1" si="24"/>
        <v>352073.6827125717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352073.6827125717</v>
      </c>
    </row>
    <row r="36" spans="1:38">
      <c r="D36" t="s">
        <v>170</v>
      </c>
      <c r="F36" s="12"/>
      <c r="G36" s="103"/>
      <c r="H36" s="288">
        <f>IF(H$11=$D$6, STL_volumes!$J36*STL_volumes!$K36,0)</f>
        <v>0</v>
      </c>
      <c r="I36" s="285">
        <f>IF(I$11=IF($D36=$A$5, $D$5, IF(OR($D36="ESV observed compliance", $D36 = $A$7),$D$7, $D$6)), SUMPRODUCT(STL_volumes!$Q36:$U36,STL_volumes!$Q$13:$U$13)+STL_volumes!$O36,0)</f>
        <v>0</v>
      </c>
      <c r="J36" s="286">
        <f>IF(J$11=$D$6, STL_volumes!$M36,0)</f>
        <v>0</v>
      </c>
      <c r="K36" s="285">
        <f>IF(K$11=$D$6, STL_volumes!$J36*STL_volumes!$K36,0)</f>
        <v>0</v>
      </c>
      <c r="L36" s="285">
        <f>IF(L$11=IF($D36=$A$5, $D$5, IF(OR($D36="ESV observed compliance", $D36 = $A$7),$D$7, $D$6)), SUMPRODUCT(STL_volumes!$Q36:$U36,STL_volumes!$Q$13:$U$13)+STL_volumes!$O36,0)</f>
        <v>0</v>
      </c>
      <c r="M36" s="286">
        <f>IF(M$11=$D$6, STL_volumes!$M36,0)</f>
        <v>0</v>
      </c>
      <c r="N36" s="285">
        <f>IF(N$11=$D$6, STL_volumes!$J36*STL_volumes!$K36,0)</f>
        <v>290837.034312959</v>
      </c>
      <c r="O36" s="285">
        <f ca="1">IF(O$11=IF($D36=$A$5, $D$5, IF(OR($D36="ESV observed compliance", $D36 = $A$7),$D$7, $D$6)), SUMPRODUCT(STL_volumes!$Q36:$U36,STL_volumes!$Q$13:$U$13)+STL_volumes!$O36,0)</f>
        <v>0</v>
      </c>
      <c r="P36" s="286">
        <f>IF(P$11=$D$6, STL_volumes!$M36,0)</f>
        <v>0</v>
      </c>
      <c r="Q36" s="285">
        <f>IF(Q$11=$D$6, STL_volumes!$J36*STL_volumes!$K36,0)</f>
        <v>0</v>
      </c>
      <c r="R36" s="285">
        <f>IF(R$11=IF($D36=$A$5, $D$5, IF(OR($D36="ESV observed compliance", $D36 = $A$7),$D$7, $D$6)), SUMPRODUCT(STL_volumes!$Q36:$U36,STL_volumes!$Q$13:$U$13)+STL_volumes!$O36,0)</f>
        <v>0</v>
      </c>
      <c r="S36" s="286">
        <f>IF(S$11=$D$6, STL_volumes!$M36,0)</f>
        <v>0</v>
      </c>
      <c r="T36" s="285">
        <f>IF(T$11=$D$6, STL_volumes!$J36*STL_volumes!$K36,0)</f>
        <v>0</v>
      </c>
      <c r="U36" s="285">
        <f>IF(U$11=IF($D36=$A$5, $D$5, IF(OR($D36="ESV observed compliance", $D36 = $A$7),$D$7, $D$6)), SUMPRODUCT(STL_volumes!$Q36:$U36,STL_volumes!$Q$13:$U$13)+STL_volumes!$O36,0)</f>
        <v>0</v>
      </c>
      <c r="V36" s="286">
        <f>IF(V$11=$D$6, STL_volumes!$M36,0)</f>
        <v>0</v>
      </c>
      <c r="W36" s="285">
        <f>IF(W$11=$D$6, STL_volumes!$J36*STL_volumes!$K36,0)</f>
        <v>0</v>
      </c>
      <c r="X36" s="285">
        <f>IF(X$11=IF($D36=$A$5, $D$5, IF(OR($D36="ESV observed compliance", $D36 = $A$7),$D$7, $D$6)), SUMPRODUCT(STL_volumes!$Q36:$U36,STL_volumes!$Q$13:$U$13)+STL_volumes!$O36,0)</f>
        <v>0</v>
      </c>
      <c r="Y36" s="286">
        <f>IF(Y$11=$D$6, STL_volumes!$M36,0)</f>
        <v>0</v>
      </c>
      <c r="Z36" s="285">
        <f>IF(Z$11=$D$6, STL_volumes!$J36*STL_volumes!$K36,0)</f>
        <v>0</v>
      </c>
      <c r="AA36" s="285">
        <f>IF(AA$11=IF($D36=$A$5, $D$5, IF(OR($D36="ESV observed compliance", $D36 = $A$7),$D$7, $D$6)), SUMPRODUCT(STL_volumes!$Q36:$U36,STL_volumes!$Q$13:$U$13)+STL_volumes!$O36,0)</f>
        <v>0</v>
      </c>
      <c r="AB36" s="286">
        <f>IF(AB$11=$D$6, STL_volumes!$M36,0)</f>
        <v>0</v>
      </c>
      <c r="AC36" s="131"/>
      <c r="AD36" s="287">
        <f t="shared" si="24"/>
        <v>0</v>
      </c>
      <c r="AE36" s="287">
        <f t="shared" si="24"/>
        <v>0</v>
      </c>
      <c r="AF36" s="287">
        <f t="shared" ca="1" si="24"/>
        <v>290837.034312959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290837.034312959</v>
      </c>
    </row>
    <row r="37" spans="1:38">
      <c r="D37" s="265" t="s">
        <v>166</v>
      </c>
      <c r="F37" s="12"/>
      <c r="G37" s="103"/>
      <c r="H37" s="288">
        <f>IF(H$11=$D$6, STL_volumes!$J37*STL_volumes!$K37,0)</f>
        <v>0</v>
      </c>
      <c r="I37" s="285">
        <f>IF(I$11=IF($D37=$A$5, $D$5, IF(OR($D37="ESV observed compliance", $D37 = $A$7),$D$7, $D$6)), SUMPRODUCT(STL_volumes!$Q37:$U37,STL_volumes!$Q$13:$U$13)+STL_volumes!$O37,0)</f>
        <v>0</v>
      </c>
      <c r="J37" s="286">
        <f>IF(J$11=$D$6, STL_volumes!$M37,0)</f>
        <v>0</v>
      </c>
      <c r="K37" s="285">
        <f>IF(K$11=$D$6, STL_volumes!$J37*STL_volumes!$K37,0)</f>
        <v>0</v>
      </c>
      <c r="L37" s="285">
        <f>IF(L$11=IF($D37=$A$5, $D$5, IF(OR($D37="ESV observed compliance", $D37 = $A$7),$D$7, $D$6)), SUMPRODUCT(STL_volumes!$Q37:$U37,STL_volumes!$Q$13:$U$13)+STL_volumes!$O37,0)</f>
        <v>0</v>
      </c>
      <c r="M37" s="286">
        <f>IF(M$11=$D$6, STL_volumes!$M37,0)</f>
        <v>0</v>
      </c>
      <c r="N37" s="285">
        <f>IF(N$11=$D$6, STL_volumes!$J37*STL_volumes!$K37,0)</f>
        <v>36352.518004068421</v>
      </c>
      <c r="O37" s="285">
        <f ca="1">IF(O$11=IF($D37=$A$5, $D$5, IF(OR($D37="ESV observed compliance", $D37 = $A$7),$D$7, $D$6)), SUMPRODUCT(STL_volumes!$Q37:$U37,STL_volumes!$Q$13:$U$13)+STL_volumes!$O37,0)</f>
        <v>37731.081024482446</v>
      </c>
      <c r="P37" s="286">
        <f>IF(P$11=$D$6, STL_volumes!$M37,0)</f>
        <v>0</v>
      </c>
      <c r="Q37" s="285">
        <f>IF(Q$11=$D$6, STL_volumes!$J37*STL_volumes!$K37,0)</f>
        <v>0</v>
      </c>
      <c r="R37" s="285">
        <f>IF(R$11=IF($D37=$A$5, $D$5, IF(OR($D37="ESV observed compliance", $D37 = $A$7),$D$7, $D$6)), SUMPRODUCT(STL_volumes!$Q37:$U37,STL_volumes!$Q$13:$U$13)+STL_volumes!$O37,0)</f>
        <v>0</v>
      </c>
      <c r="S37" s="286">
        <f>IF(S$11=$D$6, STL_volumes!$M37,0)</f>
        <v>0</v>
      </c>
      <c r="T37" s="285">
        <f>IF(T$11=$D$6, STL_volumes!$J37*STL_volumes!$K37,0)</f>
        <v>0</v>
      </c>
      <c r="U37" s="285">
        <f>IF(U$11=IF($D37=$A$5, $D$5, IF(OR($D37="ESV observed compliance", $D37 = $A$7),$D$7, $D$6)), SUMPRODUCT(STL_volumes!$Q37:$U37,STL_volumes!$Q$13:$U$13)+STL_volumes!$O37,0)</f>
        <v>0</v>
      </c>
      <c r="V37" s="286">
        <f>IF(V$11=$D$6, STL_volumes!$M37,0)</f>
        <v>0</v>
      </c>
      <c r="W37" s="285">
        <f>IF(W$11=$D$6, STL_volumes!$J37*STL_volumes!$K37,0)</f>
        <v>0</v>
      </c>
      <c r="X37" s="285">
        <f>IF(X$11=IF($D37=$A$5, $D$5, IF(OR($D37="ESV observed compliance", $D37 = $A$7),$D$7, $D$6)), SUMPRODUCT(STL_volumes!$Q37:$U37,STL_volumes!$Q$13:$U$13)+STL_volumes!$O37,0)</f>
        <v>0</v>
      </c>
      <c r="Y37" s="286">
        <f>IF(Y$11=$D$6, STL_volumes!$M37,0)</f>
        <v>0</v>
      </c>
      <c r="Z37" s="285">
        <f>IF(Z$11=$D$6, STL_volumes!$J37*STL_volumes!$K37,0)</f>
        <v>0</v>
      </c>
      <c r="AA37" s="285">
        <f>IF(AA$11=IF($D37=$A$5, $D$5, IF(OR($D37="ESV observed compliance", $D37 = $A$7),$D$7, $D$6)), SUMPRODUCT(STL_volumes!$Q37:$U37,STL_volumes!$Q$13:$U$13)+STL_volumes!$O37,0)</f>
        <v>0</v>
      </c>
      <c r="AB37" s="286">
        <f>IF(AB$11=$D$6, STL_volumes!$M37,0)</f>
        <v>0</v>
      </c>
      <c r="AC37" s="131"/>
      <c r="AD37" s="287">
        <f t="shared" si="24"/>
        <v>0</v>
      </c>
      <c r="AE37" s="287">
        <f t="shared" si="24"/>
        <v>0</v>
      </c>
      <c r="AF37" s="287">
        <f t="shared" ca="1" si="24"/>
        <v>74083.599028550874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74083.599028550874</v>
      </c>
    </row>
    <row r="38" spans="1:38">
      <c r="D38" s="265" t="s">
        <v>187</v>
      </c>
      <c r="F38" s="12"/>
      <c r="G38" s="103"/>
      <c r="H38" s="288">
        <f>IF(H$11=$D$6, STL_volumes!$J38*STL_volumes!$K38,0)</f>
        <v>0</v>
      </c>
      <c r="I38" s="285">
        <f>IF(I$11=IF($D38=$A$5, $D$5, IF(OR($D38="ESV observed compliance", $D38 = $A$7),$D$7, $D$6)), SUMPRODUCT(STL_volumes!$Q38:$U38,STL_volumes!$Q$13:$U$13)+STL_volumes!$O38,0)</f>
        <v>0</v>
      </c>
      <c r="J38" s="286">
        <f>IF(J$11=$D$6, STL_volumes!$M38,0)</f>
        <v>0</v>
      </c>
      <c r="K38" s="285">
        <f>IF(K$11=$D$6, STL_volumes!$J38*STL_volumes!$K38,0)</f>
        <v>0</v>
      </c>
      <c r="L38" s="285">
        <f>IF(L$11=IF($D38=$A$5, $D$5, IF(OR($D38="ESV observed compliance", $D38 = $A$7),$D$7, $D$6)), SUMPRODUCT(STL_volumes!$Q38:$U38,STL_volumes!$Q$13:$U$13)+STL_volumes!$O38,0)</f>
        <v>0</v>
      </c>
      <c r="M38" s="286">
        <f>IF(M$11=$D$6, STL_volumes!$M38,0)</f>
        <v>0</v>
      </c>
      <c r="N38" s="285">
        <f>IF(N$11=$D$6, STL_volumes!$J38*STL_volumes!$K38,0)</f>
        <v>149929.68143648861</v>
      </c>
      <c r="O38" s="285">
        <f ca="1">IF(O$11=IF($D38=$A$5, $D$5, IF(OR($D38="ESV observed compliance", $D38 = $A$7),$D$7, $D$6)), SUMPRODUCT(STL_volumes!$Q38:$U38,STL_volumes!$Q$13:$U$13)+STL_volumes!$O38,0)</f>
        <v>0</v>
      </c>
      <c r="P38" s="286">
        <f>IF(P$11=$D$6, STL_volumes!$M38,0)</f>
        <v>0</v>
      </c>
      <c r="Q38" s="285">
        <f>IF(Q$11=$D$6, STL_volumes!$J38*STL_volumes!$K38,0)</f>
        <v>0</v>
      </c>
      <c r="R38" s="285">
        <f>IF(R$11=IF($D38=$A$5, $D$5, IF(OR($D38="ESV observed compliance", $D38 = $A$7),$D$7, $D$6)), SUMPRODUCT(STL_volumes!$Q38:$U38,STL_volumes!$Q$13:$U$13)+STL_volumes!$O38,0)</f>
        <v>0</v>
      </c>
      <c r="S38" s="286">
        <f>IF(S$11=$D$6, STL_volumes!$M38,0)</f>
        <v>0</v>
      </c>
      <c r="T38" s="285">
        <f>IF(T$11=$D$6, STL_volumes!$J38*STL_volumes!$K38,0)</f>
        <v>0</v>
      </c>
      <c r="U38" s="285">
        <f>IF(U$11=IF($D38=$A$5, $D$5, IF(OR($D38="ESV observed compliance", $D38 = $A$7),$D$7, $D$6)), SUMPRODUCT(STL_volumes!$Q38:$U38,STL_volumes!$Q$13:$U$13)+STL_volumes!$O38,0)</f>
        <v>0</v>
      </c>
      <c r="V38" s="286">
        <f>IF(V$11=$D$6, STL_volumes!$M38,0)</f>
        <v>0</v>
      </c>
      <c r="W38" s="285">
        <f>IF(W$11=$D$6, STL_volumes!$J38*STL_volumes!$K38,0)</f>
        <v>0</v>
      </c>
      <c r="X38" s="285">
        <f>IF(X$11=IF($D38=$A$5, $D$5, IF(OR($D38="ESV observed compliance", $D38 = $A$7),$D$7, $D$6)), SUMPRODUCT(STL_volumes!$Q38:$U38,STL_volumes!$Q$13:$U$13)+STL_volumes!$O38,0)</f>
        <v>0</v>
      </c>
      <c r="Y38" s="286">
        <f>IF(Y$11=$D$6, STL_volumes!$M38,0)</f>
        <v>0</v>
      </c>
      <c r="Z38" s="285">
        <f>IF(Z$11=$D$6, STL_volumes!$J38*STL_volumes!$K38,0)</f>
        <v>0</v>
      </c>
      <c r="AA38" s="285">
        <f>IF(AA$11=IF($D38=$A$5, $D$5, IF(OR($D38="ESV observed compliance", $D38 = $A$7),$D$7, $D$6)), SUMPRODUCT(STL_volumes!$Q38:$U38,STL_volumes!$Q$13:$U$13)+STL_volumes!$O38,0)</f>
        <v>0</v>
      </c>
      <c r="AB38" s="286">
        <f>IF(AB$11=$D$6, STL_volumes!$M38,0)</f>
        <v>0</v>
      </c>
      <c r="AC38" s="131"/>
      <c r="AD38" s="287">
        <f t="shared" si="21"/>
        <v>0</v>
      </c>
      <c r="AE38" s="287">
        <f t="shared" si="21"/>
        <v>0</v>
      </c>
      <c r="AF38" s="287">
        <f t="shared" ca="1" si="21"/>
        <v>149929.68143648861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149929.68143648861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4.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STL_volumes!$J43*STL_volumes!$K43,0)</f>
        <v>0</v>
      </c>
      <c r="I43" s="285">
        <f>IF(I$11=IF($D43=$A$5, $D$5, IF(OR($D43="ESV observed compliance", $D43 = $A$7),$D$7, $D$6)), SUMPRODUCT(STL_volumes!$Q43:$U43,STL_volumes!$Q$13:$U$13)+STL_volumes!$O43,0)</f>
        <v>0</v>
      </c>
      <c r="J43" s="286">
        <f>IF(J$11=$D$6, STL_volumes!$M43,0)</f>
        <v>0</v>
      </c>
      <c r="K43" s="285">
        <f>IF(K$11=$D$6, STL_volumes!$J43*STL_volumes!$K43,0)</f>
        <v>0</v>
      </c>
      <c r="L43" s="285">
        <f>IF(L$11=IF($D43=$A$5, $D$5, IF(OR($D43="ESV observed compliance", $D43 = $A$7),$D$7, $D$6)), SUMPRODUCT(STL_volumes!$Q43:$U43,STL_volumes!$Q$13:$U$13)+STL_volumes!$O43,0)</f>
        <v>0</v>
      </c>
      <c r="M43" s="286">
        <f>IF(M$11=$D$6, STL_volumes!$M43,0)</f>
        <v>0</v>
      </c>
      <c r="N43" s="285">
        <f>IF(N$11=$D$6, STL_volumes!$J43*STL_volumes!$K43,0)</f>
        <v>1159366.9999999946</v>
      </c>
      <c r="O43" s="285">
        <f ca="1">IF(O$11=IF($D43=$A$5, $D$5, IF(OR($D43="ESV observed compliance", $D43 = $A$7),$D$7, $D$6)), SUMPRODUCT(STL_volumes!$Q43:$U43,STL_volumes!$Q$13:$U$13)+STL_volumes!$O43,0)</f>
        <v>1067696.8161267168</v>
      </c>
      <c r="P43" s="286">
        <f>IF(P$11=$D$6, STL_volumes!$M43,0)</f>
        <v>0</v>
      </c>
      <c r="Q43" s="285">
        <f>IF(Q$11=$D$6, STL_volumes!$J43*STL_volumes!$K43,0)</f>
        <v>0</v>
      </c>
      <c r="R43" s="285">
        <f>IF(R$11=IF($D43=$A$5, $D$5, IF(OR($D43="ESV observed compliance", $D43 = $A$7),$D$7, $D$6)), SUMPRODUCT(STL_volumes!$Q43:$U43,STL_volumes!$Q$13:$U$13)+STL_volumes!$O43,0)</f>
        <v>0</v>
      </c>
      <c r="S43" s="286">
        <f>IF(S$11=$D$6, STL_volumes!$M43,0)</f>
        <v>0</v>
      </c>
      <c r="T43" s="285">
        <f>IF(T$11=$D$6, STL_volumes!$J43*STL_volumes!$K43,0)</f>
        <v>0</v>
      </c>
      <c r="U43" s="285">
        <f>IF(U$11=IF($D43=$A$5, $D$5, IF(OR($D43="ESV observed compliance", $D43 = $A$7),$D$7, $D$6)), SUMPRODUCT(STL_volumes!$Q43:$U43,STL_volumes!$Q$13:$U$13)+STL_volumes!$O43,0)</f>
        <v>0</v>
      </c>
      <c r="V43" s="286">
        <f>IF(V$11=$D$6, STL_volumes!$M43,0)</f>
        <v>0</v>
      </c>
      <c r="W43" s="285">
        <f>IF(W$11=$D$6, STL_volumes!$J43*STL_volumes!$K43,0)</f>
        <v>0</v>
      </c>
      <c r="X43" s="285">
        <f>IF(X$11=IF($D43=$A$5, $D$5, IF(OR($D43="ESV observed compliance", $D43 = $A$7),$D$7, $D$6)), SUMPRODUCT(STL_volumes!$Q43:$U43,STL_volumes!$Q$13:$U$13)+STL_volumes!$O43,0)</f>
        <v>0</v>
      </c>
      <c r="Y43" s="286">
        <f>IF(Y$11=$D$6, STL_volumes!$M43,0)</f>
        <v>0</v>
      </c>
      <c r="Z43" s="285">
        <f>IF(Z$11=$D$6, STL_volumes!$J43*STL_volumes!$K43,0)</f>
        <v>0</v>
      </c>
      <c r="AA43" s="285">
        <f>IF(AA$11=IF($D43=$A$5, $D$5, IF(OR($D43="ESV observed compliance", $D43 = $A$7),$D$7, $D$6)), SUMPRODUCT(STL_volumes!$Q43:$U43,STL_volumes!$Q$13:$U$13)+STL_volumes!$O43,0)</f>
        <v>0</v>
      </c>
      <c r="AB43" s="286">
        <f>IF(AB$11=$D$6, STL_volumes!$M43,0)</f>
        <v>0</v>
      </c>
      <c r="AC43" s="131"/>
      <c r="AD43" s="287">
        <f t="shared" ref="AD43:AJ47" si="25">SUMIF($H$11:$AB$11,AD$11, $H43:$AB43)</f>
        <v>0</v>
      </c>
      <c r="AE43" s="287">
        <f t="shared" si="25"/>
        <v>0</v>
      </c>
      <c r="AF43" s="287">
        <f t="shared" ca="1" si="25"/>
        <v>2227063.8161267117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2227063.8161267117</v>
      </c>
    </row>
    <row r="44" spans="1:38">
      <c r="D44" s="265" t="s">
        <v>10</v>
      </c>
      <c r="F44" s="12"/>
      <c r="G44" s="103"/>
      <c r="H44" s="288">
        <f>IF(H$11=$D$6, STL_volumes!$J44*STL_volumes!$K44,0)</f>
        <v>0</v>
      </c>
      <c r="I44" s="285">
        <f>IF(I$11=IF($D44=$A$5, $D$5, IF(OR($D44="ESV observed compliance", $D44 = $A$7),$D$7, $D$6)), SUMPRODUCT(STL_volumes!$Q44:$U44,STL_volumes!$Q$13:$U$13)+STL_volumes!$O44,0)</f>
        <v>0</v>
      </c>
      <c r="J44" s="286">
        <f>IF(J$11=$D$6, STL_volumes!$M44,0)</f>
        <v>0</v>
      </c>
      <c r="K44" s="285">
        <f>IF(K$11=$D$6, STL_volumes!$J44*STL_volumes!$K44,0)</f>
        <v>0</v>
      </c>
      <c r="L44" s="285">
        <f>IF(L$11=IF($D44=$A$5, $D$5, IF(OR($D44="ESV observed compliance", $D44 = $A$7),$D$7, $D$6)), SUMPRODUCT(STL_volumes!$Q44:$U44,STL_volumes!$Q$13:$U$13)+STL_volumes!$O44,0)</f>
        <v>0</v>
      </c>
      <c r="M44" s="286">
        <f>IF(M$11=$D$6, STL_volumes!$M44,0)</f>
        <v>0</v>
      </c>
      <c r="N44" s="285">
        <f>IF(N$11=$D$6, STL_volumes!$J44*STL_volumes!$K44,0)</f>
        <v>0</v>
      </c>
      <c r="O44" s="285">
        <f ca="1">IF(O$11=IF($D44=$A$5, $D$5, IF(OR($D44="ESV observed compliance", $D44 = $A$7),$D$7, $D$6)), SUMPRODUCT(STL_volumes!$Q44:$U44,STL_volumes!$Q$13:$U$13)+STL_volumes!$O44,0)</f>
        <v>0</v>
      </c>
      <c r="P44" s="286">
        <f>IF(P$11=$D$6, STL_volumes!$M44,0)</f>
        <v>0</v>
      </c>
      <c r="Q44" s="285">
        <f>IF(Q$11=$D$6, STL_volumes!$J44*STL_volumes!$K44,0)</f>
        <v>0</v>
      </c>
      <c r="R44" s="285">
        <f>IF(R$11=IF($D44=$A$5, $D$5, IF(OR($D44="ESV observed compliance", $D44 = $A$7),$D$7, $D$6)), SUMPRODUCT(STL_volumes!$Q44:$U44,STL_volumes!$Q$13:$U$13)+STL_volumes!$O44,0)</f>
        <v>0</v>
      </c>
      <c r="S44" s="286">
        <f>IF(S$11=$D$6, STL_volumes!$M44,0)</f>
        <v>0</v>
      </c>
      <c r="T44" s="285">
        <f>IF(T$11=$D$6, STL_volumes!$J44*STL_volumes!$K44,0)</f>
        <v>0</v>
      </c>
      <c r="U44" s="285">
        <f>IF(U$11=IF($D44=$A$5, $D$5, IF(OR($D44="ESV observed compliance", $D44 = $A$7),$D$7, $D$6)), SUMPRODUCT(STL_volumes!$Q44:$U44,STL_volumes!$Q$13:$U$13)+STL_volumes!$O44,0)</f>
        <v>0</v>
      </c>
      <c r="V44" s="286">
        <f>IF(V$11=$D$6, STL_volumes!$M44,0)</f>
        <v>0</v>
      </c>
      <c r="W44" s="285">
        <f>IF(W$11=$D$6, STL_volumes!$J44*STL_volumes!$K44,0)</f>
        <v>0</v>
      </c>
      <c r="X44" s="285">
        <f>IF(X$11=IF($D44=$A$5, $D$5, IF(OR($D44="ESV observed compliance", $D44 = $A$7),$D$7, $D$6)), SUMPRODUCT(STL_volumes!$Q44:$U44,STL_volumes!$Q$13:$U$13)+STL_volumes!$O44,0)</f>
        <v>0</v>
      </c>
      <c r="Y44" s="286">
        <f>IF(Y$11=$D$6, STL_volumes!$M44,0)</f>
        <v>0</v>
      </c>
      <c r="Z44" s="285">
        <f>IF(Z$11=$D$6, STL_volumes!$J44*STL_volumes!$K44,0)</f>
        <v>0</v>
      </c>
      <c r="AA44" s="285">
        <f>IF(AA$11=IF($D44=$A$5, $D$5, IF(OR($D44="ESV observed compliance", $D44 = $A$7),$D$7, $D$6)), SUMPRODUCT(STL_volumes!$Q44:$U44,STL_volumes!$Q$13:$U$13)+STL_volumes!$O44,0)</f>
        <v>0</v>
      </c>
      <c r="AB44" s="286">
        <f>IF(AB$11=$D$6, STL_volumes!$M44,0)</f>
        <v>0</v>
      </c>
      <c r="AC44" s="131"/>
      <c r="AD44" s="287">
        <f t="shared" si="25"/>
        <v>0</v>
      </c>
      <c r="AE44" s="287">
        <f t="shared" si="25"/>
        <v>0</v>
      </c>
      <c r="AF44" s="287">
        <f t="shared" ca="1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0</v>
      </c>
    </row>
    <row r="45" spans="1:38">
      <c r="D45" s="265" t="s">
        <v>167</v>
      </c>
      <c r="F45" s="12"/>
      <c r="G45" s="103"/>
      <c r="H45" s="288">
        <f>IF(H$11=$D$6, STL_volumes!$J45*STL_volumes!$K45,0)</f>
        <v>0</v>
      </c>
      <c r="I45" s="285">
        <f>IF(I$11=IF($D45=$A$5, $D$5, IF(OR($D45="ESV observed compliance", $D45 = $A$7),$D$7, $D$6)), SUMPRODUCT(STL_volumes!$Q45:$U45,STL_volumes!$Q$13:$U$13)+STL_volumes!$O45,0)</f>
        <v>0</v>
      </c>
      <c r="J45" s="286">
        <f>IF(J$11=$D$6, STL_volumes!$M45,0)</f>
        <v>0</v>
      </c>
      <c r="K45" s="285">
        <f>IF(K$11=$D$6, STL_volumes!$J45*STL_volumes!$K45,0)</f>
        <v>0</v>
      </c>
      <c r="L45" s="285">
        <f>IF(L$11=IF($D45=$A$5, $D$5, IF(OR($D45="ESV observed compliance", $D45 = $A$7),$D$7, $D$6)), SUMPRODUCT(STL_volumes!$Q45:$U45,STL_volumes!$Q$13:$U$13)+STL_volumes!$O45,0)</f>
        <v>0</v>
      </c>
      <c r="M45" s="286">
        <f>IF(M$11=$D$6, STL_volumes!$M45,0)</f>
        <v>0</v>
      </c>
      <c r="N45" s="285">
        <f>IF(N$11=$D$6, STL_volumes!$J45*STL_volumes!$K45,0)</f>
        <v>0</v>
      </c>
      <c r="O45" s="285">
        <f ca="1">IF(O$11=IF($D45=$A$5, $D$5, IF(OR($D45="ESV observed compliance", $D45 = $A$7),$D$7, $D$6)), SUMPRODUCT(STL_volumes!$Q45:$U45,STL_volumes!$Q$13:$U$13)+STL_volumes!$O45,0)</f>
        <v>0</v>
      </c>
      <c r="P45" s="286">
        <f>IF(P$11=$D$6, STL_volumes!$M45,0)</f>
        <v>0</v>
      </c>
      <c r="Q45" s="285">
        <f>IF(Q$11=$D$6, STL_volumes!$J45*STL_volumes!$K45,0)</f>
        <v>0</v>
      </c>
      <c r="R45" s="285">
        <f>IF(R$11=IF($D45=$A$5, $D$5, IF(OR($D45="ESV observed compliance", $D45 = $A$7),$D$7, $D$6)), SUMPRODUCT(STL_volumes!$Q45:$U45,STL_volumes!$Q$13:$U$13)+STL_volumes!$O45,0)</f>
        <v>0</v>
      </c>
      <c r="S45" s="286">
        <f>IF(S$11=$D$6, STL_volumes!$M45,0)</f>
        <v>0</v>
      </c>
      <c r="T45" s="285">
        <f>IF(T$11=$D$6, STL_volumes!$J45*STL_volumes!$K45,0)</f>
        <v>0</v>
      </c>
      <c r="U45" s="285">
        <f>IF(U$11=IF($D45=$A$5, $D$5, IF(OR($D45="ESV observed compliance", $D45 = $A$7),$D$7, $D$6)), SUMPRODUCT(STL_volumes!$Q45:$U45,STL_volumes!$Q$13:$U$13)+STL_volumes!$O45,0)</f>
        <v>0</v>
      </c>
      <c r="V45" s="286">
        <f>IF(V$11=$D$6, STL_volumes!$M45,0)</f>
        <v>0</v>
      </c>
      <c r="W45" s="285">
        <f>IF(W$11=$D$6, STL_volumes!$J45*STL_volumes!$K45,0)</f>
        <v>0</v>
      </c>
      <c r="X45" s="285">
        <f>IF(X$11=IF($D45=$A$5, $D$5, IF(OR($D45="ESV observed compliance", $D45 = $A$7),$D$7, $D$6)), SUMPRODUCT(STL_volumes!$Q45:$U45,STL_volumes!$Q$13:$U$13)+STL_volumes!$O45,0)</f>
        <v>0</v>
      </c>
      <c r="Y45" s="286">
        <f>IF(Y$11=$D$6, STL_volumes!$M45,0)</f>
        <v>0</v>
      </c>
      <c r="Z45" s="285">
        <f>IF(Z$11=$D$6, STL_volumes!$J45*STL_volumes!$K45,0)</f>
        <v>0</v>
      </c>
      <c r="AA45" s="285">
        <f>IF(AA$11=IF($D45=$A$5, $D$5, IF(OR($D45="ESV observed compliance", $D45 = $A$7),$D$7, $D$6)), SUMPRODUCT(STL_volumes!$Q45:$U45,STL_volumes!$Q$13:$U$13)+STL_volumes!$O45,0)</f>
        <v>0</v>
      </c>
      <c r="AB45" s="286">
        <f>IF(AB$11=$D$6, STL_volumes!$M45,0)</f>
        <v>0</v>
      </c>
      <c r="AC45" s="131"/>
      <c r="AD45" s="287">
        <f t="shared" si="25"/>
        <v>0</v>
      </c>
      <c r="AE45" s="287">
        <f t="shared" si="25"/>
        <v>0</v>
      </c>
      <c r="AF45" s="287">
        <f t="shared" ca="1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0</v>
      </c>
    </row>
    <row r="46" spans="1:38">
      <c r="D46" s="265" t="s">
        <v>11</v>
      </c>
      <c r="F46" s="12"/>
      <c r="G46" s="103"/>
      <c r="H46" s="288">
        <f>IF(H$11=$D$6, STL_volumes!$J46*STL_volumes!$K46,0)</f>
        <v>0</v>
      </c>
      <c r="I46" s="285">
        <f>IF(I$11=IF($D46=$A$5, $D$5, IF(OR($D46="ESV observed compliance", $D46 = $A$7),$D$7, $D$6)), SUMPRODUCT(STL_volumes!$Q46:$U46,STL_volumes!$Q$13:$U$13)+STL_volumes!$O46,0)</f>
        <v>0</v>
      </c>
      <c r="J46" s="286">
        <f>IF(J$11=$D$6, STL_volumes!$M46,0)</f>
        <v>0</v>
      </c>
      <c r="K46" s="285">
        <f>IF(K$11=$D$6, STL_volumes!$J46*STL_volumes!$K46,0)</f>
        <v>0</v>
      </c>
      <c r="L46" s="285">
        <f>IF(L$11=IF($D46=$A$5, $D$5, IF(OR($D46="ESV observed compliance", $D46 = $A$7),$D$7, $D$6)), SUMPRODUCT(STL_volumes!$Q46:$U46,STL_volumes!$Q$13:$U$13)+STL_volumes!$O46,0)</f>
        <v>0</v>
      </c>
      <c r="M46" s="286">
        <f>IF(M$11=$D$6, STL_volumes!$M46,0)</f>
        <v>0</v>
      </c>
      <c r="N46" s="285">
        <f>IF(N$11=$D$6, STL_volumes!$J46*STL_volumes!$K46,0)</f>
        <v>66809.318542749752</v>
      </c>
      <c r="O46" s="285">
        <f ca="1">IF(O$11=IF($D46=$A$5, $D$5, IF(OR($D46="ESV observed compliance", $D46 = $A$7),$D$7, $D$6)), SUMPRODUCT(STL_volumes!$Q46:$U46,STL_volumes!$Q$13:$U$13)+STL_volumes!$O46,0)</f>
        <v>0</v>
      </c>
      <c r="P46" s="286">
        <f>IF(P$11=$D$6, STL_volumes!$M46,0)</f>
        <v>0</v>
      </c>
      <c r="Q46" s="285">
        <f>IF(Q$11=$D$6, STL_volumes!$J46*STL_volumes!$K46,0)</f>
        <v>0</v>
      </c>
      <c r="R46" s="285">
        <f>IF(R$11=IF($D46=$A$5, $D$5, IF(OR($D46="ESV observed compliance", $D46 = $A$7),$D$7, $D$6)), SUMPRODUCT(STL_volumes!$Q46:$U46,STL_volumes!$Q$13:$U$13)+STL_volumes!$O46,0)</f>
        <v>0</v>
      </c>
      <c r="S46" s="286">
        <f>IF(S$11=$D$6, STL_volumes!$M46,0)</f>
        <v>0</v>
      </c>
      <c r="T46" s="285">
        <f>IF(T$11=$D$6, STL_volumes!$J46*STL_volumes!$K46,0)</f>
        <v>0</v>
      </c>
      <c r="U46" s="285">
        <f>IF(U$11=IF($D46=$A$5, $D$5, IF(OR($D46="ESV observed compliance", $D46 = $A$7),$D$7, $D$6)), SUMPRODUCT(STL_volumes!$Q46:$U46,STL_volumes!$Q$13:$U$13)+STL_volumes!$O46,0)</f>
        <v>0</v>
      </c>
      <c r="V46" s="286">
        <f>IF(V$11=$D$6, STL_volumes!$M46,0)</f>
        <v>0</v>
      </c>
      <c r="W46" s="285">
        <f>IF(W$11=$D$6, STL_volumes!$J46*STL_volumes!$K46,0)</f>
        <v>0</v>
      </c>
      <c r="X46" s="285">
        <f>IF(X$11=IF($D46=$A$5, $D$5, IF(OR($D46="ESV observed compliance", $D46 = $A$7),$D$7, $D$6)), SUMPRODUCT(STL_volumes!$Q46:$U46,STL_volumes!$Q$13:$U$13)+STL_volumes!$O46,0)</f>
        <v>0</v>
      </c>
      <c r="Y46" s="286">
        <f>IF(Y$11=$D$6, STL_volumes!$M46,0)</f>
        <v>0</v>
      </c>
      <c r="Z46" s="285">
        <f>IF(Z$11=$D$6, STL_volumes!$J46*STL_volumes!$K46,0)</f>
        <v>0</v>
      </c>
      <c r="AA46" s="285">
        <f>IF(AA$11=IF($D46=$A$5, $D$5, IF(OR($D46="ESV observed compliance", $D46 = $A$7),$D$7, $D$6)), SUMPRODUCT(STL_volumes!$Q46:$U46,STL_volumes!$Q$13:$U$13)+STL_volumes!$O46,0)</f>
        <v>0</v>
      </c>
      <c r="AB46" s="286">
        <f>IF(AB$11=$D$6, STL_volumes!$M46,0)</f>
        <v>0</v>
      </c>
      <c r="AC46" s="131"/>
      <c r="AD46" s="287">
        <f t="shared" si="25"/>
        <v>0</v>
      </c>
      <c r="AE46" s="287">
        <f t="shared" si="25"/>
        <v>0</v>
      </c>
      <c r="AF46" s="287">
        <f t="shared" ca="1" si="25"/>
        <v>66809.318542749752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66809.318542749752</v>
      </c>
    </row>
    <row r="47" spans="1:38">
      <c r="D47" s="265" t="s">
        <v>21</v>
      </c>
      <c r="F47" s="12"/>
      <c r="G47" s="103"/>
      <c r="H47" s="288">
        <f>IF(H$11=$D$6, STL_volumes!$J47*STL_volumes!$K47,0)</f>
        <v>0</v>
      </c>
      <c r="I47" s="285">
        <f>IF(I$11=IF($D47=$A$5, $D$5, IF(OR($D47="ESV observed compliance", $D47 = $A$7),$D$7, $D$6)), SUMPRODUCT(STL_volumes!$Q47:$U47,STL_volumes!$Q$13:$U$13)+STL_volumes!$O47,0)</f>
        <v>0</v>
      </c>
      <c r="J47" s="286">
        <f>IF(J$11=$D$6, STL_volumes!$M47,0)</f>
        <v>0</v>
      </c>
      <c r="K47" s="285">
        <f>IF(K$11=$D$6, STL_volumes!$J47*STL_volumes!$K47,0)</f>
        <v>0</v>
      </c>
      <c r="L47" s="285">
        <f>IF(L$11=IF($D47=$A$5, $D$5, IF(OR($D47="ESV observed compliance", $D47 = $A$7),$D$7, $D$6)), SUMPRODUCT(STL_volumes!$Q47:$U47,STL_volumes!$Q$13:$U$13)+STL_volumes!$O47,0)</f>
        <v>0</v>
      </c>
      <c r="M47" s="286">
        <f>IF(M$11=$D$6, STL_volumes!$M47,0)</f>
        <v>0</v>
      </c>
      <c r="N47" s="285">
        <f>IF(N$11=$D$6, STL_volumes!$J47*STL_volumes!$K47,0)</f>
        <v>65730.073657589994</v>
      </c>
      <c r="O47" s="285">
        <f ca="1">IF(O$11=IF($D47=$A$5, $D$5, IF(OR($D47="ESV observed compliance", $D47 = $A$7),$D$7, $D$6)), SUMPRODUCT(STL_volumes!$Q47:$U47,STL_volumes!$Q$13:$U$13)+STL_volumes!$O47,0)</f>
        <v>0</v>
      </c>
      <c r="P47" s="286">
        <f>IF(P$11=$D$6, STL_volumes!$M47,0)</f>
        <v>0</v>
      </c>
      <c r="Q47" s="285">
        <f>IF(Q$11=$D$6, STL_volumes!$J47*STL_volumes!$K47,0)</f>
        <v>0</v>
      </c>
      <c r="R47" s="285">
        <f>IF(R$11=IF($D47=$A$5, $D$5, IF(OR($D47="ESV observed compliance", $D47 = $A$7),$D$7, $D$6)), SUMPRODUCT(STL_volumes!$Q47:$U47,STL_volumes!$Q$13:$U$13)+STL_volumes!$O47,0)</f>
        <v>0</v>
      </c>
      <c r="S47" s="286">
        <f>IF(S$11=$D$6, STL_volumes!$M47,0)</f>
        <v>0</v>
      </c>
      <c r="T47" s="285">
        <f>IF(T$11=$D$6, STL_volumes!$J47*STL_volumes!$K47,0)</f>
        <v>0</v>
      </c>
      <c r="U47" s="285">
        <f>IF(U$11=IF($D47=$A$5, $D$5, IF(OR($D47="ESV observed compliance", $D47 = $A$7),$D$7, $D$6)), SUMPRODUCT(STL_volumes!$Q47:$U47,STL_volumes!$Q$13:$U$13)+STL_volumes!$O47,0)</f>
        <v>0</v>
      </c>
      <c r="V47" s="286">
        <f>IF(V$11=$D$6, STL_volumes!$M47,0)</f>
        <v>0</v>
      </c>
      <c r="W47" s="285">
        <f>IF(W$11=$D$6, STL_volumes!$J47*STL_volumes!$K47,0)</f>
        <v>0</v>
      </c>
      <c r="X47" s="285">
        <f>IF(X$11=IF($D47=$A$5, $D$5, IF(OR($D47="ESV observed compliance", $D47 = $A$7),$D$7, $D$6)), SUMPRODUCT(STL_volumes!$Q47:$U47,STL_volumes!$Q$13:$U$13)+STL_volumes!$O47,0)</f>
        <v>0</v>
      </c>
      <c r="Y47" s="286">
        <f>IF(Y$11=$D$6, STL_volumes!$M47,0)</f>
        <v>0</v>
      </c>
      <c r="Z47" s="285">
        <f>IF(Z$11=$D$6, STL_volumes!$J47*STL_volumes!$K47,0)</f>
        <v>0</v>
      </c>
      <c r="AA47" s="285">
        <f>IF(AA$11=IF($D47=$A$5, $D$5, IF(OR($D47="ESV observed compliance", $D47 = $A$7),$D$7, $D$6)), SUMPRODUCT(STL_volumes!$Q47:$U47,STL_volumes!$Q$13:$U$13)+STL_volumes!$O47,0)</f>
        <v>0</v>
      </c>
      <c r="AB47" s="286">
        <f>IF(AB$11=$D$6, STL_volumes!$M47,0)</f>
        <v>0</v>
      </c>
      <c r="AC47" s="131"/>
      <c r="AD47" s="287">
        <f t="shared" si="25"/>
        <v>0</v>
      </c>
      <c r="AE47" s="287">
        <f t="shared" si="25"/>
        <v>0</v>
      </c>
      <c r="AF47" s="287">
        <f t="shared" ca="1" si="25"/>
        <v>65730.073657589994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65730.073657589994</v>
      </c>
    </row>
    <row r="48" spans="1:38">
      <c r="D48" s="265" t="s">
        <v>22</v>
      </c>
      <c r="F48" s="12"/>
      <c r="G48" s="103"/>
      <c r="H48" s="288">
        <f>IF(H$11=$D$6, STL_volumes!$J48*STL_volumes!$K48,0)</f>
        <v>0</v>
      </c>
      <c r="I48" s="285">
        <f>IF(I$11=IF($D48=$A$5, $D$5, IF(OR($D48="ESV observed compliance", $D48 = $A$7),$D$7, $D$6)), SUMPRODUCT(STL_volumes!$Q48:$U48,STL_volumes!$Q$13:$U$13)+STL_volumes!$O48,0)</f>
        <v>0</v>
      </c>
      <c r="J48" s="286">
        <f>IF(J$11=$D$6, STL_volumes!$M48,0)</f>
        <v>0</v>
      </c>
      <c r="K48" s="285">
        <f>IF(K$11=$D$6, STL_volumes!$J48*STL_volumes!$K48,0)</f>
        <v>0</v>
      </c>
      <c r="L48" s="285">
        <f>IF(L$11=IF($D48=$A$5, $D$5, IF(OR($D48="ESV observed compliance", $D48 = $A$7),$D$7, $D$6)), SUMPRODUCT(STL_volumes!$Q48:$U48,STL_volumes!$Q$13:$U$13)+STL_volumes!$O48,0)</f>
        <v>0</v>
      </c>
      <c r="M48" s="286">
        <f>IF(M$11=$D$6, STL_volumes!$M48,0)</f>
        <v>0</v>
      </c>
      <c r="N48" s="285">
        <f>IF(N$11=$D$6, STL_volumes!$J48*STL_volumes!$K48,0)</f>
        <v>0</v>
      </c>
      <c r="O48" s="285">
        <f ca="1">IF(O$11=IF($D48=$A$5, $D$5, IF(OR($D48="ESV observed compliance", $D48 = $A$7),$D$7, $D$6)), SUMPRODUCT(STL_volumes!$Q48:$U48,STL_volumes!$Q$13:$U$13)+STL_volumes!$O48,0)</f>
        <v>0</v>
      </c>
      <c r="P48" s="286">
        <f>IF(P$11=$D$6, STL_volumes!$M48,0)</f>
        <v>0</v>
      </c>
      <c r="Q48" s="285">
        <f>IF(Q$11=$D$6, STL_volumes!$J48*STL_volumes!$K48,0)</f>
        <v>0</v>
      </c>
      <c r="R48" s="285">
        <f>IF(R$11=IF($D48=$A$5, $D$5, IF(OR($D48="ESV observed compliance", $D48 = $A$7),$D$7, $D$6)), SUMPRODUCT(STL_volumes!$Q48:$U48,STL_volumes!$Q$13:$U$13)+STL_volumes!$O48,0)</f>
        <v>0</v>
      </c>
      <c r="S48" s="286">
        <f>IF(S$11=$D$6, STL_volumes!$M48,0)</f>
        <v>0</v>
      </c>
      <c r="T48" s="285">
        <f>IF(T$11=$D$6, STL_volumes!$J48*STL_volumes!$K48,0)</f>
        <v>0</v>
      </c>
      <c r="U48" s="285">
        <f>IF(U$11=IF($D48=$A$5, $D$5, IF(OR($D48="ESV observed compliance", $D48 = $A$7),$D$7, $D$6)), SUMPRODUCT(STL_volumes!$Q48:$U48,STL_volumes!$Q$13:$U$13)+STL_volumes!$O48,0)</f>
        <v>0</v>
      </c>
      <c r="V48" s="286">
        <f>IF(V$11=$D$6, STL_volumes!$M48,0)</f>
        <v>0</v>
      </c>
      <c r="W48" s="285">
        <f>IF(W$11=$D$6, STL_volumes!$J48*STL_volumes!$K48,0)</f>
        <v>0</v>
      </c>
      <c r="X48" s="285">
        <f>IF(X$11=IF($D48=$A$5, $D$5, IF(OR($D48="ESV observed compliance", $D48 = $A$7),$D$7, $D$6)), SUMPRODUCT(STL_volumes!$Q48:$U48,STL_volumes!$Q$13:$U$13)+STL_volumes!$O48,0)</f>
        <v>0</v>
      </c>
      <c r="Y48" s="286">
        <f>IF(Y$11=$D$6, STL_volumes!$M48,0)</f>
        <v>0</v>
      </c>
      <c r="Z48" s="285">
        <f>IF(Z$11=$D$6, STL_volumes!$J48*STL_volumes!$K48,0)</f>
        <v>0</v>
      </c>
      <c r="AA48" s="285">
        <f>IF(AA$11=IF($D48=$A$5, $D$5, IF(OR($D48="ESV observed compliance", $D48 = $A$7),$D$7, $D$6)), SUMPRODUCT(STL_volumes!$Q48:$U48,STL_volumes!$Q$13:$U$13)+STL_volumes!$O48,0)</f>
        <v>0</v>
      </c>
      <c r="AB48" s="286">
        <f>IF(AB$11=$D$6, STL_volumes!$M48,0)</f>
        <v>0</v>
      </c>
      <c r="AC48" s="131"/>
      <c r="AD48" s="287">
        <f t="shared" ref="AD48:AJ61" si="28">SUMIF($H$11:$AB$11,AD$11, $H48:$AB48)</f>
        <v>0</v>
      </c>
      <c r="AE48" s="287">
        <f t="shared" si="28"/>
        <v>0</v>
      </c>
      <c r="AF48" s="287">
        <f t="shared" ca="1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STL_volumes!$J49*STL_volumes!$K49,0)</f>
        <v>0</v>
      </c>
      <c r="I49" s="285">
        <f>IF(I$11=IF($D49=$A$5, $D$5, IF(OR($D49="ESV observed compliance", $D49 = $A$7),$D$7, $D$6)), SUMPRODUCT(STL_volumes!$Q49:$U49,STL_volumes!$Q$13:$U$13)+STL_volumes!$O49,0)</f>
        <v>0</v>
      </c>
      <c r="J49" s="286">
        <f>IF(J$11=$D$6, STL_volumes!$M49,0)</f>
        <v>0</v>
      </c>
      <c r="K49" s="285">
        <f>IF(K$11=$D$6, STL_volumes!$J49*STL_volumes!$K49,0)</f>
        <v>0</v>
      </c>
      <c r="L49" s="285">
        <f>IF(L$11=IF($D49=$A$5, $D$5, IF(OR($D49="ESV observed compliance", $D49 = $A$7),$D$7, $D$6)), SUMPRODUCT(STL_volumes!$Q49:$U49,STL_volumes!$Q$13:$U$13)+STL_volumes!$O49,0)</f>
        <v>0</v>
      </c>
      <c r="M49" s="286">
        <f>IF(M$11=$D$6, STL_volumes!$M49,0)</f>
        <v>0</v>
      </c>
      <c r="N49" s="285">
        <f>IF(N$11=$D$6, STL_volumes!$J49*STL_volumes!$K49,0)</f>
        <v>618353.49858546327</v>
      </c>
      <c r="O49" s="285">
        <f ca="1">IF(O$11=IF($D49=$A$5, $D$5, IF(OR($D49="ESV observed compliance", $D49 = $A$7),$D$7, $D$6)), SUMPRODUCT(STL_volumes!$Q49:$U49,STL_volumes!$Q$13:$U$13)+STL_volumes!$O49,0)</f>
        <v>0</v>
      </c>
      <c r="P49" s="286">
        <f>IF(P$11=$D$6, STL_volumes!$M49,0)</f>
        <v>0</v>
      </c>
      <c r="Q49" s="285">
        <f>IF(Q$11=$D$6, STL_volumes!$J49*STL_volumes!$K49,0)</f>
        <v>0</v>
      </c>
      <c r="R49" s="285">
        <f>IF(R$11=IF($D49=$A$5, $D$5, IF(OR($D49="ESV observed compliance", $D49 = $A$7),$D$7, $D$6)), SUMPRODUCT(STL_volumes!$Q49:$U49,STL_volumes!$Q$13:$U$13)+STL_volumes!$O49,0)</f>
        <v>0</v>
      </c>
      <c r="S49" s="286">
        <f>IF(S$11=$D$6, STL_volumes!$M49,0)</f>
        <v>0</v>
      </c>
      <c r="T49" s="285">
        <f>IF(T$11=$D$6, STL_volumes!$J49*STL_volumes!$K49,0)</f>
        <v>0</v>
      </c>
      <c r="U49" s="285">
        <f>IF(U$11=IF($D49=$A$5, $D$5, IF(OR($D49="ESV observed compliance", $D49 = $A$7),$D$7, $D$6)), SUMPRODUCT(STL_volumes!$Q49:$U49,STL_volumes!$Q$13:$U$13)+STL_volumes!$O49,0)</f>
        <v>0</v>
      </c>
      <c r="V49" s="286">
        <f>IF(V$11=$D$6, STL_volumes!$M49,0)</f>
        <v>0</v>
      </c>
      <c r="W49" s="285">
        <f>IF(W$11=$D$6, STL_volumes!$J49*STL_volumes!$K49,0)</f>
        <v>0</v>
      </c>
      <c r="X49" s="285">
        <f>IF(X$11=IF($D49=$A$5, $D$5, IF(OR($D49="ESV observed compliance", $D49 = $A$7),$D$7, $D$6)), SUMPRODUCT(STL_volumes!$Q49:$U49,STL_volumes!$Q$13:$U$13)+STL_volumes!$O49,0)</f>
        <v>0</v>
      </c>
      <c r="Y49" s="286">
        <f>IF(Y$11=$D$6, STL_volumes!$M49,0)</f>
        <v>0</v>
      </c>
      <c r="Z49" s="285">
        <f>IF(Z$11=$D$6, STL_volumes!$J49*STL_volumes!$K49,0)</f>
        <v>0</v>
      </c>
      <c r="AA49" s="285">
        <f>IF(AA$11=IF($D49=$A$5, $D$5, IF(OR($D49="ESV observed compliance", $D49 = $A$7),$D$7, $D$6)), SUMPRODUCT(STL_volumes!$Q49:$U49,STL_volumes!$Q$13:$U$13)+STL_volumes!$O49,0)</f>
        <v>0</v>
      </c>
      <c r="AB49" s="286">
        <f>IF(AB$11=$D$6, STL_volumes!$M49,0)</f>
        <v>0</v>
      </c>
      <c r="AC49" s="131"/>
      <c r="AD49" s="287">
        <f t="shared" si="28"/>
        <v>0</v>
      </c>
      <c r="AE49" s="287">
        <f t="shared" si="28"/>
        <v>0</v>
      </c>
      <c r="AF49" s="287">
        <f t="shared" ca="1" si="28"/>
        <v>618353.49858546327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618353.49858546327</v>
      </c>
    </row>
    <row r="50" spans="1:16373">
      <c r="D50" s="265" t="s">
        <v>13</v>
      </c>
      <c r="F50" s="12"/>
      <c r="G50" s="103"/>
      <c r="H50" s="288">
        <f>IF(H$11=$D$6, STL_volumes!$J50*STL_volumes!$K50,0)</f>
        <v>0</v>
      </c>
      <c r="I50" s="285">
        <f>IF(I$11=IF($D50=$A$5, $D$5, IF(OR($D50="ESV observed compliance", $D50 = $A$7),$D$7, $D$6)), SUMPRODUCT(STL_volumes!$Q50:$U50,STL_volumes!$Q$13:$U$13)+STL_volumes!$O50,0)</f>
        <v>0</v>
      </c>
      <c r="J50" s="286">
        <f>IF(J$11=$D$6, STL_volumes!$M50,0)</f>
        <v>0</v>
      </c>
      <c r="K50" s="285">
        <f>IF(K$11=$D$6, STL_volumes!$J50*STL_volumes!$K50,0)</f>
        <v>0</v>
      </c>
      <c r="L50" s="285">
        <f>IF(L$11=IF($D50=$A$5, $D$5, IF(OR($D50="ESV observed compliance", $D50 = $A$7),$D$7, $D$6)), SUMPRODUCT(STL_volumes!$Q50:$U50,STL_volumes!$Q$13:$U$13)+STL_volumes!$O50,0)</f>
        <v>0</v>
      </c>
      <c r="M50" s="286">
        <f>IF(M$11=$D$6, STL_volumes!$M50,0)</f>
        <v>0</v>
      </c>
      <c r="N50" s="285">
        <f>IF(N$11=$D$6, STL_volumes!$J50*STL_volumes!$K50,0)</f>
        <v>48307.303210549209</v>
      </c>
      <c r="O50" s="285">
        <f ca="1">IF(O$11=IF($D50=$A$5, $D$5, IF(OR($D50="ESV observed compliance", $D50 = $A$7),$D$7, $D$6)), SUMPRODUCT(STL_volumes!$Q50:$U50,STL_volumes!$Q$13:$U$13)+STL_volumes!$O50,0)</f>
        <v>0</v>
      </c>
      <c r="P50" s="286">
        <f>IF(P$11=$D$6, STL_volumes!$M50,0)</f>
        <v>0</v>
      </c>
      <c r="Q50" s="285">
        <f>IF(Q$11=$D$6, STL_volumes!$J50*STL_volumes!$K50,0)</f>
        <v>0</v>
      </c>
      <c r="R50" s="285">
        <f>IF(R$11=IF($D50=$A$5, $D$5, IF(OR($D50="ESV observed compliance", $D50 = $A$7),$D$7, $D$6)), SUMPRODUCT(STL_volumes!$Q50:$U50,STL_volumes!$Q$13:$U$13)+STL_volumes!$O50,0)</f>
        <v>0</v>
      </c>
      <c r="S50" s="286">
        <f>IF(S$11=$D$6, STL_volumes!$M50,0)</f>
        <v>0</v>
      </c>
      <c r="T50" s="285">
        <f>IF(T$11=$D$6, STL_volumes!$J50*STL_volumes!$K50,0)</f>
        <v>0</v>
      </c>
      <c r="U50" s="285">
        <f>IF(U$11=IF($D50=$A$5, $D$5, IF(OR($D50="ESV observed compliance", $D50 = $A$7),$D$7, $D$6)), SUMPRODUCT(STL_volumes!$Q50:$U50,STL_volumes!$Q$13:$U$13)+STL_volumes!$O50,0)</f>
        <v>0</v>
      </c>
      <c r="V50" s="286">
        <f>IF(V$11=$D$6, STL_volumes!$M50,0)</f>
        <v>0</v>
      </c>
      <c r="W50" s="285">
        <f>IF(W$11=$D$6, STL_volumes!$J50*STL_volumes!$K50,0)</f>
        <v>0</v>
      </c>
      <c r="X50" s="285">
        <f>IF(X$11=IF($D50=$A$5, $D$5, IF(OR($D50="ESV observed compliance", $D50 = $A$7),$D$7, $D$6)), SUMPRODUCT(STL_volumes!$Q50:$U50,STL_volumes!$Q$13:$U$13)+STL_volumes!$O50,0)</f>
        <v>0</v>
      </c>
      <c r="Y50" s="286">
        <f>IF(Y$11=$D$6, STL_volumes!$M50,0)</f>
        <v>0</v>
      </c>
      <c r="Z50" s="285">
        <f>IF(Z$11=$D$6, STL_volumes!$J50*STL_volumes!$K50,0)</f>
        <v>0</v>
      </c>
      <c r="AA50" s="285">
        <f>IF(AA$11=IF($D50=$A$5, $D$5, IF(OR($D50="ESV observed compliance", $D50 = $A$7),$D$7, $D$6)), SUMPRODUCT(STL_volumes!$Q50:$U50,STL_volumes!$Q$13:$U$13)+STL_volumes!$O50,0)</f>
        <v>0</v>
      </c>
      <c r="AB50" s="286">
        <f>IF(AB$11=$D$6, STL_volumes!$M50,0)</f>
        <v>0</v>
      </c>
      <c r="AC50" s="131"/>
      <c r="AD50" s="287">
        <f t="shared" si="28"/>
        <v>0</v>
      </c>
      <c r="AE50" s="287">
        <f t="shared" si="28"/>
        <v>0</v>
      </c>
      <c r="AF50" s="287">
        <f t="shared" ca="1" si="28"/>
        <v>48307.303210549209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STL_volumes!$J51*STL_volumes!$K51,0)</f>
        <v>0</v>
      </c>
      <c r="I51" s="285">
        <f>IF(I$11=IF($D51=$A$5, $D$5, IF(OR($D51="ESV observed compliance", $D51 = $A$7),$D$7, $D$6)), SUMPRODUCT(STL_volumes!$Q51:$U51,STL_volumes!$Q$13:$U$13)+STL_volumes!$O51,0)</f>
        <v>0</v>
      </c>
      <c r="J51" s="286">
        <f>IF(J$11=$D$6, STL_volumes!$M51,0)</f>
        <v>0</v>
      </c>
      <c r="K51" s="285">
        <f>IF(K$11=$D$6, STL_volumes!$J51*STL_volumes!$K51,0)</f>
        <v>0</v>
      </c>
      <c r="L51" s="285">
        <f>IF(L$11=IF($D51=$A$5, $D$5, IF(OR($D51="ESV observed compliance", $D51 = $A$7),$D$7, $D$6)), SUMPRODUCT(STL_volumes!$Q51:$U51,STL_volumes!$Q$13:$U$13)+STL_volumes!$O51,0)</f>
        <v>0</v>
      </c>
      <c r="M51" s="286">
        <f>IF(M$11=$D$6, STL_volumes!$M51,0)</f>
        <v>0</v>
      </c>
      <c r="N51" s="285">
        <f>IF(N$11=$D$6, STL_volumes!$J51*STL_volumes!$K51,0)</f>
        <v>840356.90970443888</v>
      </c>
      <c r="O51" s="285">
        <f ca="1">IF(O$11=IF($D51=$A$5, $D$5, IF(OR($D51="ESV observed compliance", $D51 = $A$7),$D$7, $D$6)), SUMPRODUCT(STL_volumes!$Q51:$U51,STL_volumes!$Q$13:$U$13)+STL_volumes!$O51,0)</f>
        <v>0</v>
      </c>
      <c r="P51" s="286">
        <f>IF(P$11=$D$6, STL_volumes!$M51,0)</f>
        <v>0</v>
      </c>
      <c r="Q51" s="285">
        <f>IF(Q$11=$D$6, STL_volumes!$J51*STL_volumes!$K51,0)</f>
        <v>0</v>
      </c>
      <c r="R51" s="285">
        <f>IF(R$11=IF($D51=$A$5, $D$5, IF(OR($D51="ESV observed compliance", $D51 = $A$7),$D$7, $D$6)), SUMPRODUCT(STL_volumes!$Q51:$U51,STL_volumes!$Q$13:$U$13)+STL_volumes!$O51,0)</f>
        <v>0</v>
      </c>
      <c r="S51" s="286">
        <f>IF(S$11=$D$6, STL_volumes!$M51,0)</f>
        <v>0</v>
      </c>
      <c r="T51" s="285">
        <f>IF(T$11=$D$6, STL_volumes!$J51*STL_volumes!$K51,0)</f>
        <v>0</v>
      </c>
      <c r="U51" s="285">
        <f>IF(U$11=IF($D51=$A$5, $D$5, IF(OR($D51="ESV observed compliance", $D51 = $A$7),$D$7, $D$6)), SUMPRODUCT(STL_volumes!$Q51:$U51,STL_volumes!$Q$13:$U$13)+STL_volumes!$O51,0)</f>
        <v>0</v>
      </c>
      <c r="V51" s="286">
        <f>IF(V$11=$D$6, STL_volumes!$M51,0)</f>
        <v>0</v>
      </c>
      <c r="W51" s="285">
        <f>IF(W$11=$D$6, STL_volumes!$J51*STL_volumes!$K51,0)</f>
        <v>0</v>
      </c>
      <c r="X51" s="285">
        <f>IF(X$11=IF($D51=$A$5, $D$5, IF(OR($D51="ESV observed compliance", $D51 = $A$7),$D$7, $D$6)), SUMPRODUCT(STL_volumes!$Q51:$U51,STL_volumes!$Q$13:$U$13)+STL_volumes!$O51,0)</f>
        <v>0</v>
      </c>
      <c r="Y51" s="286">
        <f>IF(Y$11=$D$6, STL_volumes!$M51,0)</f>
        <v>0</v>
      </c>
      <c r="Z51" s="285">
        <f>IF(Z$11=$D$6, STL_volumes!$J51*STL_volumes!$K51,0)</f>
        <v>0</v>
      </c>
      <c r="AA51" s="285">
        <f>IF(AA$11=IF($D51=$A$5, $D$5, IF(OR($D51="ESV observed compliance", $D51 = $A$7),$D$7, $D$6)), SUMPRODUCT(STL_volumes!$Q51:$U51,STL_volumes!$Q$13:$U$13)+STL_volumes!$O51,0)</f>
        <v>0</v>
      </c>
      <c r="AB51" s="286">
        <f>IF(AB$11=$D$6, STL_volumes!$M51,0)</f>
        <v>0</v>
      </c>
      <c r="AC51" s="131"/>
      <c r="AD51" s="287">
        <f t="shared" si="28"/>
        <v>0</v>
      </c>
      <c r="AE51" s="287">
        <f t="shared" si="28"/>
        <v>0</v>
      </c>
      <c r="AF51" s="287">
        <f t="shared" ca="1" si="28"/>
        <v>840356.90970443888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t="s">
        <v>50</v>
      </c>
      <c r="F52" s="12"/>
      <c r="G52" s="103"/>
      <c r="H52" s="288">
        <f>IF(H$11=$D$6, STL_volumes!$J52*STL_volumes!$K52,0)</f>
        <v>0</v>
      </c>
      <c r="I52" s="285">
        <f>IF(I$11=IF($D52=$A$5, $D$5, IF(OR($D52="ESV observed compliance", $D52 = $A$7),$D$7, $D$6)), SUMPRODUCT(STL_volumes!$Q52:$U52,STL_volumes!$Q$13:$U$13)+STL_volumes!$O52,0)</f>
        <v>0</v>
      </c>
      <c r="J52" s="286">
        <f>IF(J$11=$D$6, STL_volumes!$M52,0)</f>
        <v>0</v>
      </c>
      <c r="K52" s="285">
        <f>IF(K$11=$D$6, STL_volumes!$J52*STL_volumes!$K52,0)</f>
        <v>0</v>
      </c>
      <c r="L52" s="285">
        <f>IF(L$11=IF($D52=$A$5, $D$5, IF(OR($D52="ESV observed compliance", $D52 = $A$7),$D$7, $D$6)), SUMPRODUCT(STL_volumes!$Q52:$U52,STL_volumes!$Q$13:$U$13)+STL_volumes!$O52,0)</f>
        <v>0</v>
      </c>
      <c r="M52" s="286">
        <f>IF(M$11=$D$6, STL_volumes!$M52,0)</f>
        <v>0</v>
      </c>
      <c r="N52" s="285">
        <f>IF(N$11=$D$6, STL_volumes!$J52*STL_volumes!$K52,0)</f>
        <v>0</v>
      </c>
      <c r="O52" s="285">
        <f ca="1">IF(O$11=IF($D52=$A$5, $D$5, IF(OR($D52="ESV observed compliance", $D52 = $A$7),$D$7, $D$6)), SUMPRODUCT(STL_volumes!$Q52:$U52,STL_volumes!$Q$13:$U$13)+STL_volumes!$O52,0)</f>
        <v>0</v>
      </c>
      <c r="P52" s="286">
        <f>IF(P$11=$D$6, STL_volumes!$M52,0)</f>
        <v>0</v>
      </c>
      <c r="Q52" s="285">
        <f>IF(Q$11=$D$6, STL_volumes!$J52*STL_volumes!$K52,0)</f>
        <v>0</v>
      </c>
      <c r="R52" s="285">
        <f>IF(R$11=IF($D52=$A$5, $D$5, IF(OR($D52="ESV observed compliance", $D52 = $A$7),$D$7, $D$6)), SUMPRODUCT(STL_volumes!$Q52:$U52,STL_volumes!$Q$13:$U$13)+STL_volumes!$O52,0)</f>
        <v>0</v>
      </c>
      <c r="S52" s="286">
        <f>IF(S$11=$D$6, STL_volumes!$M52,0)</f>
        <v>0</v>
      </c>
      <c r="T52" s="285">
        <f>IF(T$11=$D$6, STL_volumes!$J52*STL_volumes!$K52,0)</f>
        <v>0</v>
      </c>
      <c r="U52" s="285">
        <f>IF(U$11=IF($D52=$A$5, $D$5, IF(OR($D52="ESV observed compliance", $D52 = $A$7),$D$7, $D$6)), SUMPRODUCT(STL_volumes!$Q52:$U52,STL_volumes!$Q$13:$U$13)+STL_volumes!$O52,0)</f>
        <v>0</v>
      </c>
      <c r="V52" s="286">
        <f>IF(V$11=$D$6, STL_volumes!$M52,0)</f>
        <v>0</v>
      </c>
      <c r="W52" s="285">
        <f>IF(W$11=$D$6, STL_volumes!$J52*STL_volumes!$K52,0)</f>
        <v>0</v>
      </c>
      <c r="X52" s="285">
        <f>IF(X$11=IF($D52=$A$5, $D$5, IF(OR($D52="ESV observed compliance", $D52 = $A$7),$D$7, $D$6)), SUMPRODUCT(STL_volumes!$Q52:$U52,STL_volumes!$Q$13:$U$13)+STL_volumes!$O52,0)</f>
        <v>0</v>
      </c>
      <c r="Y52" s="286">
        <f>IF(Y$11=$D$6, STL_volumes!$M52,0)</f>
        <v>0</v>
      </c>
      <c r="Z52" s="285">
        <f>IF(Z$11=$D$6, STL_volumes!$J52*STL_volumes!$K52,0)</f>
        <v>0</v>
      </c>
      <c r="AA52" s="285">
        <f>IF(AA$11=IF($D52=$A$5, $D$5, IF(OR($D52="ESV observed compliance", $D52 = $A$7),$D$7, $D$6)), SUMPRODUCT(STL_volumes!$Q52:$U52,STL_volumes!$Q$13:$U$13)+STL_volumes!$O52,0)</f>
        <v>0</v>
      </c>
      <c r="AB52" s="286">
        <f>IF(AB$11=$D$6, STL_volumes!$M52,0)</f>
        <v>0</v>
      </c>
      <c r="AC52" s="131"/>
      <c r="AD52" s="287">
        <f t="shared" si="28"/>
        <v>0</v>
      </c>
      <c r="AE52" s="287">
        <f t="shared" si="28"/>
        <v>0</v>
      </c>
      <c r="AF52" s="287">
        <f t="shared" ca="1" si="28"/>
        <v>0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0</v>
      </c>
    </row>
    <row r="53" spans="1:16373">
      <c r="D53" t="s">
        <v>14</v>
      </c>
      <c r="F53" s="12"/>
      <c r="G53" s="103"/>
      <c r="H53" s="288">
        <f>IF(H$11=$D$6, STL_volumes!$J53*STL_volumes!$K53,0)</f>
        <v>0</v>
      </c>
      <c r="I53" s="285">
        <f>IF(I$11=IF($D53=$A$5, $D$5, IF(OR($D53="ESV observed compliance", $D53 = $A$7),$D$7, $D$6)), SUMPRODUCT(STL_volumes!$Q53:$U53,STL_volumes!$Q$13:$U$13)+STL_volumes!$O53,0)</f>
        <v>0</v>
      </c>
      <c r="J53" s="286">
        <f>IF(J$11=$D$6, STL_volumes!$M53,0)</f>
        <v>0</v>
      </c>
      <c r="K53" s="285">
        <f>IF(K$11=$D$6, STL_volumes!$J53*STL_volumes!$K53,0)</f>
        <v>0</v>
      </c>
      <c r="L53" s="285">
        <f>IF(L$11=IF($D53=$A$5, $D$5, IF(OR($D53="ESV observed compliance", $D53 = $A$7),$D$7, $D$6)), SUMPRODUCT(STL_volumes!$Q53:$U53,STL_volumes!$Q$13:$U$13)+STL_volumes!$O53,0)</f>
        <v>0</v>
      </c>
      <c r="M53" s="286">
        <f>IF(M$11=$D$6, STL_volumes!$M53,0)</f>
        <v>0</v>
      </c>
      <c r="N53" s="285">
        <f>IF(N$11=$D$6, STL_volumes!$J53*STL_volumes!$K53,0)</f>
        <v>16521.039156290524</v>
      </c>
      <c r="O53" s="285">
        <f ca="1">IF(O$11=IF($D53=$A$5, $D$5, IF(OR($D53="ESV observed compliance", $D53 = $A$7),$D$7, $D$6)), SUMPRODUCT(STL_volumes!$Q53:$U53,STL_volumes!$Q$13:$U$13)+STL_volumes!$O53,0)</f>
        <v>0</v>
      </c>
      <c r="P53" s="286">
        <f>IF(P$11=$D$6, STL_volumes!$M53,0)</f>
        <v>0</v>
      </c>
      <c r="Q53" s="285">
        <f>IF(Q$11=$D$6, STL_volumes!$J53*STL_volumes!$K53,0)</f>
        <v>0</v>
      </c>
      <c r="R53" s="285">
        <f>IF(R$11=IF($D53=$A$5, $D$5, IF(OR($D53="ESV observed compliance", $D53 = $A$7),$D$7, $D$6)), SUMPRODUCT(STL_volumes!$Q53:$U53,STL_volumes!$Q$13:$U$13)+STL_volumes!$O53,0)</f>
        <v>0</v>
      </c>
      <c r="S53" s="286">
        <f>IF(S$11=$D$6, STL_volumes!$M53,0)</f>
        <v>0</v>
      </c>
      <c r="T53" s="285">
        <f>IF(T$11=$D$6, STL_volumes!$J53*STL_volumes!$K53,0)</f>
        <v>0</v>
      </c>
      <c r="U53" s="285">
        <f>IF(U$11=IF($D53=$A$5, $D$5, IF(OR($D53="ESV observed compliance", $D53 = $A$7),$D$7, $D$6)), SUMPRODUCT(STL_volumes!$Q53:$U53,STL_volumes!$Q$13:$U$13)+STL_volumes!$O53,0)</f>
        <v>0</v>
      </c>
      <c r="V53" s="286">
        <f>IF(V$11=$D$6, STL_volumes!$M53,0)</f>
        <v>0</v>
      </c>
      <c r="W53" s="285">
        <f>IF(W$11=$D$6, STL_volumes!$J53*STL_volumes!$K53,0)</f>
        <v>0</v>
      </c>
      <c r="X53" s="285">
        <f>IF(X$11=IF($D53=$A$5, $D$5, IF(OR($D53="ESV observed compliance", $D53 = $A$7),$D$7, $D$6)), SUMPRODUCT(STL_volumes!$Q53:$U53,STL_volumes!$Q$13:$U$13)+STL_volumes!$O53,0)</f>
        <v>0</v>
      </c>
      <c r="Y53" s="286">
        <f>IF(Y$11=$D$6, STL_volumes!$M53,0)</f>
        <v>0</v>
      </c>
      <c r="Z53" s="285">
        <f>IF(Z$11=$D$6, STL_volumes!$J53*STL_volumes!$K53,0)</f>
        <v>0</v>
      </c>
      <c r="AA53" s="285">
        <f>IF(AA$11=IF($D53=$A$5, $D$5, IF(OR($D53="ESV observed compliance", $D53 = $A$7),$D$7, $D$6)), SUMPRODUCT(STL_volumes!$Q53:$U53,STL_volumes!$Q$13:$U$13)+STL_volumes!$O53,0)</f>
        <v>0</v>
      </c>
      <c r="AB53" s="286">
        <f>IF(AB$11=$D$6, STL_volumes!$M53,0)</f>
        <v>0</v>
      </c>
      <c r="AC53" s="131"/>
      <c r="AD53" s="287">
        <f t="shared" si="28"/>
        <v>0</v>
      </c>
      <c r="AE53" s="287">
        <f t="shared" si="28"/>
        <v>0</v>
      </c>
      <c r="AF53" s="287">
        <f t="shared" ca="1" si="28"/>
        <v>16521.039156290524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16521.039156290524</v>
      </c>
    </row>
    <row r="54" spans="1:16373" s="265" customFormat="1">
      <c r="D54" s="265" t="s">
        <v>168</v>
      </c>
      <c r="F54" s="12"/>
      <c r="G54" s="103"/>
      <c r="H54" s="288">
        <f>IF(H$11=$D$6, STL_volumes!$J54*STL_volumes!$K54,0)</f>
        <v>0</v>
      </c>
      <c r="I54" s="285">
        <f>IF(I$11=IF($D54=$A$5, $D$5, IF(OR($D54="ESV observed compliance", $D54 = $A$7),$D$7, $D$6)), SUMPRODUCT(STL_volumes!$Q54:$U54,STL_volumes!$Q$13:$U$13)+STL_volumes!$O54,0)</f>
        <v>0</v>
      </c>
      <c r="J54" s="286">
        <f>IF(J$11=$D$6, STL_volumes!$M54,0)</f>
        <v>0</v>
      </c>
      <c r="K54" s="285">
        <f>IF(K$11=$D$6, STL_volumes!$J54*STL_volumes!$K54,0)</f>
        <v>0</v>
      </c>
      <c r="L54" s="285">
        <f>IF(L$11=IF($D54=$A$5, $D$5, IF(OR($D54="ESV observed compliance", $D54 = $A$7),$D$7, $D$6)), SUMPRODUCT(STL_volumes!$Q54:$U54,STL_volumes!$Q$13:$U$13)+STL_volumes!$O54,0)</f>
        <v>0</v>
      </c>
      <c r="M54" s="286">
        <f>IF(M$11=$D$6, STL_volumes!$M54,0)</f>
        <v>0</v>
      </c>
      <c r="N54" s="285">
        <f>IF(N$11=$D$6, STL_volumes!$J54*STL_volumes!$K54,0)</f>
        <v>54953.676567189148</v>
      </c>
      <c r="O54" s="285">
        <f ca="1">IF(O$11=IF($D54=$A$5, $D$5, IF(OR($D54="ESV observed compliance", $D54 = $A$7),$D$7, $D$6)), SUMPRODUCT(STL_volumes!$Q54:$U54,STL_volumes!$Q$13:$U$13)+STL_volumes!$O54,0)</f>
        <v>0</v>
      </c>
      <c r="P54" s="286">
        <f>IF(P$11=$D$6, STL_volumes!$M54,0)</f>
        <v>0</v>
      </c>
      <c r="Q54" s="285">
        <f>IF(Q$11=$D$6, STL_volumes!$J54*STL_volumes!$K54,0)</f>
        <v>0</v>
      </c>
      <c r="R54" s="285">
        <f>IF(R$11=IF($D54=$A$5, $D$5, IF(OR($D54="ESV observed compliance", $D54 = $A$7),$D$7, $D$6)), SUMPRODUCT(STL_volumes!$Q54:$U54,STL_volumes!$Q$13:$U$13)+STL_volumes!$O54,0)</f>
        <v>0</v>
      </c>
      <c r="S54" s="286">
        <f>IF(S$11=$D$6, STL_volumes!$M54,0)</f>
        <v>0</v>
      </c>
      <c r="T54" s="285">
        <f>IF(T$11=$D$6, STL_volumes!$J54*STL_volumes!$K54,0)</f>
        <v>0</v>
      </c>
      <c r="U54" s="285">
        <f>IF(U$11=IF($D54=$A$5, $D$5, IF(OR($D54="ESV observed compliance", $D54 = $A$7),$D$7, $D$6)), SUMPRODUCT(STL_volumes!$Q54:$U54,STL_volumes!$Q$13:$U$13)+STL_volumes!$O54,0)</f>
        <v>0</v>
      </c>
      <c r="V54" s="286">
        <f>IF(V$11=$D$6, STL_volumes!$M54,0)</f>
        <v>0</v>
      </c>
      <c r="W54" s="285">
        <f>IF(W$11=$D$6, STL_volumes!$J54*STL_volumes!$K54,0)</f>
        <v>0</v>
      </c>
      <c r="X54" s="285">
        <f>IF(X$11=IF($D54=$A$5, $D$5, IF(OR($D54="ESV observed compliance", $D54 = $A$7),$D$7, $D$6)), SUMPRODUCT(STL_volumes!$Q54:$U54,STL_volumes!$Q$13:$U$13)+STL_volumes!$O54,0)</f>
        <v>0</v>
      </c>
      <c r="Y54" s="286">
        <f>IF(Y$11=$D$6, STL_volumes!$M54,0)</f>
        <v>0</v>
      </c>
      <c r="Z54" s="285">
        <f>IF(Z$11=$D$6, STL_volumes!$J54*STL_volumes!$K54,0)</f>
        <v>0</v>
      </c>
      <c r="AA54" s="285">
        <f>IF(AA$11=IF($D54=$A$5, $D$5, IF(OR($D54="ESV observed compliance", $D54 = $A$7),$D$7, $D$6)), SUMPRODUCT(STL_volumes!$Q54:$U54,STL_volumes!$Q$13:$U$13)+STL_volumes!$O54,0)</f>
        <v>0</v>
      </c>
      <c r="AB54" s="286">
        <f>IF(AB$11=$D$6, STL_volumes!$M54,0)</f>
        <v>0</v>
      </c>
      <c r="AC54" s="131"/>
      <c r="AD54" s="287">
        <f t="shared" si="28"/>
        <v>0</v>
      </c>
      <c r="AE54" s="287">
        <f t="shared" si="28"/>
        <v>0</v>
      </c>
      <c r="AF54" s="287">
        <f t="shared" ca="1" si="28"/>
        <v>54953.676567189148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54953.676567189148</v>
      </c>
    </row>
    <row r="55" spans="1:16373" s="265" customFormat="1">
      <c r="D55" s="265" t="s">
        <v>169</v>
      </c>
      <c r="F55" s="12"/>
      <c r="G55" s="103"/>
      <c r="H55" s="288">
        <f>IF(H$11=$D$6, STL_volumes!$J55*STL_volumes!$K55,0)</f>
        <v>0</v>
      </c>
      <c r="I55" s="285">
        <f>IF(I$11=IF($D55=$A$5, $D$5, IF(OR($D55="ESV observed compliance", $D55 = $A$7),$D$7, $D$6)), SUMPRODUCT(STL_volumes!$Q55:$U55,STL_volumes!$Q$13:$U$13)+STL_volumes!$O55,0)</f>
        <v>0</v>
      </c>
      <c r="J55" s="286">
        <f>IF(J$11=$D$6, STL_volumes!$M55,0)</f>
        <v>0</v>
      </c>
      <c r="K55" s="285">
        <f>IF(K$11=$D$6, STL_volumes!$J55*STL_volumes!$K55,0)</f>
        <v>0</v>
      </c>
      <c r="L55" s="285">
        <f>IF(L$11=IF($D55=$A$5, $D$5, IF(OR($D55="ESV observed compliance", $D55 = $A$7),$D$7, $D$6)), SUMPRODUCT(STL_volumes!$Q55:$U55,STL_volumes!$Q$13:$U$13)+STL_volumes!$O55,0)</f>
        <v>0</v>
      </c>
      <c r="M55" s="286">
        <f>IF(M$11=$D$6, STL_volumes!$M55,0)</f>
        <v>0</v>
      </c>
      <c r="N55" s="285">
        <f>IF(N$11=$D$6, STL_volumes!$J55*STL_volumes!$K55,0)</f>
        <v>0</v>
      </c>
      <c r="O55" s="285">
        <f ca="1">IF(O$11=IF($D55=$A$5, $D$5, IF(OR($D55="ESV observed compliance", $D55 = $A$7),$D$7, $D$6)), SUMPRODUCT(STL_volumes!$Q55:$U55,STL_volumes!$Q$13:$U$13)+STL_volumes!$O55,0)</f>
        <v>0</v>
      </c>
      <c r="P55" s="286">
        <f>IF(P$11=$D$6, STL_volumes!$M55,0)</f>
        <v>0</v>
      </c>
      <c r="Q55" s="285">
        <f>IF(Q$11=$D$6, STL_volumes!$J55*STL_volumes!$K55,0)</f>
        <v>0</v>
      </c>
      <c r="R55" s="285">
        <f>IF(R$11=IF($D55=$A$5, $D$5, IF(OR($D55="ESV observed compliance", $D55 = $A$7),$D$7, $D$6)), SUMPRODUCT(STL_volumes!$Q55:$U55,STL_volumes!$Q$13:$U$13)+STL_volumes!$O55,0)</f>
        <v>0</v>
      </c>
      <c r="S55" s="286">
        <f>IF(S$11=$D$6, STL_volumes!$M55,0)</f>
        <v>0</v>
      </c>
      <c r="T55" s="285">
        <f>IF(T$11=$D$6, STL_volumes!$J55*STL_volumes!$K55,0)</f>
        <v>0</v>
      </c>
      <c r="U55" s="285">
        <f>IF(U$11=IF($D55=$A$5, $D$5, IF(OR($D55="ESV observed compliance", $D55 = $A$7),$D$7, $D$6)), SUMPRODUCT(STL_volumes!$Q55:$U55,STL_volumes!$Q$13:$U$13)+STL_volumes!$O55,0)</f>
        <v>0</v>
      </c>
      <c r="V55" s="286">
        <f>IF(V$11=$D$6, STL_volumes!$M55,0)</f>
        <v>0</v>
      </c>
      <c r="W55" s="285">
        <f>IF(W$11=$D$6, STL_volumes!$J55*STL_volumes!$K55,0)</f>
        <v>0</v>
      </c>
      <c r="X55" s="285">
        <f>IF(X$11=IF($D55=$A$5, $D$5, IF(OR($D55="ESV observed compliance", $D55 = $A$7),$D$7, $D$6)), SUMPRODUCT(STL_volumes!$Q55:$U55,STL_volumes!$Q$13:$U$13)+STL_volumes!$O55,0)</f>
        <v>0</v>
      </c>
      <c r="Y55" s="286">
        <f>IF(Y$11=$D$6, STL_volumes!$M55,0)</f>
        <v>0</v>
      </c>
      <c r="Z55" s="285">
        <f>IF(Z$11=$D$6, STL_volumes!$J55*STL_volumes!$K55,0)</f>
        <v>0</v>
      </c>
      <c r="AA55" s="285">
        <f>IF(AA$11=IF($D55=$A$5, $D$5, IF(OR($D55="ESV observed compliance", $D55 = $A$7),$D$7, $D$6)), SUMPRODUCT(STL_volumes!$Q55:$U55,STL_volumes!$Q$13:$U$13)+STL_volumes!$O55,0)</f>
        <v>0</v>
      </c>
      <c r="AB55" s="286">
        <f>IF(AB$11=$D$6, STL_volumes!$M55,0)</f>
        <v>0</v>
      </c>
      <c r="AC55" s="131"/>
      <c r="AD55" s="287">
        <f t="shared" si="28"/>
        <v>0</v>
      </c>
      <c r="AE55" s="287">
        <f t="shared" si="28"/>
        <v>0</v>
      </c>
      <c r="AF55" s="287">
        <f t="shared" ca="1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0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STL_volumes!$J57*STL_volumes!$K57,0)</f>
        <v>0</v>
      </c>
      <c r="I57" s="285">
        <f>IF(I$11=IF($D57=$A$5, $D$5, IF(OR($D57="ESV observed compliance", $D57 = $A$7),$D$7, $D$6)), SUMPRODUCT(STL_volumes!$Q57:$U57,STL_volumes!$Q$13:$U$13)+STL_volumes!$O57,0)</f>
        <v>0</v>
      </c>
      <c r="J57" s="286">
        <f>IF(J$11=$D$6, STL_volumes!$M57,0)</f>
        <v>0</v>
      </c>
      <c r="K57" s="285">
        <f>IF(K$11=$D$6, STL_volumes!$J57*STL_volumes!$K57,0)</f>
        <v>0</v>
      </c>
      <c r="L57" s="285">
        <f>IF(L$11=IF($D57=$A$5, $D$5, IF(OR($D57="ESV observed compliance", $D57 = $A$7),$D$7, $D$6)), SUMPRODUCT(STL_volumes!$Q57:$U57,STL_volumes!$Q$13:$U$13)+STL_volumes!$O57,0)</f>
        <v>0</v>
      </c>
      <c r="M57" s="286">
        <f>IF(M$11=$D$6, STL_volumes!$M57,0)</f>
        <v>0</v>
      </c>
      <c r="N57" s="285">
        <f>IF(N$11=$D$6, STL_volumes!$J57*STL_volumes!$K57,0)</f>
        <v>564011.45077313948</v>
      </c>
      <c r="O57" s="285">
        <f ca="1">IF(O$11=IF($D57=$A$5, $D$5, IF(OR($D57="ESV observed compliance", $D57 = $A$7),$D$7, $D$6)), SUMPRODUCT(STL_volumes!$Q57:$U57,STL_volumes!$Q$13:$U$13)+STL_volumes!$O57,0)</f>
        <v>0</v>
      </c>
      <c r="P57" s="286">
        <f>IF(P$11=$D$6, STL_volumes!$M57,0)</f>
        <v>0</v>
      </c>
      <c r="Q57" s="285">
        <f>IF(Q$11=$D$6, STL_volumes!$J57*STL_volumes!$K57,0)</f>
        <v>0</v>
      </c>
      <c r="R57" s="285">
        <f>IF(R$11=IF($D57=$A$5, $D$5, IF(OR($D57="ESV observed compliance", $D57 = $A$7),$D$7, $D$6)), SUMPRODUCT(STL_volumes!$Q57:$U57,STL_volumes!$Q$13:$U$13)+STL_volumes!$O57,0)</f>
        <v>0</v>
      </c>
      <c r="S57" s="286">
        <f>IF(S$11=$D$6, STL_volumes!$M57,0)</f>
        <v>0</v>
      </c>
      <c r="T57" s="285">
        <f>IF(T$11=$D$6, STL_volumes!$J57*STL_volumes!$K57,0)</f>
        <v>0</v>
      </c>
      <c r="U57" s="285">
        <f>IF(U$11=IF($D57=$A$5, $D$5, IF(OR($D57="ESV observed compliance", $D57 = $A$7),$D$7, $D$6)), SUMPRODUCT(STL_volumes!$Q57:$U57,STL_volumes!$Q$13:$U$13)+STL_volumes!$O57,0)</f>
        <v>0</v>
      </c>
      <c r="V57" s="286">
        <f>IF(V$11=$D$6, STL_volumes!$M57,0)</f>
        <v>0</v>
      </c>
      <c r="W57" s="285">
        <f>IF(W$11=$D$6, STL_volumes!$J57*STL_volumes!$K57,0)</f>
        <v>0</v>
      </c>
      <c r="X57" s="285">
        <f>IF(X$11=IF($D57=$A$5, $D$5, IF(OR($D57="ESV observed compliance", $D57 = $A$7),$D$7, $D$6)), SUMPRODUCT(STL_volumes!$Q57:$U57,STL_volumes!$Q$13:$U$13)+STL_volumes!$O57,0)</f>
        <v>0</v>
      </c>
      <c r="Y57" s="286">
        <f>IF(Y$11=$D$6, STL_volumes!$M57,0)</f>
        <v>0</v>
      </c>
      <c r="Z57" s="285">
        <f>IF(Z$11=$D$6, STL_volumes!$J57*STL_volumes!$K57,0)</f>
        <v>0</v>
      </c>
      <c r="AA57" s="285">
        <f>IF(AA$11=IF($D57=$A$5, $D$5, IF(OR($D57="ESV observed compliance", $D57 = $A$7),$D$7, $D$6)), SUMPRODUCT(STL_volumes!$Q57:$U57,STL_volumes!$Q$13:$U$13)+STL_volumes!$O57,0)</f>
        <v>0</v>
      </c>
      <c r="AB57" s="286">
        <f>IF(AB$11=$D$6, STL_volumes!$M57,0)</f>
        <v>0</v>
      </c>
      <c r="AC57" s="131"/>
      <c r="AD57" s="287">
        <f t="shared" si="28"/>
        <v>0</v>
      </c>
      <c r="AE57" s="287">
        <f t="shared" si="28"/>
        <v>0</v>
      </c>
      <c r="AF57" s="287">
        <f t="shared" ca="1" si="28"/>
        <v>564011.45077313948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564011.45077313948</v>
      </c>
    </row>
    <row r="58" spans="1:16373">
      <c r="D58" s="272" t="s">
        <v>114</v>
      </c>
      <c r="F58" s="12"/>
      <c r="G58" s="103"/>
      <c r="H58" s="288">
        <f>IF(H$11=$D$6, STL_volumes!$J58*STL_volumes!$K58,0)</f>
        <v>0</v>
      </c>
      <c r="I58" s="285">
        <f>IF(I$11=IF($D58=$A$5, $D$5, IF(OR($D58="ESV observed compliance", $D58 = $A$7),$D$7, $D$6)), SUMPRODUCT(STL_volumes!$Q58:$U58,STL_volumes!$Q$13:$U$13)+STL_volumes!$O58,0)</f>
        <v>0</v>
      </c>
      <c r="J58" s="286">
        <f>IF(J$11=$D$6, STL_volumes!$M58,0)</f>
        <v>0</v>
      </c>
      <c r="K58" s="285">
        <f>IF(K$11=$D$6, STL_volumes!$J58*STL_volumes!$K58,0)</f>
        <v>0</v>
      </c>
      <c r="L58" s="285">
        <f>IF(L$11=IF($D58=$A$5, $D$5, IF(OR($D58="ESV observed compliance", $D58 = $A$7),$D$7, $D$6)), SUMPRODUCT(STL_volumes!$Q58:$U58,STL_volumes!$Q$13:$U$13)+STL_volumes!$O58,0)</f>
        <v>0</v>
      </c>
      <c r="M58" s="286">
        <f>IF(M$11=$D$6, STL_volumes!$M58,0)</f>
        <v>0</v>
      </c>
      <c r="N58" s="285">
        <f>IF(N$11=$D$6, STL_volumes!$J58*STL_volumes!$K58,0)</f>
        <v>1138057.0746411614</v>
      </c>
      <c r="O58" s="285">
        <f ca="1">IF(O$11=IF($D58=$A$5, $D$5, IF(OR($D58="ESV observed compliance", $D58 = $A$7),$D$7, $D$6)), SUMPRODUCT(STL_volumes!$Q58:$U58,STL_volumes!$Q$13:$U$13)+STL_volumes!$O58,0)</f>
        <v>1233681.6192145937</v>
      </c>
      <c r="P58" s="286">
        <f>IF(P$11=$D$6, STL_volumes!$M58,0)</f>
        <v>0</v>
      </c>
      <c r="Q58" s="285">
        <f>IF(Q$11=$D$6, STL_volumes!$J58*STL_volumes!$K58,0)</f>
        <v>0</v>
      </c>
      <c r="R58" s="285">
        <f>IF(R$11=IF($D58=$A$5, $D$5, IF(OR($D58="ESV observed compliance", $D58 = $A$7),$D$7, $D$6)), SUMPRODUCT(STL_volumes!$Q58:$U58,STL_volumes!$Q$13:$U$13)+STL_volumes!$O58,0)</f>
        <v>0</v>
      </c>
      <c r="S58" s="286">
        <f>IF(S$11=$D$6, STL_volumes!$M58,0)</f>
        <v>0</v>
      </c>
      <c r="T58" s="285">
        <f>IF(T$11=$D$6, STL_volumes!$J58*STL_volumes!$K58,0)</f>
        <v>0</v>
      </c>
      <c r="U58" s="285">
        <f>IF(U$11=IF($D58=$A$5, $D$5, IF(OR($D58="ESV observed compliance", $D58 = $A$7),$D$7, $D$6)), SUMPRODUCT(STL_volumes!$Q58:$U58,STL_volumes!$Q$13:$U$13)+STL_volumes!$O58,0)</f>
        <v>0</v>
      </c>
      <c r="V58" s="286">
        <f>IF(V$11=$D$6, STL_volumes!$M58,0)</f>
        <v>0</v>
      </c>
      <c r="W58" s="285">
        <f>IF(W$11=$D$6, STL_volumes!$J58*STL_volumes!$K58,0)</f>
        <v>0</v>
      </c>
      <c r="X58" s="285">
        <f>IF(X$11=IF($D58=$A$5, $D$5, IF(OR($D58="ESV observed compliance", $D58 = $A$7),$D$7, $D$6)), SUMPRODUCT(STL_volumes!$Q58:$U58,STL_volumes!$Q$13:$U$13)+STL_volumes!$O58,0)</f>
        <v>0</v>
      </c>
      <c r="Y58" s="286">
        <f>IF(Y$11=$D$6, STL_volumes!$M58,0)</f>
        <v>0</v>
      </c>
      <c r="Z58" s="285">
        <f>IF(Z$11=$D$6, STL_volumes!$J58*STL_volumes!$K58,0)</f>
        <v>0</v>
      </c>
      <c r="AA58" s="285">
        <f>IF(AA$11=IF($D58=$A$5, $D$5, IF(OR($D58="ESV observed compliance", $D58 = $A$7),$D$7, $D$6)), SUMPRODUCT(STL_volumes!$Q58:$U58,STL_volumes!$Q$13:$U$13)+STL_volumes!$O58,0)</f>
        <v>0</v>
      </c>
      <c r="AB58" s="286">
        <f>IF(AB$11=$D$6, STL_volumes!$M58,0)</f>
        <v>0</v>
      </c>
      <c r="AC58" s="131"/>
      <c r="AD58" s="287">
        <f t="shared" si="28"/>
        <v>0</v>
      </c>
      <c r="AE58" s="287">
        <f t="shared" si="28"/>
        <v>0</v>
      </c>
      <c r="AF58" s="287">
        <f t="shared" ca="1" si="28"/>
        <v>2371738.693855755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2371738.693855755</v>
      </c>
    </row>
    <row r="59" spans="1:16373">
      <c r="D59" s="272" t="s">
        <v>18</v>
      </c>
      <c r="F59" s="12"/>
      <c r="G59" s="103"/>
      <c r="H59" s="288">
        <f>IF(H$11=$D$6, STL_volumes!$J59*STL_volumes!$K59,0)</f>
        <v>0</v>
      </c>
      <c r="I59" s="285">
        <f>IF(I$11=IF($D59=$A$5, $D$5, IF(OR($D59="ESV observed compliance", $D59 = $A$7),$D$7, $D$6)), SUMPRODUCT(STL_volumes!$Q59:$U59,STL_volumes!$Q$13:$U$13)+STL_volumes!$O59,0)</f>
        <v>0</v>
      </c>
      <c r="J59" s="286">
        <f>IF(J$11=$D$6, STL_volumes!$M59,0)</f>
        <v>0</v>
      </c>
      <c r="K59" s="285">
        <f>IF(K$11=$D$6, STL_volumes!$J59*STL_volumes!$K59,0)</f>
        <v>0</v>
      </c>
      <c r="L59" s="285">
        <f>IF(L$11=IF($D59=$A$5, $D$5, IF(OR($D59="ESV observed compliance", $D59 = $A$7),$D$7, $D$6)), SUMPRODUCT(STL_volumes!$Q59:$U59,STL_volumes!$Q$13:$U$13)+STL_volumes!$O59,0)</f>
        <v>0</v>
      </c>
      <c r="M59" s="286">
        <f>IF(M$11=$D$6, STL_volumes!$M59,0)</f>
        <v>0</v>
      </c>
      <c r="N59" s="285">
        <f>IF(N$11=$D$6, STL_volumes!$J59*STL_volumes!$K59,0)</f>
        <v>0</v>
      </c>
      <c r="O59" s="285">
        <f ca="1">IF(O$11=IF($D59=$A$5, $D$5, IF(OR($D59="ESV observed compliance", $D59 = $A$7),$D$7, $D$6)), SUMPRODUCT(STL_volumes!$Q59:$U59,STL_volumes!$Q$13:$U$13)+STL_volumes!$O59,0)</f>
        <v>1040438.6174324683</v>
      </c>
      <c r="P59" s="286">
        <f>IF(P$11=$D$6, STL_volumes!$M59,0)</f>
        <v>0</v>
      </c>
      <c r="Q59" s="285">
        <f>IF(Q$11=$D$6, STL_volumes!$J59*STL_volumes!$K59,0)</f>
        <v>0</v>
      </c>
      <c r="R59" s="285">
        <f>IF(R$11=IF($D59=$A$5, $D$5, IF(OR($D59="ESV observed compliance", $D59 = $A$7),$D$7, $D$6)), SUMPRODUCT(STL_volumes!$Q59:$U59,STL_volumes!$Q$13:$U$13)+STL_volumes!$O59,0)</f>
        <v>0</v>
      </c>
      <c r="S59" s="286">
        <f>IF(S$11=$D$6, STL_volumes!$M59,0)</f>
        <v>0</v>
      </c>
      <c r="T59" s="285">
        <f>IF(T$11=$D$6, STL_volumes!$J59*STL_volumes!$K59,0)</f>
        <v>0</v>
      </c>
      <c r="U59" s="285">
        <f>IF(U$11=IF($D59=$A$5, $D$5, IF(OR($D59="ESV observed compliance", $D59 = $A$7),$D$7, $D$6)), SUMPRODUCT(STL_volumes!$Q59:$U59,STL_volumes!$Q$13:$U$13)+STL_volumes!$O59,0)</f>
        <v>0</v>
      </c>
      <c r="V59" s="286">
        <f>IF(V$11=$D$6, STL_volumes!$M59,0)</f>
        <v>0</v>
      </c>
      <c r="W59" s="285">
        <f>IF(W$11=$D$6, STL_volumes!$J59*STL_volumes!$K59,0)</f>
        <v>0</v>
      </c>
      <c r="X59" s="285">
        <f>IF(X$11=IF($D59=$A$5, $D$5, IF(OR($D59="ESV observed compliance", $D59 = $A$7),$D$7, $D$6)), SUMPRODUCT(STL_volumes!$Q59:$U59,STL_volumes!$Q$13:$U$13)+STL_volumes!$O59,0)</f>
        <v>0</v>
      </c>
      <c r="Y59" s="286">
        <f>IF(Y$11=$D$6, STL_volumes!$M59,0)</f>
        <v>0</v>
      </c>
      <c r="Z59" s="285">
        <f>IF(Z$11=$D$6, STL_volumes!$J59*STL_volumes!$K59,0)</f>
        <v>0</v>
      </c>
      <c r="AA59" s="285">
        <f>IF(AA$11=IF($D59=$A$5, $D$5, IF(OR($D59="ESV observed compliance", $D59 = $A$7),$D$7, $D$6)), SUMPRODUCT(STL_volumes!$Q59:$U59,STL_volumes!$Q$13:$U$13)+STL_volumes!$O59,0)</f>
        <v>0</v>
      </c>
      <c r="AB59" s="286">
        <f>IF(AB$11=$D$6, STL_volumes!$M59,0)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1040438.6174324683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1040438.6174324683</v>
      </c>
    </row>
    <row r="60" spans="1:16373" s="265" customFormat="1">
      <c r="D60" s="272" t="s">
        <v>196</v>
      </c>
      <c r="F60" s="12"/>
      <c r="G60" s="103"/>
      <c r="H60" s="288">
        <f>IF(H$11=$D$6, STL_volumes!$J60*STL_volumes!$K60,0)</f>
        <v>0</v>
      </c>
      <c r="I60" s="285">
        <f>IF(I$11=IF($D60=$A$5, $D$5, IF(OR($D60="ESV observed compliance", $D60 = $A$7),$D$7, $D$6)), SUMPRODUCT(STL_volumes!$Q60:$U60,STL_volumes!$Q$13:$U$13)+STL_volumes!$O60,0)</f>
        <v>0</v>
      </c>
      <c r="J60" s="286">
        <f>IF(J$11=$D$6, STL_volumes!$M60,0)</f>
        <v>0</v>
      </c>
      <c r="K60" s="285">
        <f>IF(K$11=$D$6, STL_volumes!$J60*STL_volumes!$K60,0)</f>
        <v>0</v>
      </c>
      <c r="L60" s="285">
        <f>IF(L$11=IF($D60=$A$5, $D$5, IF(OR($D60="ESV observed compliance", $D60 = $A$7),$D$7, $D$6)), SUMPRODUCT(STL_volumes!$Q60:$U60,STL_volumes!$Q$13:$U$13)+STL_volumes!$O60,0)</f>
        <v>0</v>
      </c>
      <c r="M60" s="286">
        <f>IF(M$11=$D$6, STL_volumes!$M60,0)</f>
        <v>0</v>
      </c>
      <c r="N60" s="285">
        <f>IF(N$11=$D$6, STL_volumes!$J60*STL_volumes!$K60,0)</f>
        <v>0</v>
      </c>
      <c r="O60" s="285">
        <f ca="1">IF(O$11=IF($D60=$A$5, $D$5, IF(OR($D60="ESV observed compliance", $D60 = $A$7),$D$7, $D$6)), SUMPRODUCT(STL_volumes!$Q60:$U60,STL_volumes!$Q$13:$U$13)+STL_volumes!$O60,0)</f>
        <v>35552</v>
      </c>
      <c r="P60" s="286">
        <f>IF(P$11=$D$6, STL_volumes!$M60,0)</f>
        <v>0</v>
      </c>
      <c r="Q60" s="285">
        <f>IF(Q$11=$D$6, STL_volumes!$J60*STL_volumes!$K60,0)</f>
        <v>0</v>
      </c>
      <c r="R60" s="285">
        <f>IF(R$11=IF($D60=$A$5, $D$5, IF(OR($D60="ESV observed compliance", $D60 = $A$7),$D$7, $D$6)), SUMPRODUCT(STL_volumes!$Q60:$U60,STL_volumes!$Q$13:$U$13)+STL_volumes!$O60,0)</f>
        <v>0</v>
      </c>
      <c r="S60" s="286">
        <f>IF(S$11=$D$6, STL_volumes!$M60,0)</f>
        <v>0</v>
      </c>
      <c r="T60" s="285">
        <f>IF(T$11=$D$6, STL_volumes!$J60*STL_volumes!$K60,0)</f>
        <v>0</v>
      </c>
      <c r="U60" s="285">
        <f>IF(U$11=IF($D60=$A$5, $D$5, IF(OR($D60="ESV observed compliance", $D60 = $A$7),$D$7, $D$6)), SUMPRODUCT(STL_volumes!$Q60:$U60,STL_volumes!$Q$13:$U$13)+STL_volumes!$O60,0)</f>
        <v>0</v>
      </c>
      <c r="V60" s="286">
        <f>IF(V$11=$D$6, STL_volumes!$M60,0)</f>
        <v>0</v>
      </c>
      <c r="W60" s="285">
        <f>IF(W$11=$D$6, STL_volumes!$J60*STL_volumes!$K60,0)</f>
        <v>0</v>
      </c>
      <c r="X60" s="285">
        <f>IF(X$11=IF($D60=$A$5, $D$5, IF(OR($D60="ESV observed compliance", $D60 = $A$7),$D$7, $D$6)), SUMPRODUCT(STL_volumes!$Q60:$U60,STL_volumes!$Q$13:$U$13)+STL_volumes!$O60,0)</f>
        <v>0</v>
      </c>
      <c r="Y60" s="286">
        <f>IF(Y$11=$D$6, STL_volumes!$M60,0)</f>
        <v>0</v>
      </c>
      <c r="Z60" s="285">
        <f>IF(Z$11=$D$6, STL_volumes!$J60*STL_volumes!$K60,0)</f>
        <v>0</v>
      </c>
      <c r="AA60" s="285">
        <f>IF(AA$11=IF($D60=$A$5, $D$5, IF(OR($D60="ESV observed compliance", $D60 = $A$7),$D$7, $D$6)), SUMPRODUCT(STL_volumes!$Q60:$U60,STL_volumes!$Q$13:$U$13)+STL_volumes!$O60,0)</f>
        <v>0</v>
      </c>
      <c r="AB60" s="286">
        <f>IF(AB$11=$D$6, STL_volumes!$M60,0)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35552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35552</v>
      </c>
    </row>
    <row r="61" spans="1:16373">
      <c r="D61" s="272" t="s">
        <v>69</v>
      </c>
      <c r="F61" s="12"/>
      <c r="G61" s="103"/>
      <c r="H61" s="288">
        <f>IF(H$11=$D$6, STL_volumes!$J61*STL_volumes!$K61,0)</f>
        <v>0</v>
      </c>
      <c r="I61" s="285">
        <f>IF(I$11=IF($D61=$A$5, $D$5, IF(OR($D61="ESV observed compliance", $D61 = $A$7),$D$7, $D$6)), SUMPRODUCT(STL_volumes!$Q61:$U61,STL_volumes!$Q$13:$U$13)+STL_volumes!$O61,0)</f>
        <v>0</v>
      </c>
      <c r="J61" s="286">
        <f>IF(J$11=$D$6, STL_volumes!$M61,0)</f>
        <v>0</v>
      </c>
      <c r="K61" s="285">
        <f>IF(K$11=$D$6, STL_volumes!$J61*STL_volumes!$K61,0)</f>
        <v>0</v>
      </c>
      <c r="L61" s="285">
        <f>IF(L$11=IF($D61=$A$5, $D$5, IF(OR($D61="ESV observed compliance", $D61 = $A$7),$D$7, $D$6)), SUMPRODUCT(STL_volumes!$Q61:$U61,STL_volumes!$Q$13:$U$13)+STL_volumes!$O61,0)</f>
        <v>0</v>
      </c>
      <c r="M61" s="286">
        <f>IF(M$11=$D$6, STL_volumes!$M61,0)</f>
        <v>0</v>
      </c>
      <c r="N61" s="285">
        <f>IF(N$11=$D$6, STL_volumes!$J61*STL_volumes!$K61,0)</f>
        <v>0</v>
      </c>
      <c r="O61" s="285">
        <f ca="1">IF(O$11=IF($D61=$A$5, $D$5, IF(OR($D61="ESV observed compliance", $D61 = $A$7),$D$7, $D$6)), SUMPRODUCT(STL_volumes!$Q61:$U61,STL_volumes!$Q$13:$U$13)+STL_volumes!$O61,0)</f>
        <v>764069.03099329874</v>
      </c>
      <c r="P61" s="286">
        <f>IF(P$11=$D$6, STL_volumes!$M61,0)</f>
        <v>0</v>
      </c>
      <c r="Q61" s="285">
        <f>IF(Q$11=$D$6, STL_volumes!$J61*STL_volumes!$K61,0)</f>
        <v>0</v>
      </c>
      <c r="R61" s="285">
        <f>IF(R$11=IF($D61=$A$5, $D$5, IF(OR($D61="ESV observed compliance", $D61 = $A$7),$D$7, $D$6)), SUMPRODUCT(STL_volumes!$Q61:$U61,STL_volumes!$Q$13:$U$13)+STL_volumes!$O61,0)</f>
        <v>0</v>
      </c>
      <c r="S61" s="286">
        <f>IF(S$11=$D$6, STL_volumes!$M61,0)</f>
        <v>0</v>
      </c>
      <c r="T61" s="285">
        <f>IF(T$11=$D$6, STL_volumes!$J61*STL_volumes!$K61,0)</f>
        <v>0</v>
      </c>
      <c r="U61" s="285">
        <f>IF(U$11=IF($D61=$A$5, $D$5, IF(OR($D61="ESV observed compliance", $D61 = $A$7),$D$7, $D$6)), SUMPRODUCT(STL_volumes!$Q61:$U61,STL_volumes!$Q$13:$U$13)+STL_volumes!$O61,0)</f>
        <v>0</v>
      </c>
      <c r="V61" s="286">
        <f>IF(V$11=$D$6, STL_volumes!$M61,0)</f>
        <v>0</v>
      </c>
      <c r="W61" s="285">
        <f>IF(W$11=$D$6, STL_volumes!$J61*STL_volumes!$K61,0)</f>
        <v>0</v>
      </c>
      <c r="X61" s="285">
        <f>IF(X$11=IF($D61=$A$5, $D$5, IF(OR($D61="ESV observed compliance", $D61 = $A$7),$D$7, $D$6)), SUMPRODUCT(STL_volumes!$Q61:$U61,STL_volumes!$Q$13:$U$13)+STL_volumes!$O61,0)</f>
        <v>0</v>
      </c>
      <c r="Y61" s="286">
        <f>IF(Y$11=$D$6, STL_volumes!$M61,0)</f>
        <v>0</v>
      </c>
      <c r="Z61" s="285">
        <f>IF(Z$11=$D$6, STL_volumes!$J61*STL_volumes!$K61,0)</f>
        <v>0</v>
      </c>
      <c r="AA61" s="285">
        <f>IF(AA$11=IF($D61=$A$5, $D$5, IF(OR($D61="ESV observed compliance", $D61 = $A$7),$D$7, $D$6)), SUMPRODUCT(STL_volumes!$Q61:$U61,STL_volumes!$Q$13:$U$13)+STL_volumes!$O61,0)</f>
        <v>0</v>
      </c>
      <c r="AB61" s="286">
        <f>IF(AB$11=$D$6, STL_volumes!$M61,0)</f>
        <v>0</v>
      </c>
      <c r="AC61" s="131"/>
      <c r="AD61" s="287">
        <f t="shared" si="28"/>
        <v>0</v>
      </c>
      <c r="AE61" s="287">
        <f t="shared" si="28"/>
        <v>0</v>
      </c>
      <c r="AF61" s="287">
        <f t="shared" ca="1" si="28"/>
        <v>764069.03099329874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764069.03099329874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STL_volumes!$J64*STL_volumes!$K64,0)</f>
        <v>0</v>
      </c>
      <c r="I64" s="285">
        <f>IF(I$11=IF($D64=$A$5, $D$5, IF(OR($D64="ESV observed compliance", $D64 = $A$7),$D$7, $D$6)), SUMPRODUCT(STL_volumes!$Q64:$U64,STL_volumes!$Q$13:$U$13)+STL_volumes!$O64,0)</f>
        <v>0</v>
      </c>
      <c r="J64" s="286">
        <f>IF(J$11=$D$6, STL_volumes!$M64,0)</f>
        <v>0</v>
      </c>
      <c r="K64" s="285">
        <f>IF(K$11=$D$6, STL_volumes!$J64*STL_volumes!$K64,0)</f>
        <v>0</v>
      </c>
      <c r="L64" s="285">
        <f>IF(L$11=IF($D64=$A$5, $D$5, IF(OR($D64="ESV observed compliance", $D64 = $A$7),$D$7, $D$6)), SUMPRODUCT(STL_volumes!$Q64:$U64,STL_volumes!$Q$13:$U$13)+STL_volumes!$O64,0)</f>
        <v>0</v>
      </c>
      <c r="M64" s="286">
        <f>IF(M$11=$D$6, STL_volumes!$M64,0)</f>
        <v>0</v>
      </c>
      <c r="N64" s="285">
        <f>IF(N$11=$D$6, STL_volumes!$J64*STL_volumes!$K64,0)</f>
        <v>0</v>
      </c>
      <c r="O64" s="285">
        <f ca="1">IF(O$11=IF($D64=$A$5, $D$5, IF(OR($D64="ESV observed compliance", $D64 = $A$7),$D$7, $D$6)), SUMPRODUCT(STL_volumes!$Q64:$U64,STL_volumes!$Q$13:$U$13)+STL_volumes!$O64,0)</f>
        <v>0</v>
      </c>
      <c r="P64" s="286">
        <f>IF(P$11=$D$6, STL_volumes!$M64,0)</f>
        <v>270878.19129888696</v>
      </c>
      <c r="Q64" s="285">
        <f>IF(Q$11=$D$6, STL_volumes!$J64*STL_volumes!$K64,0)</f>
        <v>0</v>
      </c>
      <c r="R64" s="285">
        <f>IF(R$11=IF($D64=$A$5, $D$5, IF(OR($D64="ESV observed compliance", $D64 = $A$7),$D$7, $D$6)), SUMPRODUCT(STL_volumes!$Q64:$U64,STL_volumes!$Q$13:$U$13)+STL_volumes!$O64,0)</f>
        <v>0</v>
      </c>
      <c r="S64" s="286">
        <f>IF(S$11=$D$6, STL_volumes!$M64,0)</f>
        <v>0</v>
      </c>
      <c r="T64" s="285">
        <f>IF(T$11=$D$6, STL_volumes!$J64*STL_volumes!$K64,0)</f>
        <v>0</v>
      </c>
      <c r="U64" s="285">
        <f>IF(U$11=IF($D64=$A$5, $D$5, IF(OR($D64="ESV observed compliance", $D64 = $A$7),$D$7, $D$6)), SUMPRODUCT(STL_volumes!$Q64:$U64,STL_volumes!$Q$13:$U$13)+STL_volumes!$O64,0)</f>
        <v>0</v>
      </c>
      <c r="V64" s="286">
        <f>IF(V$11=$D$6, STL_volumes!$M64,0)</f>
        <v>0</v>
      </c>
      <c r="W64" s="285">
        <f>IF(W$11=$D$6, STL_volumes!$J64*STL_volumes!$K64,0)</f>
        <v>0</v>
      </c>
      <c r="X64" s="285">
        <f>IF(X$11=IF($D64=$A$5, $D$5, IF(OR($D64="ESV observed compliance", $D64 = $A$7),$D$7, $D$6)), SUMPRODUCT(STL_volumes!$Q64:$U64,STL_volumes!$Q$13:$U$13)+STL_volumes!$O64,0)</f>
        <v>0</v>
      </c>
      <c r="Y64" s="286">
        <f>IF(Y$11=$D$6, STL_volumes!$M64,0)</f>
        <v>0</v>
      </c>
      <c r="Z64" s="285">
        <f>IF(Z$11=$D$6, STL_volumes!$J64*STL_volumes!$K64,0)</f>
        <v>0</v>
      </c>
      <c r="AA64" s="285">
        <f>IF(AA$11=IF($D64=$A$5, $D$5, IF(OR($D64="ESV observed compliance", $D64 = $A$7),$D$7, $D$6)), SUMPRODUCT(STL_volumes!$Q64:$U64,STL_volumes!$Q$13:$U$13)+STL_volumes!$O64,0)</f>
        <v>0</v>
      </c>
      <c r="AB64" s="286">
        <f>IF(AB$11=$D$6, STL_volumes!$M64,0)</f>
        <v>0</v>
      </c>
      <c r="AC64" s="131"/>
      <c r="AD64" s="287">
        <f t="shared" ref="AD64:AJ64" si="31">SUMIF($H$11:$AB$11,AD$11, $H64:$AB64)</f>
        <v>0</v>
      </c>
      <c r="AE64" s="287">
        <f t="shared" si="31"/>
        <v>0</v>
      </c>
      <c r="AF64" s="287">
        <f t="shared" ca="1" si="31"/>
        <v>270878.19129888696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270878.19129888696</v>
      </c>
    </row>
    <row r="65" spans="1:42">
      <c r="B65" s="18"/>
      <c r="D65" s="19" t="s">
        <v>26</v>
      </c>
      <c r="F65" s="12"/>
      <c r="G65" s="103"/>
      <c r="H65" s="288">
        <f>IF(H$11=$D$6, STL_volumes!$J65*STL_volumes!$K65,0)</f>
        <v>0</v>
      </c>
      <c r="I65" s="285">
        <f>IF(I$11=IF($D65=$A$5, $D$5, IF(OR($D65="ESV observed compliance", $D65 = $A$7),$D$7, $D$6)), SUMPRODUCT(STL_volumes!$Q65:$U65,STL_volumes!$Q$13:$U$13)+STL_volumes!$O65,0)</f>
        <v>0</v>
      </c>
      <c r="J65" s="286">
        <f>IF(J$11=$D$6, STL_volumes!$M65,0)</f>
        <v>0</v>
      </c>
      <c r="K65" s="285">
        <f>IF(K$11=$D$6, STL_volumes!$J65*STL_volumes!$K65,0)</f>
        <v>0</v>
      </c>
      <c r="L65" s="285">
        <f>IF(L$11=IF($D65=$A$5, $D$5, IF(OR($D65="ESV observed compliance", $D65 = $A$7),$D$7, $D$6)), SUMPRODUCT(STL_volumes!$Q65:$U65,STL_volumes!$Q$13:$U$13)+STL_volumes!$O65,0)</f>
        <v>0</v>
      </c>
      <c r="M65" s="286">
        <f>IF(M$11=$D$6, STL_volumes!$M65,0)</f>
        <v>0</v>
      </c>
      <c r="N65" s="285">
        <f>IF(N$11=$D$6, STL_volumes!$J65*STL_volumes!$K65,0)</f>
        <v>0</v>
      </c>
      <c r="O65" s="285">
        <f ca="1">IF(O$11=IF($D65=$A$5, $D$5, IF(OR($D65="ESV observed compliance", $D65 = $A$7),$D$7, $D$6)), SUMPRODUCT(STL_volumes!$Q65:$U65,STL_volumes!$Q$13:$U$13)+STL_volumes!$O65,0)</f>
        <v>0</v>
      </c>
      <c r="P65" s="286">
        <f>IF(P$11=$D$6, STL_volumes!$M65,0)</f>
        <v>85140.996362016929</v>
      </c>
      <c r="Q65" s="285">
        <f>IF(Q$11=$D$6, STL_volumes!$J65*STL_volumes!$K65,0)</f>
        <v>0</v>
      </c>
      <c r="R65" s="285">
        <f>IF(R$11=IF($D65=$A$5, $D$5, IF(OR($D65="ESV observed compliance", $D65 = $A$7),$D$7, $D$6)), SUMPRODUCT(STL_volumes!$Q65:$U65,STL_volumes!$Q$13:$U$13)+STL_volumes!$O65,0)</f>
        <v>0</v>
      </c>
      <c r="S65" s="286">
        <f>IF(S$11=$D$6, STL_volumes!$M65,0)</f>
        <v>0</v>
      </c>
      <c r="T65" s="285">
        <f>IF(T$11=$D$6, STL_volumes!$J65*STL_volumes!$K65,0)</f>
        <v>0</v>
      </c>
      <c r="U65" s="285">
        <f>IF(U$11=IF($D65=$A$5, $D$5, IF(OR($D65="ESV observed compliance", $D65 = $A$7),$D$7, $D$6)), SUMPRODUCT(STL_volumes!$Q65:$U65,STL_volumes!$Q$13:$U$13)+STL_volumes!$O65,0)</f>
        <v>0</v>
      </c>
      <c r="V65" s="286">
        <f>IF(V$11=$D$6, STL_volumes!$M65,0)</f>
        <v>0</v>
      </c>
      <c r="W65" s="285">
        <f>IF(W$11=$D$6, STL_volumes!$J65*STL_volumes!$K65,0)</f>
        <v>0</v>
      </c>
      <c r="X65" s="285">
        <f>IF(X$11=IF($D65=$A$5, $D$5, IF(OR($D65="ESV observed compliance", $D65 = $A$7),$D$7, $D$6)), SUMPRODUCT(STL_volumes!$Q65:$U65,STL_volumes!$Q$13:$U$13)+STL_volumes!$O65,0)</f>
        <v>0</v>
      </c>
      <c r="Y65" s="286">
        <f>IF(Y$11=$D$6, STL_volumes!$M65,0)</f>
        <v>0</v>
      </c>
      <c r="Z65" s="285">
        <f>IF(Z$11=$D$6, STL_volumes!$J65*STL_volumes!$K65,0)</f>
        <v>0</v>
      </c>
      <c r="AA65" s="285">
        <f>IF(AA$11=IF($D65=$A$5, $D$5, IF(OR($D65="ESV observed compliance", $D65 = $A$7),$D$7, $D$6)), SUMPRODUCT(STL_volumes!$Q65:$U65,STL_volumes!$Q$13:$U$13)+STL_volumes!$O65,0)</f>
        <v>0</v>
      </c>
      <c r="AB65" s="286">
        <f>IF(AB$11=$D$6, STL_volumes!$M65,0)</f>
        <v>0</v>
      </c>
      <c r="AC65" s="131"/>
      <c r="AD65" s="287">
        <f t="shared" ref="AD65:AJ68" si="33">SUMIF($H$11:$AB$11,AD$11, $H65:$AB65)</f>
        <v>0</v>
      </c>
      <c r="AE65" s="287">
        <f t="shared" si="33"/>
        <v>0</v>
      </c>
      <c r="AF65" s="287">
        <f t="shared" ca="1" si="33"/>
        <v>85140.996362016929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85140.996362016929</v>
      </c>
    </row>
    <row r="66" spans="1:42">
      <c r="B66" s="18"/>
      <c r="D66" s="19" t="s">
        <v>19</v>
      </c>
      <c r="F66" s="12"/>
      <c r="G66" s="103"/>
      <c r="H66" s="288">
        <f>IF(H$11=$D$6, STL_volumes!$J66*STL_volumes!$K66,0)</f>
        <v>0</v>
      </c>
      <c r="I66" s="285">
        <f>IF(I$11=IF($D66=$A$5, $D$5, IF(OR($D66="ESV observed compliance", $D66 = $A$7),$D$7, $D$6)), SUMPRODUCT(STL_volumes!$Q66:$U66,STL_volumes!$Q$13:$U$13)+STL_volumes!$O66,0)</f>
        <v>0</v>
      </c>
      <c r="J66" s="286">
        <f>IF(J$11=$D$6, STL_volumes!$M66,0)</f>
        <v>0</v>
      </c>
      <c r="K66" s="285">
        <f>IF(K$11=$D$6, STL_volumes!$J66*STL_volumes!$K66,0)</f>
        <v>0</v>
      </c>
      <c r="L66" s="285">
        <f>IF(L$11=IF($D66=$A$5, $D$5, IF(OR($D66="ESV observed compliance", $D66 = $A$7),$D$7, $D$6)), SUMPRODUCT(STL_volumes!$Q66:$U66,STL_volumes!$Q$13:$U$13)+STL_volumes!$O66,0)</f>
        <v>0</v>
      </c>
      <c r="M66" s="286">
        <f>IF(M$11=$D$6, STL_volumes!$M66,0)</f>
        <v>0</v>
      </c>
      <c r="N66" s="285">
        <f>IF(N$11=$D$6, STL_volumes!$J66*STL_volumes!$K66,0)</f>
        <v>0</v>
      </c>
      <c r="O66" s="285">
        <f ca="1">IF(O$11=IF($D66=$A$5, $D$5, IF(OR($D66="ESV observed compliance", $D66 = $A$7),$D$7, $D$6)), SUMPRODUCT(STL_volumes!$Q66:$U66,STL_volumes!$Q$13:$U$13)+STL_volumes!$O66,0)</f>
        <v>0</v>
      </c>
      <c r="P66" s="286">
        <f>IF(P$11=$D$6, STL_volumes!$M66,0)</f>
        <v>2721238.6462101811</v>
      </c>
      <c r="Q66" s="285">
        <f>IF(Q$11=$D$6, STL_volumes!$J66*STL_volumes!$K66,0)</f>
        <v>0</v>
      </c>
      <c r="R66" s="285">
        <f>IF(R$11=IF($D66=$A$5, $D$5, IF(OR($D66="ESV observed compliance", $D66 = $A$7),$D$7, $D$6)), SUMPRODUCT(STL_volumes!$Q66:$U66,STL_volumes!$Q$13:$U$13)+STL_volumes!$O66,0)</f>
        <v>0</v>
      </c>
      <c r="S66" s="286">
        <f>IF(S$11=$D$6, STL_volumes!$M66,0)</f>
        <v>0</v>
      </c>
      <c r="T66" s="285">
        <f>IF(T$11=$D$6, STL_volumes!$J66*STL_volumes!$K66,0)</f>
        <v>0</v>
      </c>
      <c r="U66" s="285">
        <f>IF(U$11=IF($D66=$A$5, $D$5, IF(OR($D66="ESV observed compliance", $D66 = $A$7),$D$7, $D$6)), SUMPRODUCT(STL_volumes!$Q66:$U66,STL_volumes!$Q$13:$U$13)+STL_volumes!$O66,0)</f>
        <v>0</v>
      </c>
      <c r="V66" s="286">
        <f>IF(V$11=$D$6, STL_volumes!$M66,0)</f>
        <v>0</v>
      </c>
      <c r="W66" s="285">
        <f>IF(W$11=$D$6, STL_volumes!$J66*STL_volumes!$K66,0)</f>
        <v>0</v>
      </c>
      <c r="X66" s="285">
        <f>IF(X$11=IF($D66=$A$5, $D$5, IF(OR($D66="ESV observed compliance", $D66 = $A$7),$D$7, $D$6)), SUMPRODUCT(STL_volumes!$Q66:$U66,STL_volumes!$Q$13:$U$13)+STL_volumes!$O66,0)</f>
        <v>0</v>
      </c>
      <c r="Y66" s="286">
        <f>IF(Y$11=$D$6, STL_volumes!$M66,0)</f>
        <v>0</v>
      </c>
      <c r="Z66" s="285">
        <f>IF(Z$11=$D$6, STL_volumes!$J66*STL_volumes!$K66,0)</f>
        <v>0</v>
      </c>
      <c r="AA66" s="285">
        <f>IF(AA$11=IF($D66=$A$5, $D$5, IF(OR($D66="ESV observed compliance", $D66 = $A$7),$D$7, $D$6)), SUMPRODUCT(STL_volumes!$Q66:$U66,STL_volumes!$Q$13:$U$13)+STL_volumes!$O66,0)</f>
        <v>0</v>
      </c>
      <c r="AB66" s="286">
        <f>IF(AB$11=$D$6, STL_volumes!$M66,0)</f>
        <v>0</v>
      </c>
      <c r="AC66" s="131"/>
      <c r="AD66" s="287">
        <f t="shared" si="33"/>
        <v>0</v>
      </c>
      <c r="AE66" s="287">
        <f t="shared" si="33"/>
        <v>0</v>
      </c>
      <c r="AF66" s="287">
        <f t="shared" ca="1" si="33"/>
        <v>2721238.6462101811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2721238.6462101811</v>
      </c>
    </row>
    <row r="67" spans="1:42">
      <c r="B67" s="18"/>
      <c r="D67" s="19" t="s">
        <v>19</v>
      </c>
      <c r="E67" s="265"/>
      <c r="F67" s="12"/>
      <c r="G67" s="103"/>
      <c r="H67" s="288">
        <f>IF(H$11=$D$6, STL_volumes!$J67*STL_volumes!$K67,0)</f>
        <v>0</v>
      </c>
      <c r="I67" s="285">
        <f>IF(I$11=IF($D67=$A$5, $D$5, IF(OR($D67="ESV observed compliance", $D67 = $A$7),$D$7, $D$6)), SUMPRODUCT(STL_volumes!$Q67:$U67,STL_volumes!$Q$13:$U$13)+STL_volumes!$O67,0)</f>
        <v>0</v>
      </c>
      <c r="J67" s="286">
        <f>IF(J$11=$D$6, STL_volumes!$M67,0)</f>
        <v>0</v>
      </c>
      <c r="K67" s="285">
        <f>IF(K$11=$D$6, STL_volumes!$J67*STL_volumes!$K67,0)</f>
        <v>0</v>
      </c>
      <c r="L67" s="285">
        <f>IF(L$11=IF($D67=$A$5, $D$5, IF(OR($D67="ESV observed compliance", $D67 = $A$7),$D$7, $D$6)), SUMPRODUCT(STL_volumes!$Q67:$U67,STL_volumes!$Q$13:$U$13)+STL_volumes!$O67,0)</f>
        <v>0</v>
      </c>
      <c r="M67" s="286">
        <f>IF(M$11=$D$6, STL_volumes!$M67,0)</f>
        <v>0</v>
      </c>
      <c r="N67" s="285">
        <f>IF(N$11=$D$6, STL_volumes!$J67*STL_volumes!$K67,0)</f>
        <v>0</v>
      </c>
      <c r="O67" s="285">
        <f ca="1">IF(O$11=IF($D67=$A$5, $D$5, IF(OR($D67="ESV observed compliance", $D67 = $A$7),$D$7, $D$6)), SUMPRODUCT(STL_volumes!$Q67:$U67,STL_volumes!$Q$13:$U$13)+STL_volumes!$O67,0)</f>
        <v>0</v>
      </c>
      <c r="P67" s="286">
        <f>IF(P$11=$D$6, STL_volumes!$M67,0)</f>
        <v>45265.966574416627</v>
      </c>
      <c r="Q67" s="285">
        <f>IF(Q$11=$D$6, STL_volumes!$J67*STL_volumes!$K67,0)</f>
        <v>0</v>
      </c>
      <c r="R67" s="285">
        <f>IF(R$11=IF($D67=$A$5, $D$5, IF(OR($D67="ESV observed compliance", $D67 = $A$7),$D$7, $D$6)), SUMPRODUCT(STL_volumes!$Q67:$U67,STL_volumes!$Q$13:$U$13)+STL_volumes!$O67,0)</f>
        <v>0</v>
      </c>
      <c r="S67" s="286">
        <f>IF(S$11=$D$6, STL_volumes!$M67,0)</f>
        <v>0</v>
      </c>
      <c r="T67" s="285">
        <f>IF(T$11=$D$6, STL_volumes!$J67*STL_volumes!$K67,0)</f>
        <v>0</v>
      </c>
      <c r="U67" s="285">
        <f>IF(U$11=IF($D67=$A$5, $D$5, IF(OR($D67="ESV observed compliance", $D67 = $A$7),$D$7, $D$6)), SUMPRODUCT(STL_volumes!$Q67:$U67,STL_volumes!$Q$13:$U$13)+STL_volumes!$O67,0)</f>
        <v>0</v>
      </c>
      <c r="V67" s="286">
        <f>IF(V$11=$D$6, STL_volumes!$M67,0)</f>
        <v>0</v>
      </c>
      <c r="W67" s="285">
        <f>IF(W$11=$D$6, STL_volumes!$J67*STL_volumes!$K67,0)</f>
        <v>0</v>
      </c>
      <c r="X67" s="285">
        <f>IF(X$11=IF($D67=$A$5, $D$5, IF(OR($D67="ESV observed compliance", $D67 = $A$7),$D$7, $D$6)), SUMPRODUCT(STL_volumes!$Q67:$U67,STL_volumes!$Q$13:$U$13)+STL_volumes!$O67,0)</f>
        <v>0</v>
      </c>
      <c r="Y67" s="286">
        <f>IF(Y$11=$D$6, STL_volumes!$M67,0)</f>
        <v>0</v>
      </c>
      <c r="Z67" s="285">
        <f>IF(Z$11=$D$6, STL_volumes!$J67*STL_volumes!$K67,0)</f>
        <v>0</v>
      </c>
      <c r="AA67" s="285">
        <f>IF(AA$11=IF($D67=$A$5, $D$5, IF(OR($D67="ESV observed compliance", $D67 = $A$7),$D$7, $D$6)), SUMPRODUCT(STL_volumes!$Q67:$U67,STL_volumes!$Q$13:$U$13)+STL_volumes!$O67,0)</f>
        <v>0</v>
      </c>
      <c r="AB67" s="286">
        <f>IF(AB$11=$D$6, STL_volumes!$M67,0)</f>
        <v>0</v>
      </c>
      <c r="AC67" s="131"/>
      <c r="AD67" s="287">
        <f t="shared" si="33"/>
        <v>0</v>
      </c>
      <c r="AE67" s="287">
        <f t="shared" si="33"/>
        <v>0</v>
      </c>
      <c r="AF67" s="287">
        <f t="shared" ca="1" si="33"/>
        <v>45265.966574416627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45265.966574416627</v>
      </c>
    </row>
    <row r="68" spans="1:42">
      <c r="D68" s="162" t="s">
        <v>133</v>
      </c>
      <c r="F68" s="12"/>
      <c r="G68" s="103"/>
      <c r="H68" s="288">
        <f>IF(H$11=$D$6, STL_volumes!$J68*STL_volumes!$K68,0)</f>
        <v>0</v>
      </c>
      <c r="I68" s="285">
        <f>IF(I$11=IF($D68=$A$5, $D$5, IF(OR($D68="ESV observed compliance", $D68 = $A$7),$D$7, $D$6)), SUMPRODUCT(STL_volumes!$Q68:$U68,STL_volumes!$Q$13:$U$13)+STL_volumes!$O68,0)</f>
        <v>0</v>
      </c>
      <c r="J68" s="286">
        <f>IF(J$11=$D$6, STL_volumes!$M68,0)</f>
        <v>0</v>
      </c>
      <c r="K68" s="285">
        <f>IF(K$11=$D$6, STL_volumes!$J68*STL_volumes!$K68,0)</f>
        <v>0</v>
      </c>
      <c r="L68" s="285">
        <f>IF(L$11=IF($D68=$A$5, $D$5, IF(OR($D68="ESV observed compliance", $D68 = $A$7),$D$7, $D$6)), SUMPRODUCT(STL_volumes!$Q68:$U68,STL_volumes!$Q$13:$U$13)+STL_volumes!$O68,0)</f>
        <v>0</v>
      </c>
      <c r="M68" s="286">
        <f>IF(M$11=$D$6, STL_volumes!$M68,0)</f>
        <v>0</v>
      </c>
      <c r="N68" s="285">
        <f>IF(N$11=$D$6, STL_volumes!$J68*STL_volumes!$K68,0)</f>
        <v>0</v>
      </c>
      <c r="O68" s="285">
        <f ca="1">IF(O$11=IF($D68=$A$5, $D$5, IF(OR($D68="ESV observed compliance", $D68 = $A$7),$D$7, $D$6)), SUMPRODUCT(STL_volumes!$Q68:$U68,STL_volumes!$Q$13:$U$13)+STL_volumes!$O68,0)</f>
        <v>0</v>
      </c>
      <c r="P68" s="286">
        <f>IF(P$11=$D$6, STL_volumes!$M68,0)</f>
        <v>371986.35397658899</v>
      </c>
      <c r="Q68" s="285">
        <f>IF(Q$11=$D$6, STL_volumes!$J68*STL_volumes!$K68,0)</f>
        <v>0</v>
      </c>
      <c r="R68" s="285">
        <f>IF(R$11=IF($D68=$A$5, $D$5, IF(OR($D68="ESV observed compliance", $D68 = $A$7),$D$7, $D$6)), SUMPRODUCT(STL_volumes!$Q68:$U68,STL_volumes!$Q$13:$U$13)+STL_volumes!$O68,0)</f>
        <v>0</v>
      </c>
      <c r="S68" s="286">
        <f>IF(S$11=$D$6, STL_volumes!$M68,0)</f>
        <v>0</v>
      </c>
      <c r="T68" s="285">
        <f>IF(T$11=$D$6, STL_volumes!$J68*STL_volumes!$K68,0)</f>
        <v>0</v>
      </c>
      <c r="U68" s="285">
        <f>IF(U$11=IF($D68=$A$5, $D$5, IF(OR($D68="ESV observed compliance", $D68 = $A$7),$D$7, $D$6)), SUMPRODUCT(STL_volumes!$Q68:$U68,STL_volumes!$Q$13:$U$13)+STL_volumes!$O68,0)</f>
        <v>0</v>
      </c>
      <c r="V68" s="286">
        <f>IF(V$11=$D$6, STL_volumes!$M68,0)</f>
        <v>0</v>
      </c>
      <c r="W68" s="285">
        <f>IF(W$11=$D$6, STL_volumes!$J68*STL_volumes!$K68,0)</f>
        <v>0</v>
      </c>
      <c r="X68" s="285">
        <f>IF(X$11=IF($D68=$A$5, $D$5, IF(OR($D68="ESV observed compliance", $D68 = $A$7),$D$7, $D$6)), SUMPRODUCT(STL_volumes!$Q68:$U68,STL_volumes!$Q$13:$U$13)+STL_volumes!$O68,0)</f>
        <v>0</v>
      </c>
      <c r="Y68" s="286">
        <f>IF(Y$11=$D$6, STL_volumes!$M68,0)</f>
        <v>0</v>
      </c>
      <c r="Z68" s="285">
        <f>IF(Z$11=$D$6, STL_volumes!$J68*STL_volumes!$K68,0)</f>
        <v>0</v>
      </c>
      <c r="AA68" s="285">
        <f>IF(AA$11=IF($D68=$A$5, $D$5, IF(OR($D68="ESV observed compliance", $D68 = $A$7),$D$7, $D$6)), SUMPRODUCT(STL_volumes!$Q68:$U68,STL_volumes!$Q$13:$U$13)+STL_volumes!$O68,0)</f>
        <v>0</v>
      </c>
      <c r="AB68" s="286">
        <f>IF(AB$11=$D$6, STL_volumes!$M68,0)</f>
        <v>0</v>
      </c>
      <c r="AC68" s="131"/>
      <c r="AD68" s="287">
        <f t="shared" si="33"/>
        <v>0</v>
      </c>
      <c r="AE68" s="287">
        <f t="shared" si="33"/>
        <v>0</v>
      </c>
      <c r="AF68" s="287">
        <f t="shared" ca="1" si="33"/>
        <v>371986.35397658899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371986.35397658899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si="35"/>
        <v>0</v>
      </c>
      <c r="J70" s="106">
        <f t="shared" si="35"/>
        <v>0</v>
      </c>
      <c r="K70" s="264">
        <f t="shared" si="35"/>
        <v>0</v>
      </c>
      <c r="L70" s="264">
        <f t="shared" ca="1" si="35"/>
        <v>2048821.9110855174</v>
      </c>
      <c r="M70" s="106">
        <f t="shared" si="35"/>
        <v>0</v>
      </c>
      <c r="N70" s="264">
        <f t="shared" si="35"/>
        <v>7650911.5524997516</v>
      </c>
      <c r="O70" s="264">
        <f t="shared" ca="1" si="35"/>
        <v>6694016.8520096503</v>
      </c>
      <c r="P70" s="106">
        <f t="shared" si="35"/>
        <v>3513394.5793592692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si="36">SUM(AD15:AD69)</f>
        <v>0</v>
      </c>
      <c r="AE70" s="113">
        <f t="shared" ca="1" si="36"/>
        <v>2048821.9110855174</v>
      </c>
      <c r="AF70" s="113">
        <f t="shared" ca="1" si="36"/>
        <v>17858322.98386867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19907144.894954186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L119" s="266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L120" s="266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 s="2" customFormat="1">
      <c r="A140"/>
      <c r="B140"/>
      <c r="C140"/>
      <c r="D140"/>
      <c r="E140"/>
      <c r="F140" s="20"/>
      <c r="N140" s="266"/>
      <c r="O140" s="266"/>
      <c r="P140" s="266"/>
      <c r="Q140" s="266"/>
      <c r="R140" s="266"/>
      <c r="S140" s="266"/>
      <c r="T140" s="266"/>
      <c r="U140" s="266"/>
      <c r="V140" s="266"/>
      <c r="W140" s="266"/>
      <c r="X140" s="266"/>
      <c r="Y140" s="266"/>
      <c r="Z140" s="266"/>
      <c r="AA140" s="266"/>
      <c r="AB140" s="266"/>
      <c r="AF140" s="266"/>
      <c r="AG140" s="266"/>
      <c r="AH140" s="266"/>
      <c r="AI140" s="266"/>
      <c r="AJ140" s="266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2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XES140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ColWidth="9.09765625" defaultRowHeight="13"/>
  <cols>
    <col min="1" max="1" width="3.09765625" style="265" customWidth="1"/>
    <col min="2" max="2" width="11.69921875" style="265" customWidth="1"/>
    <col min="3" max="3" width="6" style="265" customWidth="1"/>
    <col min="4" max="4" width="37.69921875" style="265" customWidth="1"/>
    <col min="5" max="5" width="7.69921875" style="265" customWidth="1"/>
    <col min="6" max="7" width="4.59765625" style="265" customWidth="1"/>
    <col min="8" max="8" width="16.59765625" style="265" customWidth="1"/>
    <col min="9" max="9" width="14.8984375" style="265" customWidth="1"/>
    <col min="10" max="10" width="14.09765625" style="265" customWidth="1"/>
    <col min="11" max="11" width="16.59765625" style="265" customWidth="1"/>
    <col min="12" max="12" width="14.8984375" style="265" customWidth="1"/>
    <col min="13" max="22" width="14.09765625" style="265" customWidth="1"/>
    <col min="23" max="23" width="16.59765625" style="265" customWidth="1"/>
    <col min="24" max="24" width="14.8984375" style="265" customWidth="1"/>
    <col min="25" max="25" width="14.09765625" style="265" customWidth="1"/>
    <col min="26" max="26" width="16.59765625" style="265" customWidth="1"/>
    <col min="27" max="27" width="14.8984375" style="265" customWidth="1"/>
    <col min="28" max="28" width="14.09765625" style="265" customWidth="1"/>
    <col min="29" max="29" width="3.59765625" style="265" customWidth="1"/>
    <col min="30" max="30" width="12" style="265" bestFit="1" customWidth="1"/>
    <col min="31" max="36" width="11.59765625" style="265" customWidth="1"/>
    <col min="37" max="37" width="3.59765625" style="265" customWidth="1"/>
    <col min="38" max="38" width="11.59765625" style="265" customWidth="1"/>
    <col min="39" max="16384" width="9.09765625" style="265"/>
  </cols>
  <sheetData>
    <row r="1" spans="1:4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156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267"/>
      <c r="AN2" s="267"/>
    </row>
    <row r="3" spans="1:40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4.5">
      <c r="A4" s="269"/>
      <c r="B4" s="4"/>
      <c r="C4" s="4"/>
      <c r="D4" s="4"/>
      <c r="F4" s="14"/>
    </row>
    <row r="5" spans="1:40" ht="14.5">
      <c r="A5" s="267" t="s">
        <v>172</v>
      </c>
      <c r="B5" s="4"/>
      <c r="C5" s="4"/>
      <c r="D5" s="32">
        <f>INDEX(Project_inputs!$J$90:$M$96, MATCH($D$2, Project_inputs!$C$90:$C$96, 0), MATCH($A5, Project_inputs!$J$89:$M$89,0))</f>
        <v>2019</v>
      </c>
    </row>
    <row r="6" spans="1:40" ht="14.5">
      <c r="A6" s="267" t="s">
        <v>30</v>
      </c>
      <c r="B6" s="4"/>
      <c r="C6" s="4"/>
      <c r="D6" s="32">
        <f>INDEX(Project_inputs!$J$90:$M$96, MATCH($D$2, Project_inputs!$C$90:$C$96, 0), MATCH($A6, Project_inputs!$J$89:$M$89,0))</f>
        <v>2020</v>
      </c>
    </row>
    <row r="7" spans="1:40" ht="14.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4.5">
      <c r="A8" s="267"/>
      <c r="B8" s="4"/>
      <c r="C8" s="4"/>
      <c r="D8" s="32"/>
    </row>
    <row r="9" spans="1:40" ht="14.5">
      <c r="A9" s="267"/>
      <c r="B9" s="4"/>
      <c r="C9" s="4"/>
      <c r="D9" s="32"/>
    </row>
    <row r="10" spans="1:40" ht="14.5">
      <c r="A10" s="269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 s="265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 s="265"/>
      <c r="AD13" s="122"/>
      <c r="AE13" s="122"/>
      <c r="AF13" s="122"/>
      <c r="AG13" s="122"/>
      <c r="AH13" s="122"/>
      <c r="AI13" s="122"/>
      <c r="AJ13" s="122"/>
      <c r="AL13" s="122"/>
    </row>
    <row r="14" spans="1:40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TRG_volumes!$J15*TRG_volumes!$K15,0)</f>
        <v>0</v>
      </c>
      <c r="I15" s="285">
        <f ca="1">IF(I$11=IF($D15=$A$5, $D$5, IF(OR($D15="ESV observed compliance", $D15 = $A$7),$D$7, $D$6)), SUMPRODUCT(TRG_volumes!$Q15:$U15,TRG_volumes!$Q$13:$U$13)+TRG_volumes!$O15,0)</f>
        <v>2734961.5121405916</v>
      </c>
      <c r="J15" s="286">
        <f>IF(J$11=$D$6, TRG_volumes!$M15,0)</f>
        <v>0</v>
      </c>
      <c r="K15" s="285">
        <f>IF(K$11=$D$6, TRG_volumes!$J15*TRG_volumes!$K15,0)</f>
        <v>0</v>
      </c>
      <c r="L15" s="285">
        <f>IF(L$11=IF($D15=$A$5, $D$5, IF(OR($D15="ESV observed compliance", $D15 = $A$7),$D$7, $D$6)), SUMPRODUCT(TRG_volumes!$Q15:$U15,TRG_volumes!$Q$13:$U$13)+TRG_volumes!$O15,0)</f>
        <v>0</v>
      </c>
      <c r="M15" s="286">
        <f>IF(M$11=$D$6, TRG_volumes!$M15,0)</f>
        <v>0</v>
      </c>
      <c r="N15" s="285">
        <f>IF(N$11=$D$6, TRG_volumes!$J15*TRG_volumes!$K15,0)</f>
        <v>0</v>
      </c>
      <c r="O15" s="285">
        <f>IF(O$11=IF($D15=$A$5, $D$5, IF(OR($D15="ESV observed compliance", $D15 = $A$7),$D$7, $D$6)), SUMPRODUCT(TRG_volumes!$Q15:$U15,TRG_volumes!$Q$13:$U$13)+TRG_volumes!$O15,0)</f>
        <v>0</v>
      </c>
      <c r="P15" s="286">
        <f>IF(P$11=$D$6, TRG_volumes!$M15,0)</f>
        <v>0</v>
      </c>
      <c r="Q15" s="285">
        <f>IF(Q$11=$D$6, TRG_volumes!$J15*TRG_volumes!$K15,0)</f>
        <v>0</v>
      </c>
      <c r="R15" s="285">
        <f>IF(R$11=IF($D15=$A$5, $D$5, IF(OR($D15="ESV observed compliance", $D15 = $A$7),$D$7, $D$6)), SUMPRODUCT(TRG_volumes!$Q15:$U15,TRG_volumes!$Q$13:$U$13)+TRG_volumes!$O15,0)</f>
        <v>0</v>
      </c>
      <c r="S15" s="286">
        <f>IF(S$11=$D$6, TRG_volumes!$M15,0)</f>
        <v>0</v>
      </c>
      <c r="T15" s="285">
        <f>IF(T$11=$D$6, TRG_volumes!$J15*TRG_volumes!$K15,0)</f>
        <v>0</v>
      </c>
      <c r="U15" s="285">
        <f>IF(U$11=IF($D15=$A$5, $D$5, IF(OR($D15="ESV observed compliance", $D15 = $A$7),$D$7, $D$6)), SUMPRODUCT(TRG_volumes!$Q15:$U15,TRG_volumes!$Q$13:$U$13)+TRG_volumes!$O15,0)</f>
        <v>0</v>
      </c>
      <c r="V15" s="286">
        <f>IF(V$11=$D$6, TRG_volumes!$M15,0)</f>
        <v>0</v>
      </c>
      <c r="W15" s="285">
        <f>IF(W$11=$D$6, TRG_volumes!$J15*TRG_volumes!$K15,0)</f>
        <v>0</v>
      </c>
      <c r="X15" s="285">
        <f>IF(X$11=IF($D15=$A$5, $D$5, IF(OR($D15="ESV observed compliance", $D15 = $A$7),$D$7, $D$6)), SUMPRODUCT(TRG_volumes!$Q15:$U15,TRG_volumes!$Q$13:$U$13)+TRG_volumes!$O15,0)</f>
        <v>0</v>
      </c>
      <c r="Y15" s="286">
        <f>IF(Y$11=$D$6, TRG_volumes!$M15,0)</f>
        <v>0</v>
      </c>
      <c r="Z15" s="285">
        <f>IF(Z$11=$D$6, TRG_volumes!$J15*TRG_volumes!$K15,0)</f>
        <v>0</v>
      </c>
      <c r="AA15" s="285">
        <f>IF(AA$11=IF($D15=$A$5, $D$5, IF(OR($D15="ESV observed compliance", $D15 = $A$7),$D$7, $D$6)), SUMPRODUCT(TRG_volumes!$Q15:$U15,TRG_volumes!$Q$13:$U$13)+TRG_volumes!$O15,0)</f>
        <v>0</v>
      </c>
      <c r="AB15" s="286">
        <f>IF(AB$11=$D$6, TRG_volumes!$M15,0)</f>
        <v>0</v>
      </c>
      <c r="AC15" s="131"/>
      <c r="AD15" s="287">
        <f t="shared" ref="AD15:AJ15" ca="1" si="17">SUMIF($H$11:$AB$11,AD$11, $H15:$AB15)</f>
        <v>2734961.5121405916</v>
      </c>
      <c r="AE15" s="287">
        <f t="shared" si="17"/>
        <v>0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2734961.5121405916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4.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D17" s="110"/>
      <c r="AE17" s="110"/>
      <c r="AF17" s="110"/>
      <c r="AG17" s="110"/>
      <c r="AH17" s="110"/>
      <c r="AI17" s="110"/>
      <c r="AJ17" s="110"/>
      <c r="AL17" s="110"/>
    </row>
    <row r="18" spans="2:38">
      <c r="D18" s="272" t="s">
        <v>115</v>
      </c>
      <c r="F18" s="12"/>
      <c r="G18" s="103"/>
      <c r="H18" s="288">
        <f>IF(H$11=$D$6, TRG_volumes!$J18*TRG_volumes!$K18,0)</f>
        <v>0</v>
      </c>
      <c r="I18" s="285">
        <f>IF(I$11=IF($D18=$A$5, $D$5, IF(OR($D18="ESV observed compliance", $D18 = $A$7),$D$7, $D$6)), SUMPRODUCT(TRG_volumes!$Q18:$U18,TRG_volumes!$Q$13:$U$13)+TRG_volumes!$O18,0)</f>
        <v>0</v>
      </c>
      <c r="J18" s="286">
        <f>IF(J$11=$D$6, TRG_volumes!$M18,0)</f>
        <v>0</v>
      </c>
      <c r="K18" s="285">
        <f>IF(K$11=$D$6, TRG_volumes!$J18*TRG_volumes!$K18,0)</f>
        <v>198445.09100984552</v>
      </c>
      <c r="L18" s="285">
        <f ca="1">IF(L$11=IF($D18=$A$5, $D$5, IF(OR($D18="ESV observed compliance", $D18 = $A$7),$D$7, $D$6)), SUMPRODUCT(TRG_volumes!$Q18:$U18,TRG_volumes!$Q$13:$U$13)+TRG_volumes!$O18,0)</f>
        <v>1101525.6960830621</v>
      </c>
      <c r="M18" s="286">
        <f>IF(M$11=$D$6, TRG_volumes!$M18,0)</f>
        <v>0</v>
      </c>
      <c r="N18" s="285">
        <f>IF(N$11=$D$6, TRG_volumes!$J18*TRG_volumes!$K18,0)</f>
        <v>0</v>
      </c>
      <c r="O18" s="285">
        <f>IF(O$11=IF($D18=$A$5, $D$5, IF(OR($D18="ESV observed compliance", $D18 = $A$7),$D$7, $D$6)), SUMPRODUCT(TRG_volumes!$Q18:$U18,TRG_volumes!$Q$13:$U$13)+TRG_volumes!$O18,0)</f>
        <v>0</v>
      </c>
      <c r="P18" s="286">
        <f>IF(P$11=$D$6, TRG_volumes!$M18,0)</f>
        <v>0</v>
      </c>
      <c r="Q18" s="285">
        <f>IF(Q$11=$D$6, TRG_volumes!$J18*TRG_volumes!$K18,0)</f>
        <v>0</v>
      </c>
      <c r="R18" s="285">
        <f>IF(R$11=IF($D18=$A$5, $D$5, IF(OR($D18="ESV observed compliance", $D18 = $A$7),$D$7, $D$6)), SUMPRODUCT(TRG_volumes!$Q18:$U18,TRG_volumes!$Q$13:$U$13)+TRG_volumes!$O18,0)</f>
        <v>0</v>
      </c>
      <c r="S18" s="286">
        <f>IF(S$11=$D$6, TRG_volumes!$M18,0)</f>
        <v>0</v>
      </c>
      <c r="T18" s="285">
        <f>IF(T$11=$D$6, TRG_volumes!$J18*TRG_volumes!$K18,0)</f>
        <v>0</v>
      </c>
      <c r="U18" s="285">
        <f>IF(U$11=IF($D18=$A$5, $D$5, IF(OR($D18="ESV observed compliance", $D18 = $A$7),$D$7, $D$6)), SUMPRODUCT(TRG_volumes!$Q18:$U18,TRG_volumes!$Q$13:$U$13)+TRG_volumes!$O18,0)</f>
        <v>0</v>
      </c>
      <c r="V18" s="286">
        <f>IF(V$11=$D$6, TRG_volumes!$M18,0)</f>
        <v>0</v>
      </c>
      <c r="W18" s="285">
        <f>IF(W$11=$D$6, TRG_volumes!$J18*TRG_volumes!$K18,0)</f>
        <v>0</v>
      </c>
      <c r="X18" s="285">
        <f>IF(X$11=IF($D18=$A$5, $D$5, IF(OR($D18="ESV observed compliance", $D18 = $A$7),$D$7, $D$6)), SUMPRODUCT(TRG_volumes!$Q18:$U18,TRG_volumes!$Q$13:$U$13)+TRG_volumes!$O18,0)</f>
        <v>0</v>
      </c>
      <c r="Y18" s="286">
        <f>IF(Y$11=$D$6, TRG_volumes!$M18,0)</f>
        <v>0</v>
      </c>
      <c r="Z18" s="285">
        <f>IF(Z$11=$D$6, TRG_volumes!$J18*TRG_volumes!$K18,0)</f>
        <v>0</v>
      </c>
      <c r="AA18" s="285">
        <f>IF(AA$11=IF($D18=$A$5, $D$5, IF(OR($D18="ESV observed compliance", $D18 = $A$7),$D$7, $D$6)), SUMPRODUCT(TRG_volumes!$Q18:$U18,TRG_volumes!$Q$13:$U$13)+TRG_volumes!$O18,0)</f>
        <v>0</v>
      </c>
      <c r="AB18" s="286">
        <f>IF(AB$11=$D$6, TRG_volumes!$M18,0)</f>
        <v>0</v>
      </c>
      <c r="AC18" s="131"/>
      <c r="AD18" s="287">
        <f t="shared" ref="AD18:AJ23" si="18">SUMIF($H$11:$AB$11,AD$11, $H18:$AB18)</f>
        <v>0</v>
      </c>
      <c r="AE18" s="287">
        <f t="shared" ca="1" si="18"/>
        <v>1299970.7870929076</v>
      </c>
      <c r="AF18" s="287">
        <f t="shared" si="18"/>
        <v>0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1299970.7870929076</v>
      </c>
    </row>
    <row r="19" spans="2:38">
      <c r="D19" s="272" t="s">
        <v>116</v>
      </c>
      <c r="F19" s="12"/>
      <c r="G19" s="107"/>
      <c r="H19" s="288">
        <f>IF(H$11=$D$6, TRG_volumes!$J19*TRG_volumes!$K19,0)</f>
        <v>0</v>
      </c>
      <c r="I19" s="285">
        <f>IF(I$11=IF($D19=$A$5, $D$5, IF(OR($D19="ESV observed compliance", $D19 = $A$7),$D$7, $D$6)), SUMPRODUCT(TRG_volumes!$Q19:$U19,TRG_volumes!$Q$13:$U$13)+TRG_volumes!$O19,0)</f>
        <v>0</v>
      </c>
      <c r="J19" s="286">
        <f>IF(J$11=$D$6, TRG_volumes!$M19,0)</f>
        <v>0</v>
      </c>
      <c r="K19" s="285">
        <f>IF(K$11=$D$6, TRG_volumes!$J19*TRG_volumes!$K19,0)</f>
        <v>274347.26015984669</v>
      </c>
      <c r="L19" s="285">
        <f ca="1">IF(L$11=IF($D19=$A$5, $D$5, IF(OR($D19="ESV observed compliance", $D19 = $A$7),$D$7, $D$6)), SUMPRODUCT(TRG_volumes!$Q19:$U19,TRG_volumes!$Q$13:$U$13)+TRG_volumes!$O19,0)</f>
        <v>1156162.47368568</v>
      </c>
      <c r="M19" s="286">
        <f>IF(M$11=$D$6, TRG_volumes!$M19,0)</f>
        <v>0</v>
      </c>
      <c r="N19" s="285">
        <f>IF(N$11=$D$6, TRG_volumes!$J19*TRG_volumes!$K19,0)</f>
        <v>0</v>
      </c>
      <c r="O19" s="285">
        <f>IF(O$11=IF($D19=$A$5, $D$5, IF(OR($D19="ESV observed compliance", $D19 = $A$7),$D$7, $D$6)), SUMPRODUCT(TRG_volumes!$Q19:$U19,TRG_volumes!$Q$13:$U$13)+TRG_volumes!$O19,0)</f>
        <v>0</v>
      </c>
      <c r="P19" s="286">
        <f>IF(P$11=$D$6, TRG_volumes!$M19,0)</f>
        <v>0</v>
      </c>
      <c r="Q19" s="285">
        <f>IF(Q$11=$D$6, TRG_volumes!$J19*TRG_volumes!$K19,0)</f>
        <v>0</v>
      </c>
      <c r="R19" s="285">
        <f>IF(R$11=IF($D19=$A$5, $D$5, IF(OR($D19="ESV observed compliance", $D19 = $A$7),$D$7, $D$6)), SUMPRODUCT(TRG_volumes!$Q19:$U19,TRG_volumes!$Q$13:$U$13)+TRG_volumes!$O19,0)</f>
        <v>0</v>
      </c>
      <c r="S19" s="286">
        <f>IF(S$11=$D$6, TRG_volumes!$M19,0)</f>
        <v>0</v>
      </c>
      <c r="T19" s="285">
        <f>IF(T$11=$D$6, TRG_volumes!$J19*TRG_volumes!$K19,0)</f>
        <v>0</v>
      </c>
      <c r="U19" s="285">
        <f>IF(U$11=IF($D19=$A$5, $D$5, IF(OR($D19="ESV observed compliance", $D19 = $A$7),$D$7, $D$6)), SUMPRODUCT(TRG_volumes!$Q19:$U19,TRG_volumes!$Q$13:$U$13)+TRG_volumes!$O19,0)</f>
        <v>0</v>
      </c>
      <c r="V19" s="286">
        <f>IF(V$11=$D$6, TRG_volumes!$M19,0)</f>
        <v>0</v>
      </c>
      <c r="W19" s="285">
        <f>IF(W$11=$D$6, TRG_volumes!$J19*TRG_volumes!$K19,0)</f>
        <v>0</v>
      </c>
      <c r="X19" s="285">
        <f>IF(X$11=IF($D19=$A$5, $D$5, IF(OR($D19="ESV observed compliance", $D19 = $A$7),$D$7, $D$6)), SUMPRODUCT(TRG_volumes!$Q19:$U19,TRG_volumes!$Q$13:$U$13)+TRG_volumes!$O19,0)</f>
        <v>0</v>
      </c>
      <c r="Y19" s="286">
        <f>IF(Y$11=$D$6, TRG_volumes!$M19,0)</f>
        <v>0</v>
      </c>
      <c r="Z19" s="285">
        <f>IF(Z$11=$D$6, TRG_volumes!$J19*TRG_volumes!$K19,0)</f>
        <v>0</v>
      </c>
      <c r="AA19" s="285">
        <f>IF(AA$11=IF($D19=$A$5, $D$5, IF(OR($D19="ESV observed compliance", $D19 = $A$7),$D$7, $D$6)), SUMPRODUCT(TRG_volumes!$Q19:$U19,TRG_volumes!$Q$13:$U$13)+TRG_volumes!$O19,0)</f>
        <v>0</v>
      </c>
      <c r="AB19" s="286">
        <f>IF(AB$11=$D$6, TRG_volumes!$M19,0)</f>
        <v>0</v>
      </c>
      <c r="AC19" s="131"/>
      <c r="AD19" s="287">
        <f t="shared" si="18"/>
        <v>0</v>
      </c>
      <c r="AE19" s="287">
        <f t="shared" ca="1" si="18"/>
        <v>1430509.7338455266</v>
      </c>
      <c r="AF19" s="287">
        <f t="shared" si="18"/>
        <v>0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1430509.7338455266</v>
      </c>
    </row>
    <row r="20" spans="2:38">
      <c r="D20" s="265" t="s">
        <v>79</v>
      </c>
      <c r="F20" s="12"/>
      <c r="G20" s="103"/>
      <c r="H20" s="288">
        <f>IF(H$11=$D$6, TRG_volumes!$J20*TRG_volumes!$K20,0)</f>
        <v>0</v>
      </c>
      <c r="I20" s="285">
        <f>IF(I$11=IF($D20=$A$5, $D$5, IF(OR($D20="ESV observed compliance", $D20 = $A$7),$D$7, $D$6)), SUMPRODUCT(TRG_volumes!$Q20:$U20,TRG_volumes!$Q$13:$U$13)+TRG_volumes!$O20,0)</f>
        <v>0</v>
      </c>
      <c r="J20" s="286">
        <f>IF(J$11=$D$6, TRG_volumes!$M20,0)</f>
        <v>0</v>
      </c>
      <c r="K20" s="285">
        <f>IF(K$11=$D$6, TRG_volumes!$J20*TRG_volumes!$K20,0)</f>
        <v>121733.72425128626</v>
      </c>
      <c r="L20" s="285">
        <f ca="1">IF(L$11=IF($D20=$A$5, $D$5, IF(OR($D20="ESV observed compliance", $D20 = $A$7),$D$7, $D$6)), SUMPRODUCT(TRG_volumes!$Q20:$U20,TRG_volumes!$Q$13:$U$13)+TRG_volumes!$O20,0)</f>
        <v>169162.23292736636</v>
      </c>
      <c r="M20" s="286">
        <f>IF(M$11=$D$6, TRG_volumes!$M20,0)</f>
        <v>0</v>
      </c>
      <c r="N20" s="285">
        <f>IF(N$11=$D$6, TRG_volumes!$J20*TRG_volumes!$K20,0)</f>
        <v>0</v>
      </c>
      <c r="O20" s="285">
        <f>IF(O$11=IF($D20=$A$5, $D$5, IF(OR($D20="ESV observed compliance", $D20 = $A$7),$D$7, $D$6)), SUMPRODUCT(TRG_volumes!$Q20:$U20,TRG_volumes!$Q$13:$U$13)+TRG_volumes!$O20,0)</f>
        <v>0</v>
      </c>
      <c r="P20" s="286">
        <f>IF(P$11=$D$6, TRG_volumes!$M20,0)</f>
        <v>0</v>
      </c>
      <c r="Q20" s="285">
        <f>IF(Q$11=$D$6, TRG_volumes!$J20*TRG_volumes!$K20,0)</f>
        <v>0</v>
      </c>
      <c r="R20" s="285">
        <f>IF(R$11=IF($D20=$A$5, $D$5, IF(OR($D20="ESV observed compliance", $D20 = $A$7),$D$7, $D$6)), SUMPRODUCT(TRG_volumes!$Q20:$U20,TRG_volumes!$Q$13:$U$13)+TRG_volumes!$O20,0)</f>
        <v>0</v>
      </c>
      <c r="S20" s="286">
        <f>IF(S$11=$D$6, TRG_volumes!$M20,0)</f>
        <v>0</v>
      </c>
      <c r="T20" s="285">
        <f>IF(T$11=$D$6, TRG_volumes!$J20*TRG_volumes!$K20,0)</f>
        <v>0</v>
      </c>
      <c r="U20" s="285">
        <f>IF(U$11=IF($D20=$A$5, $D$5, IF(OR($D20="ESV observed compliance", $D20 = $A$7),$D$7, $D$6)), SUMPRODUCT(TRG_volumes!$Q20:$U20,TRG_volumes!$Q$13:$U$13)+TRG_volumes!$O20,0)</f>
        <v>0</v>
      </c>
      <c r="V20" s="286">
        <f>IF(V$11=$D$6, TRG_volumes!$M20,0)</f>
        <v>0</v>
      </c>
      <c r="W20" s="285">
        <f>IF(W$11=$D$6, TRG_volumes!$J20*TRG_volumes!$K20,0)</f>
        <v>0</v>
      </c>
      <c r="X20" s="285">
        <f>IF(X$11=IF($D20=$A$5, $D$5, IF(OR($D20="ESV observed compliance", $D20 = $A$7),$D$7, $D$6)), SUMPRODUCT(TRG_volumes!$Q20:$U20,TRG_volumes!$Q$13:$U$13)+TRG_volumes!$O20,0)</f>
        <v>0</v>
      </c>
      <c r="Y20" s="286">
        <f>IF(Y$11=$D$6, TRG_volumes!$M20,0)</f>
        <v>0</v>
      </c>
      <c r="Z20" s="285">
        <f>IF(Z$11=$D$6, TRG_volumes!$J20*TRG_volumes!$K20,0)</f>
        <v>0</v>
      </c>
      <c r="AA20" s="285">
        <f>IF(AA$11=IF($D20=$A$5, $D$5, IF(OR($D20="ESV observed compliance", $D20 = $A$7),$D$7, $D$6)), SUMPRODUCT(TRG_volumes!$Q20:$U20,TRG_volumes!$Q$13:$U$13)+TRG_volumes!$O20,0)</f>
        <v>0</v>
      </c>
      <c r="AB20" s="286">
        <f>IF(AB$11=$D$6, TRG_volumes!$M20,0)</f>
        <v>0</v>
      </c>
      <c r="AC20" s="131"/>
      <c r="AD20" s="287">
        <f t="shared" si="18"/>
        <v>0</v>
      </c>
      <c r="AE20" s="287">
        <f t="shared" ca="1" si="18"/>
        <v>290895.95717865264</v>
      </c>
      <c r="AF20" s="287">
        <f t="shared" si="18"/>
        <v>0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290895.95717865264</v>
      </c>
    </row>
    <row r="21" spans="2:38">
      <c r="D21" s="272" t="s">
        <v>71</v>
      </c>
      <c r="F21" s="12"/>
      <c r="G21" s="103"/>
      <c r="H21" s="288">
        <f>IF(H$11=$D$6, TRG_volumes!$J21*TRG_volumes!$K21,0)</f>
        <v>0</v>
      </c>
      <c r="I21" s="285">
        <f>IF(I$11=IF($D21=$A$5, $D$5, IF(OR($D21="ESV observed compliance", $D21 = $A$7),$D$7, $D$6)), SUMPRODUCT(TRG_volumes!$Q21:$U21,TRG_volumes!$Q$13:$U$13)+TRG_volumes!$O21,0)</f>
        <v>0</v>
      </c>
      <c r="J21" s="286">
        <f>IF(J$11=$D$6, TRG_volumes!$M21,0)</f>
        <v>0</v>
      </c>
      <c r="K21" s="285">
        <f>IF(K$11=$D$6, TRG_volumes!$J21*TRG_volumes!$K21,0)</f>
        <v>42270.141402382644</v>
      </c>
      <c r="L21" s="285">
        <f ca="1">IF(L$11=IF($D21=$A$5, $D$5, IF(OR($D21="ESV observed compliance", $D21 = $A$7),$D$7, $D$6)), SUMPRODUCT(TRG_volumes!$Q21:$U21,TRG_volumes!$Q$13:$U$13)+TRG_volumes!$O21,0)</f>
        <v>84859.870684053953</v>
      </c>
      <c r="M21" s="286">
        <f>IF(M$11=$D$6, TRG_volumes!$M21,0)</f>
        <v>0</v>
      </c>
      <c r="N21" s="285">
        <f>IF(N$11=$D$6, TRG_volumes!$J21*TRG_volumes!$K21,0)</f>
        <v>0</v>
      </c>
      <c r="O21" s="285">
        <f>IF(O$11=IF($D21=$A$5, $D$5, IF(OR($D21="ESV observed compliance", $D21 = $A$7),$D$7, $D$6)), SUMPRODUCT(TRG_volumes!$Q21:$U21,TRG_volumes!$Q$13:$U$13)+TRG_volumes!$O21,0)</f>
        <v>0</v>
      </c>
      <c r="P21" s="286">
        <f>IF(P$11=$D$6, TRG_volumes!$M21,0)</f>
        <v>0</v>
      </c>
      <c r="Q21" s="285">
        <f>IF(Q$11=$D$6, TRG_volumes!$J21*TRG_volumes!$K21,0)</f>
        <v>0</v>
      </c>
      <c r="R21" s="285">
        <f>IF(R$11=IF($D21=$A$5, $D$5, IF(OR($D21="ESV observed compliance", $D21 = $A$7),$D$7, $D$6)), SUMPRODUCT(TRG_volumes!$Q21:$U21,TRG_volumes!$Q$13:$U$13)+TRG_volumes!$O21,0)</f>
        <v>0</v>
      </c>
      <c r="S21" s="286">
        <f>IF(S$11=$D$6, TRG_volumes!$M21,0)</f>
        <v>0</v>
      </c>
      <c r="T21" s="285">
        <f>IF(T$11=$D$6, TRG_volumes!$J21*TRG_volumes!$K21,0)</f>
        <v>0</v>
      </c>
      <c r="U21" s="285">
        <f>IF(U$11=IF($D21=$A$5, $D$5, IF(OR($D21="ESV observed compliance", $D21 = $A$7),$D$7, $D$6)), SUMPRODUCT(TRG_volumes!$Q21:$U21,TRG_volumes!$Q$13:$U$13)+TRG_volumes!$O21,0)</f>
        <v>0</v>
      </c>
      <c r="V21" s="286">
        <f>IF(V$11=$D$6, TRG_volumes!$M21,0)</f>
        <v>0</v>
      </c>
      <c r="W21" s="285">
        <f>IF(W$11=$D$6, TRG_volumes!$J21*TRG_volumes!$K21,0)</f>
        <v>0</v>
      </c>
      <c r="X21" s="285">
        <f>IF(X$11=IF($D21=$A$5, $D$5, IF(OR($D21="ESV observed compliance", $D21 = $A$7),$D$7, $D$6)), SUMPRODUCT(TRG_volumes!$Q21:$U21,TRG_volumes!$Q$13:$U$13)+TRG_volumes!$O21,0)</f>
        <v>0</v>
      </c>
      <c r="Y21" s="286">
        <f>IF(Y$11=$D$6, TRG_volumes!$M21,0)</f>
        <v>0</v>
      </c>
      <c r="Z21" s="285">
        <f>IF(Z$11=$D$6, TRG_volumes!$J21*TRG_volumes!$K21,0)</f>
        <v>0</v>
      </c>
      <c r="AA21" s="285">
        <f>IF(AA$11=IF($D21=$A$5, $D$5, IF(OR($D21="ESV observed compliance", $D21 = $A$7),$D$7, $D$6)), SUMPRODUCT(TRG_volumes!$Q21:$U21,TRG_volumes!$Q$13:$U$13)+TRG_volumes!$O21,0)</f>
        <v>0</v>
      </c>
      <c r="AB21" s="286">
        <f>IF(AB$11=$D$6, TRG_volumes!$M21,0)</f>
        <v>0</v>
      </c>
      <c r="AC21" s="131"/>
      <c r="AD21" s="287">
        <f t="shared" si="18"/>
        <v>0</v>
      </c>
      <c r="AE21" s="287">
        <f t="shared" ca="1" si="18"/>
        <v>127130.01208643659</v>
      </c>
      <c r="AF21" s="287">
        <f t="shared" si="18"/>
        <v>0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127130.01208643659</v>
      </c>
    </row>
    <row r="22" spans="2:38">
      <c r="D22" s="265" t="s">
        <v>5</v>
      </c>
      <c r="F22" s="12"/>
      <c r="G22" s="103"/>
      <c r="H22" s="288">
        <f>IF(H$11=$D$6, TRG_volumes!$J22*TRG_volumes!$K22,0)</f>
        <v>0</v>
      </c>
      <c r="I22" s="285">
        <f>IF(I$11=IF($D22=$A$5, $D$5, IF(OR($D22="ESV observed compliance", $D22 = $A$7),$D$7, $D$6)), SUMPRODUCT(TRG_volumes!$Q22:$U22,TRG_volumes!$Q$13:$U$13)+TRG_volumes!$O22,0)</f>
        <v>0</v>
      </c>
      <c r="J22" s="286">
        <f>IF(J$11=$D$6, TRG_volumes!$M22,0)</f>
        <v>0</v>
      </c>
      <c r="K22" s="285">
        <f>IF(K$11=$D$6, TRG_volumes!$J22*TRG_volumes!$K22,0)</f>
        <v>277225.96110691223</v>
      </c>
      <c r="L22" s="285">
        <f ca="1">IF(L$11=IF($D22=$A$5, $D$5, IF(OR($D22="ESV observed compliance", $D22 = $A$7),$D$7, $D$6)), SUMPRODUCT(TRG_volumes!$Q22:$U22,TRG_volumes!$Q$13:$U$13)+TRG_volumes!$O22,0)</f>
        <v>283639.04373845644</v>
      </c>
      <c r="M22" s="286">
        <f>IF(M$11=$D$6, TRG_volumes!$M22,0)</f>
        <v>0</v>
      </c>
      <c r="N22" s="285">
        <f>IF(N$11=$D$6, TRG_volumes!$J22*TRG_volumes!$K22,0)</f>
        <v>0</v>
      </c>
      <c r="O22" s="285">
        <f>IF(O$11=IF($D22=$A$5, $D$5, IF(OR($D22="ESV observed compliance", $D22 = $A$7),$D$7, $D$6)), SUMPRODUCT(TRG_volumes!$Q22:$U22,TRG_volumes!$Q$13:$U$13)+TRG_volumes!$O22,0)</f>
        <v>0</v>
      </c>
      <c r="P22" s="286">
        <f>IF(P$11=$D$6, TRG_volumes!$M22,0)</f>
        <v>0</v>
      </c>
      <c r="Q22" s="285">
        <f>IF(Q$11=$D$6, TRG_volumes!$J22*TRG_volumes!$K22,0)</f>
        <v>0</v>
      </c>
      <c r="R22" s="285">
        <f>IF(R$11=IF($D22=$A$5, $D$5, IF(OR($D22="ESV observed compliance", $D22 = $A$7),$D$7, $D$6)), SUMPRODUCT(TRG_volumes!$Q22:$U22,TRG_volumes!$Q$13:$U$13)+TRG_volumes!$O22,0)</f>
        <v>0</v>
      </c>
      <c r="S22" s="286">
        <f>IF(S$11=$D$6, TRG_volumes!$M22,0)</f>
        <v>0</v>
      </c>
      <c r="T22" s="285">
        <f>IF(T$11=$D$6, TRG_volumes!$J22*TRG_volumes!$K22,0)</f>
        <v>0</v>
      </c>
      <c r="U22" s="285">
        <f>IF(U$11=IF($D22=$A$5, $D$5, IF(OR($D22="ESV observed compliance", $D22 = $A$7),$D$7, $D$6)), SUMPRODUCT(TRG_volumes!$Q22:$U22,TRG_volumes!$Q$13:$U$13)+TRG_volumes!$O22,0)</f>
        <v>0</v>
      </c>
      <c r="V22" s="286">
        <f>IF(V$11=$D$6, TRG_volumes!$M22,0)</f>
        <v>0</v>
      </c>
      <c r="W22" s="285">
        <f>IF(W$11=$D$6, TRG_volumes!$J22*TRG_volumes!$K22,0)</f>
        <v>0</v>
      </c>
      <c r="X22" s="285">
        <f>IF(X$11=IF($D22=$A$5, $D$5, IF(OR($D22="ESV observed compliance", $D22 = $A$7),$D$7, $D$6)), SUMPRODUCT(TRG_volumes!$Q22:$U22,TRG_volumes!$Q$13:$U$13)+TRG_volumes!$O22,0)</f>
        <v>0</v>
      </c>
      <c r="Y22" s="286">
        <f>IF(Y$11=$D$6, TRG_volumes!$M22,0)</f>
        <v>0</v>
      </c>
      <c r="Z22" s="285">
        <f>IF(Z$11=$D$6, TRG_volumes!$J22*TRG_volumes!$K22,0)</f>
        <v>0</v>
      </c>
      <c r="AA22" s="285">
        <f>IF(AA$11=IF($D22=$A$5, $D$5, IF(OR($D22="ESV observed compliance", $D22 = $A$7),$D$7, $D$6)), SUMPRODUCT(TRG_volumes!$Q22:$U22,TRG_volumes!$Q$13:$U$13)+TRG_volumes!$O22,0)</f>
        <v>0</v>
      </c>
      <c r="AB22" s="286">
        <f>IF(AB$11=$D$6, TRG_volumes!$M22,0)</f>
        <v>0</v>
      </c>
      <c r="AC22" s="131"/>
      <c r="AD22" s="287">
        <f t="shared" si="18"/>
        <v>0</v>
      </c>
      <c r="AE22" s="287">
        <f t="shared" ca="1" si="18"/>
        <v>560865.00484536868</v>
      </c>
      <c r="AF22" s="287">
        <f t="shared" si="18"/>
        <v>0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560865.00484536868</v>
      </c>
    </row>
    <row r="23" spans="2:38">
      <c r="D23" s="265" t="s">
        <v>6</v>
      </c>
      <c r="F23" s="12"/>
      <c r="G23" s="103"/>
      <c r="H23" s="288">
        <f>IF(H$11=$D$6, TRG_volumes!$J23*TRG_volumes!$K23,0)</f>
        <v>0</v>
      </c>
      <c r="I23" s="285">
        <f>IF(I$11=IF($D23=$A$5, $D$5, IF(OR($D23="ESV observed compliance", $D23 = $A$7),$D$7, $D$6)), SUMPRODUCT(TRG_volumes!$Q23:$U23,TRG_volumes!$Q$13:$U$13)+TRG_volumes!$O23,0)</f>
        <v>0</v>
      </c>
      <c r="J23" s="286">
        <f>IF(J$11=$D$6, TRG_volumes!$M23,0)</f>
        <v>0</v>
      </c>
      <c r="K23" s="285">
        <f>IF(K$11=$D$6, TRG_volumes!$J23*TRG_volumes!$K23,0)</f>
        <v>545877.90834031312</v>
      </c>
      <c r="L23" s="285">
        <f ca="1">IF(L$11=IF($D23=$A$5, $D$5, IF(OR($D23="ESV observed compliance", $D23 = $A$7),$D$7, $D$6)), SUMPRODUCT(TRG_volumes!$Q23:$U23,TRG_volumes!$Q$13:$U$13)+TRG_volumes!$O23,0)</f>
        <v>195039.95665328216</v>
      </c>
      <c r="M23" s="286">
        <f>IF(M$11=$D$6, TRG_volumes!$M23,0)</f>
        <v>0</v>
      </c>
      <c r="N23" s="285">
        <f>IF(N$11=$D$6, TRG_volumes!$J23*TRG_volumes!$K23,0)</f>
        <v>0</v>
      </c>
      <c r="O23" s="285">
        <f>IF(O$11=IF($D23=$A$5, $D$5, IF(OR($D23="ESV observed compliance", $D23 = $A$7),$D$7, $D$6)), SUMPRODUCT(TRG_volumes!$Q23:$U23,TRG_volumes!$Q$13:$U$13)+TRG_volumes!$O23,0)</f>
        <v>0</v>
      </c>
      <c r="P23" s="286">
        <f>IF(P$11=$D$6, TRG_volumes!$M23,0)</f>
        <v>0</v>
      </c>
      <c r="Q23" s="285">
        <f>IF(Q$11=$D$6, TRG_volumes!$J23*TRG_volumes!$K23,0)</f>
        <v>0</v>
      </c>
      <c r="R23" s="285">
        <f>IF(R$11=IF($D23=$A$5, $D$5, IF(OR($D23="ESV observed compliance", $D23 = $A$7),$D$7, $D$6)), SUMPRODUCT(TRG_volumes!$Q23:$U23,TRG_volumes!$Q$13:$U$13)+TRG_volumes!$O23,0)</f>
        <v>0</v>
      </c>
      <c r="S23" s="286">
        <f>IF(S$11=$D$6, TRG_volumes!$M23,0)</f>
        <v>0</v>
      </c>
      <c r="T23" s="285">
        <f>IF(T$11=$D$6, TRG_volumes!$J23*TRG_volumes!$K23,0)</f>
        <v>0</v>
      </c>
      <c r="U23" s="285">
        <f>IF(U$11=IF($D23=$A$5, $D$5, IF(OR($D23="ESV observed compliance", $D23 = $A$7),$D$7, $D$6)), SUMPRODUCT(TRG_volumes!$Q23:$U23,TRG_volumes!$Q$13:$U$13)+TRG_volumes!$O23,0)</f>
        <v>0</v>
      </c>
      <c r="V23" s="286">
        <f>IF(V$11=$D$6, TRG_volumes!$M23,0)</f>
        <v>0</v>
      </c>
      <c r="W23" s="285">
        <f>IF(W$11=$D$6, TRG_volumes!$J23*TRG_volumes!$K23,0)</f>
        <v>0</v>
      </c>
      <c r="X23" s="285">
        <f>IF(X$11=IF($D23=$A$5, $D$5, IF(OR($D23="ESV observed compliance", $D23 = $A$7),$D$7, $D$6)), SUMPRODUCT(TRG_volumes!$Q23:$U23,TRG_volumes!$Q$13:$U$13)+TRG_volumes!$O23,0)</f>
        <v>0</v>
      </c>
      <c r="Y23" s="286">
        <f>IF(Y$11=$D$6, TRG_volumes!$M23,0)</f>
        <v>0</v>
      </c>
      <c r="Z23" s="285">
        <f>IF(Z$11=$D$6, TRG_volumes!$J23*TRG_volumes!$K23,0)</f>
        <v>0</v>
      </c>
      <c r="AA23" s="285">
        <f>IF(AA$11=IF($D23=$A$5, $D$5, IF(OR($D23="ESV observed compliance", $D23 = $A$7),$D$7, $D$6)), SUMPRODUCT(TRG_volumes!$Q23:$U23,TRG_volumes!$Q$13:$U$13)+TRG_volumes!$O23,0)</f>
        <v>0</v>
      </c>
      <c r="AB23" s="286">
        <f>IF(AB$11=$D$6, TRG_volumes!$M23,0)</f>
        <v>0</v>
      </c>
      <c r="AC23" s="131"/>
      <c r="AD23" s="287">
        <f t="shared" si="18"/>
        <v>0</v>
      </c>
      <c r="AE23" s="287">
        <f t="shared" ca="1" si="18"/>
        <v>740917.86499359529</v>
      </c>
      <c r="AF23" s="287">
        <f t="shared" si="18"/>
        <v>0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740917.86499359529</v>
      </c>
    </row>
    <row r="24" spans="2:38">
      <c r="D24" s="265" t="s">
        <v>20</v>
      </c>
      <c r="F24" s="12"/>
      <c r="G24" s="103"/>
      <c r="H24" s="288">
        <f>IF(H$11=$D$6, TRG_volumes!$J24*TRG_volumes!$K24,0)</f>
        <v>0</v>
      </c>
      <c r="I24" s="285">
        <f>IF(I$11=IF($D24=$A$5, $D$5, IF(OR($D24="ESV observed compliance", $D24 = $A$7),$D$7, $D$6)), SUMPRODUCT(TRG_volumes!$Q24:$U24,TRG_volumes!$Q$13:$U$13)+TRG_volumes!$O24,0)</f>
        <v>0</v>
      </c>
      <c r="J24" s="286">
        <f>IF(J$11=$D$6, TRG_volumes!$M24,0)</f>
        <v>0</v>
      </c>
      <c r="K24" s="285">
        <f>IF(K$11=$D$6, TRG_volumes!$J24*TRG_volumes!$K24,0)</f>
        <v>14342.720739786995</v>
      </c>
      <c r="L24" s="285">
        <f ca="1">IF(L$11=IF($D24=$A$5, $D$5, IF(OR($D24="ESV observed compliance", $D24 = $A$7),$D$7, $D$6)), SUMPRODUCT(TRG_volumes!$Q24:$U24,TRG_volumes!$Q$13:$U$13)+TRG_volumes!$O24,0)</f>
        <v>150983.65040975786</v>
      </c>
      <c r="M24" s="286">
        <f>IF(M$11=$D$6, TRG_volumes!$M24,0)</f>
        <v>0</v>
      </c>
      <c r="N24" s="285">
        <f>IF(N$11=$D$6, TRG_volumes!$J24*TRG_volumes!$K24,0)</f>
        <v>0</v>
      </c>
      <c r="O24" s="285">
        <f>IF(O$11=IF($D24=$A$5, $D$5, IF(OR($D24="ESV observed compliance", $D24 = $A$7),$D$7, $D$6)), SUMPRODUCT(TRG_volumes!$Q24:$U24,TRG_volumes!$Q$13:$U$13)+TRG_volumes!$O24,0)</f>
        <v>0</v>
      </c>
      <c r="P24" s="286">
        <f>IF(P$11=$D$6, TRG_volumes!$M24,0)</f>
        <v>0</v>
      </c>
      <c r="Q24" s="285">
        <f>IF(Q$11=$D$6, TRG_volumes!$J24*TRG_volumes!$K24,0)</f>
        <v>0</v>
      </c>
      <c r="R24" s="285">
        <f>IF(R$11=IF($D24=$A$5, $D$5, IF(OR($D24="ESV observed compliance", $D24 = $A$7),$D$7, $D$6)), SUMPRODUCT(TRG_volumes!$Q24:$U24,TRG_volumes!$Q$13:$U$13)+TRG_volumes!$O24,0)</f>
        <v>0</v>
      </c>
      <c r="S24" s="286">
        <f>IF(S$11=$D$6, TRG_volumes!$M24,0)</f>
        <v>0</v>
      </c>
      <c r="T24" s="285">
        <f>IF(T$11=$D$6, TRG_volumes!$J24*TRG_volumes!$K24,0)</f>
        <v>0</v>
      </c>
      <c r="U24" s="285">
        <f>IF(U$11=IF($D24=$A$5, $D$5, IF(OR($D24="ESV observed compliance", $D24 = $A$7),$D$7, $D$6)), SUMPRODUCT(TRG_volumes!$Q24:$U24,TRG_volumes!$Q$13:$U$13)+TRG_volumes!$O24,0)</f>
        <v>0</v>
      </c>
      <c r="V24" s="286">
        <f>IF(V$11=$D$6, TRG_volumes!$M24,0)</f>
        <v>0</v>
      </c>
      <c r="W24" s="285">
        <f>IF(W$11=$D$6, TRG_volumes!$J24*TRG_volumes!$K24,0)</f>
        <v>0</v>
      </c>
      <c r="X24" s="285">
        <f>IF(X$11=IF($D24=$A$5, $D$5, IF(OR($D24="ESV observed compliance", $D24 = $A$7),$D$7, $D$6)), SUMPRODUCT(TRG_volumes!$Q24:$U24,TRG_volumes!$Q$13:$U$13)+TRG_volumes!$O24,0)</f>
        <v>0</v>
      </c>
      <c r="Y24" s="286">
        <f>IF(Y$11=$D$6, TRG_volumes!$M24,0)</f>
        <v>0</v>
      </c>
      <c r="Z24" s="285">
        <f>IF(Z$11=$D$6, TRG_volumes!$J24*TRG_volumes!$K24,0)</f>
        <v>0</v>
      </c>
      <c r="AA24" s="285">
        <f>IF(AA$11=IF($D24=$A$5, $D$5, IF(OR($D24="ESV observed compliance", $D24 = $A$7),$D$7, $D$6)), SUMPRODUCT(TRG_volumes!$Q24:$U24,TRG_volumes!$Q$13:$U$13)+TRG_volumes!$O24,0)</f>
        <v>0</v>
      </c>
      <c r="AB24" s="286">
        <f>IF(AB$11=$D$6, TRG_volumes!$M24,0)</f>
        <v>0</v>
      </c>
      <c r="AC24" s="131"/>
      <c r="AD24" s="287">
        <f t="shared" ref="AD24:AJ38" si="21">SUMIF($H$11:$AB$11,AD$11, $H24:$AB24)</f>
        <v>0</v>
      </c>
      <c r="AE24" s="287">
        <f t="shared" ca="1" si="21"/>
        <v>165326.37114954487</v>
      </c>
      <c r="AF24" s="287">
        <f t="shared" si="21"/>
        <v>0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165326.37114954487</v>
      </c>
    </row>
    <row r="25" spans="2:38">
      <c r="D25" s="265" t="s">
        <v>105</v>
      </c>
      <c r="F25" s="12"/>
      <c r="G25" s="103"/>
      <c r="H25" s="288">
        <f>IF(H$11=$D$6, TRG_volumes!$J25*TRG_volumes!$K25,0)</f>
        <v>0</v>
      </c>
      <c r="I25" s="285">
        <f>IF(I$11=IF($D25=$A$5, $D$5, IF(OR($D25="ESV observed compliance", $D25 = $A$7),$D$7, $D$6)), SUMPRODUCT(TRG_volumes!$Q25:$U25,TRG_volumes!$Q$13:$U$13)+TRG_volumes!$O25,0)</f>
        <v>0</v>
      </c>
      <c r="J25" s="286">
        <f>IF(J$11=$D$6, TRG_volumes!$M25,0)</f>
        <v>0</v>
      </c>
      <c r="K25" s="285">
        <f>IF(K$11=$D$6, TRG_volumes!$J25*TRG_volumes!$K25,0)</f>
        <v>439317.81952604972</v>
      </c>
      <c r="L25" s="285">
        <f ca="1">IF(L$11=IF($D25=$A$5, $D$5, IF(OR($D25="ESV observed compliance", $D25 = $A$7),$D$7, $D$6)), SUMPRODUCT(TRG_volumes!$Q25:$U25,TRG_volumes!$Q$13:$U$13)+TRG_volumes!$O25,0)</f>
        <v>183814.97585189703</v>
      </c>
      <c r="M25" s="286">
        <f>IF(M$11=$D$6, TRG_volumes!$M25,0)</f>
        <v>0</v>
      </c>
      <c r="N25" s="285">
        <f>IF(N$11=$D$6, TRG_volumes!$J25*TRG_volumes!$K25,0)</f>
        <v>0</v>
      </c>
      <c r="O25" s="285">
        <f>IF(O$11=IF($D25=$A$5, $D$5, IF(OR($D25="ESV observed compliance", $D25 = $A$7),$D$7, $D$6)), SUMPRODUCT(TRG_volumes!$Q25:$U25,TRG_volumes!$Q$13:$U$13)+TRG_volumes!$O25,0)</f>
        <v>0</v>
      </c>
      <c r="P25" s="286">
        <f>IF(P$11=$D$6, TRG_volumes!$M25,0)</f>
        <v>0</v>
      </c>
      <c r="Q25" s="285">
        <f>IF(Q$11=$D$6, TRG_volumes!$J25*TRG_volumes!$K25,0)</f>
        <v>0</v>
      </c>
      <c r="R25" s="285">
        <f>IF(R$11=IF($D25=$A$5, $D$5, IF(OR($D25="ESV observed compliance", $D25 = $A$7),$D$7, $D$6)), SUMPRODUCT(TRG_volumes!$Q25:$U25,TRG_volumes!$Q$13:$U$13)+TRG_volumes!$O25,0)</f>
        <v>0</v>
      </c>
      <c r="S25" s="286">
        <f>IF(S$11=$D$6, TRG_volumes!$M25,0)</f>
        <v>0</v>
      </c>
      <c r="T25" s="285">
        <f>IF(T$11=$D$6, TRG_volumes!$J25*TRG_volumes!$K25,0)</f>
        <v>0</v>
      </c>
      <c r="U25" s="285">
        <f>IF(U$11=IF($D25=$A$5, $D$5, IF(OR($D25="ESV observed compliance", $D25 = $A$7),$D$7, $D$6)), SUMPRODUCT(TRG_volumes!$Q25:$U25,TRG_volumes!$Q$13:$U$13)+TRG_volumes!$O25,0)</f>
        <v>0</v>
      </c>
      <c r="V25" s="286">
        <f>IF(V$11=$D$6, TRG_volumes!$M25,0)</f>
        <v>0</v>
      </c>
      <c r="W25" s="285">
        <f>IF(W$11=$D$6, TRG_volumes!$J25*TRG_volumes!$K25,0)</f>
        <v>0</v>
      </c>
      <c r="X25" s="285">
        <f>IF(X$11=IF($D25=$A$5, $D$5, IF(OR($D25="ESV observed compliance", $D25 = $A$7),$D$7, $D$6)), SUMPRODUCT(TRG_volumes!$Q25:$U25,TRG_volumes!$Q$13:$U$13)+TRG_volumes!$O25,0)</f>
        <v>0</v>
      </c>
      <c r="Y25" s="286">
        <f>IF(Y$11=$D$6, TRG_volumes!$M25,0)</f>
        <v>0</v>
      </c>
      <c r="Z25" s="285">
        <f>IF(Z$11=$D$6, TRG_volumes!$J25*TRG_volumes!$K25,0)</f>
        <v>0</v>
      </c>
      <c r="AA25" s="285">
        <f>IF(AA$11=IF($D25=$A$5, $D$5, IF(OR($D25="ESV observed compliance", $D25 = $A$7),$D$7, $D$6)), SUMPRODUCT(TRG_volumes!$Q25:$U25,TRG_volumes!$Q$13:$U$13)+TRG_volumes!$O25,0)</f>
        <v>0</v>
      </c>
      <c r="AB25" s="286">
        <f>IF(AB$11=$D$6, TRG_volumes!$M25,0)</f>
        <v>0</v>
      </c>
      <c r="AC25" s="131"/>
      <c r="AD25" s="287">
        <f t="shared" si="21"/>
        <v>0</v>
      </c>
      <c r="AE25" s="287">
        <f t="shared" ca="1" si="21"/>
        <v>623132.79537794669</v>
      </c>
      <c r="AF25" s="287">
        <f t="shared" si="21"/>
        <v>0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623132.79537794669</v>
      </c>
    </row>
    <row r="26" spans="2:38">
      <c r="D26" s="265" t="s">
        <v>106</v>
      </c>
      <c r="F26" s="12"/>
      <c r="G26" s="103"/>
      <c r="H26" s="288">
        <f>IF(H$11=$D$6, TRG_volumes!$J26*TRG_volumes!$K26,0)</f>
        <v>0</v>
      </c>
      <c r="I26" s="285">
        <f>IF(I$11=IF($D26=$A$5, $D$5, IF(OR($D26="ESV observed compliance", $D26 = $A$7),$D$7, $D$6)), SUMPRODUCT(TRG_volumes!$Q26:$U26,TRG_volumes!$Q$13:$U$13)+TRG_volumes!$O26,0)</f>
        <v>0</v>
      </c>
      <c r="J26" s="286">
        <f>IF(J$11=$D$6, TRG_volumes!$M26,0)</f>
        <v>0</v>
      </c>
      <c r="K26" s="285">
        <f>IF(K$11=$D$6, TRG_volumes!$J26*TRG_volumes!$K26,0)</f>
        <v>41875.268076946246</v>
      </c>
      <c r="L26" s="285">
        <f ca="1">IF(L$11=IF($D26=$A$5, $D$5, IF(OR($D26="ESV observed compliance", $D26 = $A$7),$D$7, $D$6)), SUMPRODUCT(TRG_volumes!$Q26:$U26,TRG_volumes!$Q$13:$U$13)+TRG_volumes!$O26,0)</f>
        <v>24231.3882940123</v>
      </c>
      <c r="M26" s="286">
        <f>IF(M$11=$D$6, TRG_volumes!$M26,0)</f>
        <v>0</v>
      </c>
      <c r="N26" s="285">
        <f>IF(N$11=$D$6, TRG_volumes!$J26*TRG_volumes!$K26,0)</f>
        <v>0</v>
      </c>
      <c r="O26" s="285">
        <f>IF(O$11=IF($D26=$A$5, $D$5, IF(OR($D26="ESV observed compliance", $D26 = $A$7),$D$7, $D$6)), SUMPRODUCT(TRG_volumes!$Q26:$U26,TRG_volumes!$Q$13:$U$13)+TRG_volumes!$O26,0)</f>
        <v>0</v>
      </c>
      <c r="P26" s="286">
        <f>IF(P$11=$D$6, TRG_volumes!$M26,0)</f>
        <v>0</v>
      </c>
      <c r="Q26" s="285">
        <f>IF(Q$11=$D$6, TRG_volumes!$J26*TRG_volumes!$K26,0)</f>
        <v>0</v>
      </c>
      <c r="R26" s="285">
        <f>IF(R$11=IF($D26=$A$5, $D$5, IF(OR($D26="ESV observed compliance", $D26 = $A$7),$D$7, $D$6)), SUMPRODUCT(TRG_volumes!$Q26:$U26,TRG_volumes!$Q$13:$U$13)+TRG_volumes!$O26,0)</f>
        <v>0</v>
      </c>
      <c r="S26" s="286">
        <f>IF(S$11=$D$6, TRG_volumes!$M26,0)</f>
        <v>0</v>
      </c>
      <c r="T26" s="285">
        <f>IF(T$11=$D$6, TRG_volumes!$J26*TRG_volumes!$K26,0)</f>
        <v>0</v>
      </c>
      <c r="U26" s="285">
        <f>IF(U$11=IF($D26=$A$5, $D$5, IF(OR($D26="ESV observed compliance", $D26 = $A$7),$D$7, $D$6)), SUMPRODUCT(TRG_volumes!$Q26:$U26,TRG_volumes!$Q$13:$U$13)+TRG_volumes!$O26,0)</f>
        <v>0</v>
      </c>
      <c r="V26" s="286">
        <f>IF(V$11=$D$6, TRG_volumes!$M26,0)</f>
        <v>0</v>
      </c>
      <c r="W26" s="285">
        <f>IF(W$11=$D$6, TRG_volumes!$J26*TRG_volumes!$K26,0)</f>
        <v>0</v>
      </c>
      <c r="X26" s="285">
        <f>IF(X$11=IF($D26=$A$5, $D$5, IF(OR($D26="ESV observed compliance", $D26 = $A$7),$D$7, $D$6)), SUMPRODUCT(TRG_volumes!$Q26:$U26,TRG_volumes!$Q$13:$U$13)+TRG_volumes!$O26,0)</f>
        <v>0</v>
      </c>
      <c r="Y26" s="286">
        <f>IF(Y$11=$D$6, TRG_volumes!$M26,0)</f>
        <v>0</v>
      </c>
      <c r="Z26" s="285">
        <f>IF(Z$11=$D$6, TRG_volumes!$J26*TRG_volumes!$K26,0)</f>
        <v>0</v>
      </c>
      <c r="AA26" s="285">
        <f>IF(AA$11=IF($D26=$A$5, $D$5, IF(OR($D26="ESV observed compliance", $D26 = $A$7),$D$7, $D$6)), SUMPRODUCT(TRG_volumes!$Q26:$U26,TRG_volumes!$Q$13:$U$13)+TRG_volumes!$O26,0)</f>
        <v>0</v>
      </c>
      <c r="AB26" s="286">
        <f>IF(AB$11=$D$6, TRG_volumes!$M26,0)</f>
        <v>0</v>
      </c>
      <c r="AC26" s="131"/>
      <c r="AD26" s="287">
        <f t="shared" si="21"/>
        <v>0</v>
      </c>
      <c r="AE26" s="287">
        <f t="shared" ca="1" si="21"/>
        <v>66106.656370958546</v>
      </c>
      <c r="AF26" s="287">
        <f t="shared" si="21"/>
        <v>0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66106.656370958546</v>
      </c>
    </row>
    <row r="27" spans="2:38">
      <c r="D27" s="265" t="s">
        <v>107</v>
      </c>
      <c r="F27" s="12"/>
      <c r="G27" s="103"/>
      <c r="H27" s="288">
        <f>IF(H$11=$D$6, TRG_volumes!$J27*TRG_volumes!$K27,0)</f>
        <v>0</v>
      </c>
      <c r="I27" s="285">
        <f>IF(I$11=IF($D27=$A$5, $D$5, IF(OR($D27="ESV observed compliance", $D27 = $A$7),$D$7, $D$6)), SUMPRODUCT(TRG_volumes!$Q27:$U27,TRG_volumes!$Q$13:$U$13)+TRG_volumes!$O27,0)</f>
        <v>0</v>
      </c>
      <c r="J27" s="286">
        <f>IF(J$11=$D$6, TRG_volumes!$M27,0)</f>
        <v>0</v>
      </c>
      <c r="K27" s="285">
        <f>IF(K$11=$D$6, TRG_volumes!$J27*TRG_volumes!$K27,0)</f>
        <v>0</v>
      </c>
      <c r="L27" s="285">
        <f ca="1">IF(L$11=IF($D27=$A$5, $D$5, IF(OR($D27="ESV observed compliance", $D27 = $A$7),$D$7, $D$6)), SUMPRODUCT(TRG_volumes!$Q27:$U27,TRG_volumes!$Q$13:$U$13)+TRG_volumes!$O27,0)</f>
        <v>0</v>
      </c>
      <c r="M27" s="286">
        <f>IF(M$11=$D$6, TRG_volumes!$M27,0)</f>
        <v>0</v>
      </c>
      <c r="N27" s="285">
        <f>IF(N$11=$D$6, TRG_volumes!$J27*TRG_volumes!$K27,0)</f>
        <v>0</v>
      </c>
      <c r="O27" s="285">
        <f>IF(O$11=IF($D27=$A$5, $D$5, IF(OR($D27="ESV observed compliance", $D27 = $A$7),$D$7, $D$6)), SUMPRODUCT(TRG_volumes!$Q27:$U27,TRG_volumes!$Q$13:$U$13)+TRG_volumes!$O27,0)</f>
        <v>0</v>
      </c>
      <c r="P27" s="286">
        <f>IF(P$11=$D$6, TRG_volumes!$M27,0)</f>
        <v>0</v>
      </c>
      <c r="Q27" s="285">
        <f>IF(Q$11=$D$6, TRG_volumes!$J27*TRG_volumes!$K27,0)</f>
        <v>0</v>
      </c>
      <c r="R27" s="285">
        <f>IF(R$11=IF($D27=$A$5, $D$5, IF(OR($D27="ESV observed compliance", $D27 = $A$7),$D$7, $D$6)), SUMPRODUCT(TRG_volumes!$Q27:$U27,TRG_volumes!$Q$13:$U$13)+TRG_volumes!$O27,0)</f>
        <v>0</v>
      </c>
      <c r="S27" s="286">
        <f>IF(S$11=$D$6, TRG_volumes!$M27,0)</f>
        <v>0</v>
      </c>
      <c r="T27" s="285">
        <f>IF(T$11=$D$6, TRG_volumes!$J27*TRG_volumes!$K27,0)</f>
        <v>0</v>
      </c>
      <c r="U27" s="285">
        <f>IF(U$11=IF($D27=$A$5, $D$5, IF(OR($D27="ESV observed compliance", $D27 = $A$7),$D$7, $D$6)), SUMPRODUCT(TRG_volumes!$Q27:$U27,TRG_volumes!$Q$13:$U$13)+TRG_volumes!$O27,0)</f>
        <v>0</v>
      </c>
      <c r="V27" s="286">
        <f>IF(V$11=$D$6, TRG_volumes!$M27,0)</f>
        <v>0</v>
      </c>
      <c r="W27" s="285">
        <f>IF(W$11=$D$6, TRG_volumes!$J27*TRG_volumes!$K27,0)</f>
        <v>0</v>
      </c>
      <c r="X27" s="285">
        <f>IF(X$11=IF($D27=$A$5, $D$5, IF(OR($D27="ESV observed compliance", $D27 = $A$7),$D$7, $D$6)), SUMPRODUCT(TRG_volumes!$Q27:$U27,TRG_volumes!$Q$13:$U$13)+TRG_volumes!$O27,0)</f>
        <v>0</v>
      </c>
      <c r="Y27" s="286">
        <f>IF(Y$11=$D$6, TRG_volumes!$M27,0)</f>
        <v>0</v>
      </c>
      <c r="Z27" s="285">
        <f>IF(Z$11=$D$6, TRG_volumes!$J27*TRG_volumes!$K27,0)</f>
        <v>0</v>
      </c>
      <c r="AA27" s="285">
        <f>IF(AA$11=IF($D27=$A$5, $D$5, IF(OR($D27="ESV observed compliance", $D27 = $A$7),$D$7, $D$6)), SUMPRODUCT(TRG_volumes!$Q27:$U27,TRG_volumes!$Q$13:$U$13)+TRG_volumes!$O27,0)</f>
        <v>0</v>
      </c>
      <c r="AB27" s="286">
        <f>IF(AB$11=$D$6, TRG_volumes!$M27,0)</f>
        <v>0</v>
      </c>
      <c r="AC27" s="131"/>
      <c r="AD27" s="287">
        <f t="shared" si="21"/>
        <v>0</v>
      </c>
      <c r="AE27" s="287">
        <f t="shared" ca="1" si="21"/>
        <v>0</v>
      </c>
      <c r="AF27" s="287">
        <f t="shared" si="21"/>
        <v>0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0</v>
      </c>
    </row>
    <row r="28" spans="2:38">
      <c r="D28" s="265" t="s">
        <v>126</v>
      </c>
      <c r="F28" s="12"/>
      <c r="G28" s="103"/>
      <c r="H28" s="288">
        <f>IF(H$11=$D$6, TRG_volumes!$J28*TRG_volumes!$K28,0)</f>
        <v>0</v>
      </c>
      <c r="I28" s="285">
        <f>IF(I$11=IF($D28=$A$5, $D$5, IF(OR($D28="ESV observed compliance", $D28 = $A$7),$D$7, $D$6)), SUMPRODUCT(TRG_volumes!$Q28:$U28,TRG_volumes!$Q$13:$U$13)+TRG_volumes!$O28,0)</f>
        <v>0</v>
      </c>
      <c r="J28" s="286">
        <f>IF(J$11=$D$6, TRG_volumes!$M28,0)</f>
        <v>0</v>
      </c>
      <c r="K28" s="285">
        <f>IF(K$11=$D$6, TRG_volumes!$J28*TRG_volumes!$K28,0)</f>
        <v>772911.99999999639</v>
      </c>
      <c r="L28" s="285">
        <f ca="1">IF(L$11=IF($D28=$A$5, $D$5, IF(OR($D28="ESV observed compliance", $D28 = $A$7),$D$7, $D$6)), SUMPRODUCT(TRG_volumes!$Q28:$U28,TRG_volumes!$Q$13:$U$13)+TRG_volumes!$O28,0)</f>
        <v>0</v>
      </c>
      <c r="M28" s="286">
        <f>IF(M$11=$D$6, TRG_volumes!$M28,0)</f>
        <v>0</v>
      </c>
      <c r="N28" s="285">
        <f>IF(N$11=$D$6, TRG_volumes!$J28*TRG_volumes!$K28,0)</f>
        <v>0</v>
      </c>
      <c r="O28" s="285">
        <f>IF(O$11=IF($D28=$A$5, $D$5, IF(OR($D28="ESV observed compliance", $D28 = $A$7),$D$7, $D$6)), SUMPRODUCT(TRG_volumes!$Q28:$U28,TRG_volumes!$Q$13:$U$13)+TRG_volumes!$O28,0)</f>
        <v>0</v>
      </c>
      <c r="P28" s="286">
        <f>IF(P$11=$D$6, TRG_volumes!$M28,0)</f>
        <v>0</v>
      </c>
      <c r="Q28" s="285">
        <f>IF(Q$11=$D$6, TRG_volumes!$J28*TRG_volumes!$K28,0)</f>
        <v>0</v>
      </c>
      <c r="R28" s="285">
        <f>IF(R$11=IF($D28=$A$5, $D$5, IF(OR($D28="ESV observed compliance", $D28 = $A$7),$D$7, $D$6)), SUMPRODUCT(TRG_volumes!$Q28:$U28,TRG_volumes!$Q$13:$U$13)+TRG_volumes!$O28,0)</f>
        <v>0</v>
      </c>
      <c r="S28" s="286">
        <f>IF(S$11=$D$6, TRG_volumes!$M28,0)</f>
        <v>0</v>
      </c>
      <c r="T28" s="285">
        <f>IF(T$11=$D$6, TRG_volumes!$J28*TRG_volumes!$K28,0)</f>
        <v>0</v>
      </c>
      <c r="U28" s="285">
        <f>IF(U$11=IF($D28=$A$5, $D$5, IF(OR($D28="ESV observed compliance", $D28 = $A$7),$D$7, $D$6)), SUMPRODUCT(TRG_volumes!$Q28:$U28,TRG_volumes!$Q$13:$U$13)+TRG_volumes!$O28,0)</f>
        <v>0</v>
      </c>
      <c r="V28" s="286">
        <f>IF(V$11=$D$6, TRG_volumes!$M28,0)</f>
        <v>0</v>
      </c>
      <c r="W28" s="285">
        <f>IF(W$11=$D$6, TRG_volumes!$J28*TRG_volumes!$K28,0)</f>
        <v>0</v>
      </c>
      <c r="X28" s="285">
        <f>IF(X$11=IF($D28=$A$5, $D$5, IF(OR($D28="ESV observed compliance", $D28 = $A$7),$D$7, $D$6)), SUMPRODUCT(TRG_volumes!$Q28:$U28,TRG_volumes!$Q$13:$U$13)+TRG_volumes!$O28,0)</f>
        <v>0</v>
      </c>
      <c r="Y28" s="286">
        <f>IF(Y$11=$D$6, TRG_volumes!$M28,0)</f>
        <v>0</v>
      </c>
      <c r="Z28" s="285">
        <f>IF(Z$11=$D$6, TRG_volumes!$J28*TRG_volumes!$K28,0)</f>
        <v>0</v>
      </c>
      <c r="AA28" s="285">
        <f>IF(AA$11=IF($D28=$A$5, $D$5, IF(OR($D28="ESV observed compliance", $D28 = $A$7),$D$7, $D$6)), SUMPRODUCT(TRG_volumes!$Q28:$U28,TRG_volumes!$Q$13:$U$13)+TRG_volumes!$O28,0)</f>
        <v>0</v>
      </c>
      <c r="AB28" s="286">
        <f>IF(AB$11=$D$6, TRG_volumes!$M28,0)</f>
        <v>0</v>
      </c>
      <c r="AC28" s="131"/>
      <c r="AD28" s="287">
        <f t="shared" si="21"/>
        <v>0</v>
      </c>
      <c r="AE28" s="287">
        <f t="shared" ca="1" si="21"/>
        <v>772911.99999999639</v>
      </c>
      <c r="AF28" s="287">
        <f t="shared" si="21"/>
        <v>0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772911.99999999639</v>
      </c>
    </row>
    <row r="29" spans="2:38">
      <c r="D29" s="265" t="s">
        <v>137</v>
      </c>
      <c r="F29" s="12"/>
      <c r="G29" s="103"/>
      <c r="H29" s="288">
        <f>IF(H$11=$D$6, TRG_volumes!$J29*TRG_volumes!$K29,0)</f>
        <v>0</v>
      </c>
      <c r="I29" s="285">
        <f>IF(I$11=IF($D29=$A$5, $D$5, IF(OR($D29="ESV observed compliance", $D29 = $A$7),$D$7, $D$6)), SUMPRODUCT(TRG_volumes!$Q29:$U29,TRG_volumes!$Q$13:$U$13)+TRG_volumes!$O29,0)</f>
        <v>0</v>
      </c>
      <c r="J29" s="286">
        <f>IF(J$11=$D$6, TRG_volumes!$M29,0)</f>
        <v>0</v>
      </c>
      <c r="K29" s="285">
        <f>IF(K$11=$D$6, TRG_volumes!$J29*TRG_volumes!$K29,0)</f>
        <v>123220.87271508908</v>
      </c>
      <c r="L29" s="285">
        <f ca="1">IF(L$11=IF($D29=$A$5, $D$5, IF(OR($D29="ESV observed compliance", $D29 = $A$7),$D$7, $D$6)), SUMPRODUCT(TRG_volumes!$Q29:$U29,TRG_volumes!$Q$13:$U$13)+TRG_volumes!$O29,0)</f>
        <v>0</v>
      </c>
      <c r="M29" s="286">
        <f>IF(M$11=$D$6, TRG_volumes!$M29,0)</f>
        <v>0</v>
      </c>
      <c r="N29" s="285">
        <f>IF(N$11=$D$6, TRG_volumes!$J29*TRG_volumes!$K29,0)</f>
        <v>0</v>
      </c>
      <c r="O29" s="285">
        <f>IF(O$11=IF($D29=$A$5, $D$5, IF(OR($D29="ESV observed compliance", $D29 = $A$7),$D$7, $D$6)), SUMPRODUCT(TRG_volumes!$Q29:$U29,TRG_volumes!$Q$13:$U$13)+TRG_volumes!$O29,0)</f>
        <v>0</v>
      </c>
      <c r="P29" s="286">
        <f>IF(P$11=$D$6, TRG_volumes!$M29,0)</f>
        <v>0</v>
      </c>
      <c r="Q29" s="285">
        <f>IF(Q$11=$D$6, TRG_volumes!$J29*TRG_volumes!$K29,0)</f>
        <v>0</v>
      </c>
      <c r="R29" s="285">
        <f>IF(R$11=IF($D29=$A$5, $D$5, IF(OR($D29="ESV observed compliance", $D29 = $A$7),$D$7, $D$6)), SUMPRODUCT(TRG_volumes!$Q29:$U29,TRG_volumes!$Q$13:$U$13)+TRG_volumes!$O29,0)</f>
        <v>0</v>
      </c>
      <c r="S29" s="286">
        <f>IF(S$11=$D$6, TRG_volumes!$M29,0)</f>
        <v>0</v>
      </c>
      <c r="T29" s="285">
        <f>IF(T$11=$D$6, TRG_volumes!$J29*TRG_volumes!$K29,0)</f>
        <v>0</v>
      </c>
      <c r="U29" s="285">
        <f>IF(U$11=IF($D29=$A$5, $D$5, IF(OR($D29="ESV observed compliance", $D29 = $A$7),$D$7, $D$6)), SUMPRODUCT(TRG_volumes!$Q29:$U29,TRG_volumes!$Q$13:$U$13)+TRG_volumes!$O29,0)</f>
        <v>0</v>
      </c>
      <c r="V29" s="286">
        <f>IF(V$11=$D$6, TRG_volumes!$M29,0)</f>
        <v>0</v>
      </c>
      <c r="W29" s="285">
        <f>IF(W$11=$D$6, TRG_volumes!$J29*TRG_volumes!$K29,0)</f>
        <v>0</v>
      </c>
      <c r="X29" s="285">
        <f>IF(X$11=IF($D29=$A$5, $D$5, IF(OR($D29="ESV observed compliance", $D29 = $A$7),$D$7, $D$6)), SUMPRODUCT(TRG_volumes!$Q29:$U29,TRG_volumes!$Q$13:$U$13)+TRG_volumes!$O29,0)</f>
        <v>0</v>
      </c>
      <c r="Y29" s="286">
        <f>IF(Y$11=$D$6, TRG_volumes!$M29,0)</f>
        <v>0</v>
      </c>
      <c r="Z29" s="285">
        <f>IF(Z$11=$D$6, TRG_volumes!$J29*TRG_volumes!$K29,0)</f>
        <v>0</v>
      </c>
      <c r="AA29" s="285">
        <f>IF(AA$11=IF($D29=$A$5, $D$5, IF(OR($D29="ESV observed compliance", $D29 = $A$7),$D$7, $D$6)), SUMPRODUCT(TRG_volumes!$Q29:$U29,TRG_volumes!$Q$13:$U$13)+TRG_volumes!$O29,0)</f>
        <v>0</v>
      </c>
      <c r="AB29" s="286">
        <f>IF(AB$11=$D$6, TRG_volumes!$M29,0)</f>
        <v>0</v>
      </c>
      <c r="AC29" s="131"/>
      <c r="AD29" s="287">
        <f t="shared" si="21"/>
        <v>0</v>
      </c>
      <c r="AE29" s="287">
        <f t="shared" ca="1" si="21"/>
        <v>123220.87271508908</v>
      </c>
      <c r="AF29" s="287">
        <f t="shared" si="21"/>
        <v>0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123220.87271508908</v>
      </c>
    </row>
    <row r="30" spans="2:38">
      <c r="D30" s="265" t="s">
        <v>165</v>
      </c>
      <c r="F30" s="12"/>
      <c r="G30" s="103"/>
      <c r="H30" s="288">
        <f>IF(H$11=$D$6, TRG_volumes!$J30*TRG_volumes!$K30,0)</f>
        <v>0</v>
      </c>
      <c r="I30" s="285">
        <f>IF(I$11=IF($D30=$A$5, $D$5, IF(OR($D30="ESV observed compliance", $D30 = $A$7),$D$7, $D$6)), SUMPRODUCT(TRG_volumes!$Q30:$U30,TRG_volumes!$Q$13:$U$13)+TRG_volumes!$O30,0)</f>
        <v>0</v>
      </c>
      <c r="J30" s="286">
        <f>IF(J$11=$D$6, TRG_volumes!$M30,0)</f>
        <v>0</v>
      </c>
      <c r="K30" s="285">
        <f>IF(K$11=$D$6, TRG_volumes!$J30*TRG_volumes!$K30,0)</f>
        <v>5025.1926868455157</v>
      </c>
      <c r="L30" s="285">
        <f ca="1">IF(L$11=IF($D30=$A$5, $D$5, IF(OR($D30="ESV observed compliance", $D30 = $A$7),$D$7, $D$6)), SUMPRODUCT(TRG_volumes!$Q30:$U30,TRG_volumes!$Q$13:$U$13)+TRG_volumes!$O30,0)</f>
        <v>10341.345918476565</v>
      </c>
      <c r="M30" s="286">
        <f>IF(M$11=$D$6, TRG_volumes!$M30,0)</f>
        <v>0</v>
      </c>
      <c r="N30" s="285">
        <f>IF(N$11=$D$6, TRG_volumes!$J30*TRG_volumes!$K30,0)</f>
        <v>0</v>
      </c>
      <c r="O30" s="285">
        <f>IF(O$11=IF($D30=$A$5, $D$5, IF(OR($D30="ESV observed compliance", $D30 = $A$7),$D$7, $D$6)), SUMPRODUCT(TRG_volumes!$Q30:$U30,TRG_volumes!$Q$13:$U$13)+TRG_volumes!$O30,0)</f>
        <v>0</v>
      </c>
      <c r="P30" s="286">
        <f>IF(P$11=$D$6, TRG_volumes!$M30,0)</f>
        <v>0</v>
      </c>
      <c r="Q30" s="285">
        <f>IF(Q$11=$D$6, TRG_volumes!$J30*TRG_volumes!$K30,0)</f>
        <v>0</v>
      </c>
      <c r="R30" s="285">
        <f>IF(R$11=IF($D30=$A$5, $D$5, IF(OR($D30="ESV observed compliance", $D30 = $A$7),$D$7, $D$6)), SUMPRODUCT(TRG_volumes!$Q30:$U30,TRG_volumes!$Q$13:$U$13)+TRG_volumes!$O30,0)</f>
        <v>0</v>
      </c>
      <c r="S30" s="286">
        <f>IF(S$11=$D$6, TRG_volumes!$M30,0)</f>
        <v>0</v>
      </c>
      <c r="T30" s="285">
        <f>IF(T$11=$D$6, TRG_volumes!$J30*TRG_volumes!$K30,0)</f>
        <v>0</v>
      </c>
      <c r="U30" s="285">
        <f>IF(U$11=IF($D30=$A$5, $D$5, IF(OR($D30="ESV observed compliance", $D30 = $A$7),$D$7, $D$6)), SUMPRODUCT(TRG_volumes!$Q30:$U30,TRG_volumes!$Q$13:$U$13)+TRG_volumes!$O30,0)</f>
        <v>0</v>
      </c>
      <c r="V30" s="286">
        <f>IF(V$11=$D$6, TRG_volumes!$M30,0)</f>
        <v>0</v>
      </c>
      <c r="W30" s="285">
        <f>IF(W$11=$D$6, TRG_volumes!$J30*TRG_volumes!$K30,0)</f>
        <v>0</v>
      </c>
      <c r="X30" s="285">
        <f>IF(X$11=IF($D30=$A$5, $D$5, IF(OR($D30="ESV observed compliance", $D30 = $A$7),$D$7, $D$6)), SUMPRODUCT(TRG_volumes!$Q30:$U30,TRG_volumes!$Q$13:$U$13)+TRG_volumes!$O30,0)</f>
        <v>0</v>
      </c>
      <c r="Y30" s="286">
        <f>IF(Y$11=$D$6, TRG_volumes!$M30,0)</f>
        <v>0</v>
      </c>
      <c r="Z30" s="285">
        <f>IF(Z$11=$D$6, TRG_volumes!$J30*TRG_volumes!$K30,0)</f>
        <v>0</v>
      </c>
      <c r="AA30" s="285">
        <f>IF(AA$11=IF($D30=$A$5, $D$5, IF(OR($D30="ESV observed compliance", $D30 = $A$7),$D$7, $D$6)), SUMPRODUCT(TRG_volumes!$Q30:$U30,TRG_volumes!$Q$13:$U$13)+TRG_volumes!$O30,0)</f>
        <v>0</v>
      </c>
      <c r="AB30" s="286">
        <f>IF(AB$11=$D$6, TRG_volumes!$M30,0)</f>
        <v>0</v>
      </c>
      <c r="AC30" s="131"/>
      <c r="AD30" s="287">
        <f t="shared" ref="AD30:AJ30" si="23">SUMIF($H$11:$AB$11,AD$11, $H30:$AB30)</f>
        <v>0</v>
      </c>
      <c r="AE30" s="287">
        <f t="shared" ca="1" si="23"/>
        <v>15366.538605322081</v>
      </c>
      <c r="AF30" s="287">
        <f t="shared" si="23"/>
        <v>0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15366.538605322081</v>
      </c>
    </row>
    <row r="31" spans="2:38">
      <c r="D31" s="267" t="s">
        <v>179</v>
      </c>
      <c r="F31" s="12"/>
      <c r="G31" s="103"/>
      <c r="H31" s="288">
        <f>IF(H$11=$D$6, TRG_volumes!$J31*TRG_volumes!$K31,0)</f>
        <v>0</v>
      </c>
      <c r="I31" s="285">
        <f>IF(I$11=IF($D31=$A$5, $D$5, IF(OR($D31="ESV observed compliance", $D31 = $A$7),$D$7, $D$6)), SUMPRODUCT(TRG_volumes!$Q31:$U31,TRG_volumes!$Q$13:$U$13)+TRG_volumes!$O31,0)</f>
        <v>0</v>
      </c>
      <c r="J31" s="286">
        <f>IF(J$11=$D$6, TRG_volumes!$M31,0)</f>
        <v>0</v>
      </c>
      <c r="K31" s="285">
        <f>IF(K$11=$D$6, TRG_volumes!$J31*TRG_volumes!$K31,0)</f>
        <v>97386.979401029006</v>
      </c>
      <c r="L31" s="285">
        <f ca="1">IF(L$11=IF($D31=$A$5, $D$5, IF(OR($D31="ESV observed compliance", $D31 = $A$7),$D$7, $D$6)), SUMPRODUCT(TRG_volumes!$Q31:$U31,TRG_volumes!$Q$13:$U$13)+TRG_volumes!$O31,0)</f>
        <v>149855.16325680379</v>
      </c>
      <c r="M31" s="286">
        <f>IF(M$11=$D$6, TRG_volumes!$M31,0)</f>
        <v>37768.849874356798</v>
      </c>
      <c r="N31" s="285">
        <f>IF(N$11=$D$6, TRG_volumes!$J31*TRG_volumes!$K31,0)</f>
        <v>0</v>
      </c>
      <c r="O31" s="285">
        <f>IF(O$11=IF($D31=$A$5, $D$5, IF(OR($D31="ESV observed compliance", $D31 = $A$7),$D$7, $D$6)), SUMPRODUCT(TRG_volumes!$Q31:$U31,TRG_volumes!$Q$13:$U$13)+TRG_volumes!$O31,0)</f>
        <v>0</v>
      </c>
      <c r="P31" s="286">
        <f>IF(P$11=$D$6, TRG_volumes!$M31,0)</f>
        <v>0</v>
      </c>
      <c r="Q31" s="285">
        <f>IF(Q$11=$D$6, TRG_volumes!$J31*TRG_volumes!$K31,0)</f>
        <v>0</v>
      </c>
      <c r="R31" s="285">
        <f>IF(R$11=IF($D31=$A$5, $D$5, IF(OR($D31="ESV observed compliance", $D31 = $A$7),$D$7, $D$6)), SUMPRODUCT(TRG_volumes!$Q31:$U31,TRG_volumes!$Q$13:$U$13)+TRG_volumes!$O31,0)</f>
        <v>0</v>
      </c>
      <c r="S31" s="286">
        <f>IF(S$11=$D$6, TRG_volumes!$M31,0)</f>
        <v>0</v>
      </c>
      <c r="T31" s="285">
        <f>IF(T$11=$D$6, TRG_volumes!$J31*TRG_volumes!$K31,0)</f>
        <v>0</v>
      </c>
      <c r="U31" s="285">
        <f>IF(U$11=IF($D31=$A$5, $D$5, IF(OR($D31="ESV observed compliance", $D31 = $A$7),$D$7, $D$6)), SUMPRODUCT(TRG_volumes!$Q31:$U31,TRG_volumes!$Q$13:$U$13)+TRG_volumes!$O31,0)</f>
        <v>0</v>
      </c>
      <c r="V31" s="286">
        <f>IF(V$11=$D$6, TRG_volumes!$M31,0)</f>
        <v>0</v>
      </c>
      <c r="W31" s="285">
        <f>IF(W$11=$D$6, TRG_volumes!$J31*TRG_volumes!$K31,0)</f>
        <v>0</v>
      </c>
      <c r="X31" s="285">
        <f>IF(X$11=IF($D31=$A$5, $D$5, IF(OR($D31="ESV observed compliance", $D31 = $A$7),$D$7, $D$6)), SUMPRODUCT(TRG_volumes!$Q31:$U31,TRG_volumes!$Q$13:$U$13)+TRG_volumes!$O31,0)</f>
        <v>0</v>
      </c>
      <c r="Y31" s="286">
        <f>IF(Y$11=$D$6, TRG_volumes!$M31,0)</f>
        <v>0</v>
      </c>
      <c r="Z31" s="285">
        <f>IF(Z$11=$D$6, TRG_volumes!$J31*TRG_volumes!$K31,0)</f>
        <v>0</v>
      </c>
      <c r="AA31" s="285">
        <f>IF(AA$11=IF($D31=$A$5, $D$5, IF(OR($D31="ESV observed compliance", $D31 = $A$7),$D$7, $D$6)), SUMPRODUCT(TRG_volumes!$Q31:$U31,TRG_volumes!$Q$13:$U$13)+TRG_volumes!$O31,0)</f>
        <v>0</v>
      </c>
      <c r="AB31" s="286">
        <f>IF(AB$11=$D$6, TRG_volumes!$M31,0)</f>
        <v>0</v>
      </c>
      <c r="AC31" s="131"/>
      <c r="AD31" s="287">
        <f t="shared" si="21"/>
        <v>0</v>
      </c>
      <c r="AE31" s="287">
        <f t="shared" ca="1" si="21"/>
        <v>285010.99253218959</v>
      </c>
      <c r="AF31" s="287">
        <f t="shared" si="21"/>
        <v>0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285010.99253218959</v>
      </c>
    </row>
    <row r="32" spans="2:38">
      <c r="D32" s="267" t="s">
        <v>180</v>
      </c>
      <c r="F32" s="12"/>
      <c r="G32" s="103"/>
      <c r="H32" s="288">
        <f>IF(H$11=$D$6, TRG_volumes!$J32*TRG_volumes!$K32,0)</f>
        <v>0</v>
      </c>
      <c r="I32" s="285">
        <f>IF(I$11=IF($D32=$A$5, $D$5, IF(OR($D32="ESV observed compliance", $D32 = $A$7),$D$7, $D$6)), SUMPRODUCT(TRG_volumes!$Q32:$U32,TRG_volumes!$Q$13:$U$13)+TRG_volumes!$O32,0)</f>
        <v>0</v>
      </c>
      <c r="J32" s="286">
        <f>IF(J$11=$D$6, TRG_volumes!$M32,0)</f>
        <v>0</v>
      </c>
      <c r="K32" s="285">
        <f>IF(K$11=$D$6, TRG_volumes!$J32*TRG_volumes!$K32,0)</f>
        <v>61452.751409319091</v>
      </c>
      <c r="L32" s="285">
        <f ca="1">IF(L$11=IF($D32=$A$5, $D$5, IF(OR($D32="ESV observed compliance", $D32 = $A$7),$D$7, $D$6)), SUMPRODUCT(TRG_volumes!$Q32:$U32,TRG_volumes!$Q$13:$U$13)+TRG_volumes!$O32,0)</f>
        <v>40438.830845284436</v>
      </c>
      <c r="M32" s="286">
        <f>IF(M$11=$D$6, TRG_volumes!$M32,0)</f>
        <v>0</v>
      </c>
      <c r="N32" s="285">
        <f>IF(N$11=$D$6, TRG_volumes!$J32*TRG_volumes!$K32,0)</f>
        <v>0</v>
      </c>
      <c r="O32" s="285">
        <f>IF(O$11=IF($D32=$A$5, $D$5, IF(OR($D32="ESV observed compliance", $D32 = $A$7),$D$7, $D$6)), SUMPRODUCT(TRG_volumes!$Q32:$U32,TRG_volumes!$Q$13:$U$13)+TRG_volumes!$O32,0)</f>
        <v>0</v>
      </c>
      <c r="P32" s="286">
        <f>IF(P$11=$D$6, TRG_volumes!$M32,0)</f>
        <v>0</v>
      </c>
      <c r="Q32" s="285">
        <f>IF(Q$11=$D$6, TRG_volumes!$J32*TRG_volumes!$K32,0)</f>
        <v>0</v>
      </c>
      <c r="R32" s="285">
        <f>IF(R$11=IF($D32=$A$5, $D$5, IF(OR($D32="ESV observed compliance", $D32 = $A$7),$D$7, $D$6)), SUMPRODUCT(TRG_volumes!$Q32:$U32,TRG_volumes!$Q$13:$U$13)+TRG_volumes!$O32,0)</f>
        <v>0</v>
      </c>
      <c r="S32" s="286">
        <f>IF(S$11=$D$6, TRG_volumes!$M32,0)</f>
        <v>0</v>
      </c>
      <c r="T32" s="285">
        <f>IF(T$11=$D$6, TRG_volumes!$J32*TRG_volumes!$K32,0)</f>
        <v>0</v>
      </c>
      <c r="U32" s="285">
        <f>IF(U$11=IF($D32=$A$5, $D$5, IF(OR($D32="ESV observed compliance", $D32 = $A$7),$D$7, $D$6)), SUMPRODUCT(TRG_volumes!$Q32:$U32,TRG_volumes!$Q$13:$U$13)+TRG_volumes!$O32,0)</f>
        <v>0</v>
      </c>
      <c r="V32" s="286">
        <f>IF(V$11=$D$6, TRG_volumes!$M32,0)</f>
        <v>0</v>
      </c>
      <c r="W32" s="285">
        <f>IF(W$11=$D$6, TRG_volumes!$J32*TRG_volumes!$K32,0)</f>
        <v>0</v>
      </c>
      <c r="X32" s="285">
        <f>IF(X$11=IF($D32=$A$5, $D$5, IF(OR($D32="ESV observed compliance", $D32 = $A$7),$D$7, $D$6)), SUMPRODUCT(TRG_volumes!$Q32:$U32,TRG_volumes!$Q$13:$U$13)+TRG_volumes!$O32,0)</f>
        <v>0</v>
      </c>
      <c r="Y32" s="286">
        <f>IF(Y$11=$D$6, TRG_volumes!$M32,0)</f>
        <v>0</v>
      </c>
      <c r="Z32" s="285">
        <f>IF(Z$11=$D$6, TRG_volumes!$J32*TRG_volumes!$K32,0)</f>
        <v>0</v>
      </c>
      <c r="AA32" s="285">
        <f>IF(AA$11=IF($D32=$A$5, $D$5, IF(OR($D32="ESV observed compliance", $D32 = $A$7),$D$7, $D$6)), SUMPRODUCT(TRG_volumes!$Q32:$U32,TRG_volumes!$Q$13:$U$13)+TRG_volumes!$O32,0)</f>
        <v>0</v>
      </c>
      <c r="AB32" s="286">
        <f>IF(AB$11=$D$6, TRG_volumes!$M32,0)</f>
        <v>0</v>
      </c>
      <c r="AC32" s="131"/>
      <c r="AD32" s="287">
        <f t="shared" si="21"/>
        <v>0</v>
      </c>
      <c r="AE32" s="287">
        <f t="shared" ca="1" si="21"/>
        <v>101891.58225460353</v>
      </c>
      <c r="AF32" s="287">
        <f t="shared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101891.58225460353</v>
      </c>
    </row>
    <row r="33" spans="1:38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>
      <c r="D34" s="265" t="s">
        <v>185</v>
      </c>
      <c r="F34" s="12"/>
      <c r="G34" s="103"/>
      <c r="H34" s="288">
        <f>IF(H$11=$D$6, TRG_volumes!$J34*TRG_volumes!$K34,0)</f>
        <v>0</v>
      </c>
      <c r="I34" s="285">
        <f>IF(I$11=IF($D34=$A$5, $D$5, IF(OR($D34="ESV observed compliance", $D34 = $A$7),$D$7, $D$6)), SUMPRODUCT(TRG_volumes!$Q34:$U34,TRG_volumes!$Q$13:$U$13)+TRG_volumes!$O34,0)</f>
        <v>0</v>
      </c>
      <c r="J34" s="286">
        <f>IF(J$11=$D$6, TRG_volumes!$M34,0)</f>
        <v>0</v>
      </c>
      <c r="K34" s="285">
        <f>IF(K$11=$D$6, TRG_volumes!$J34*TRG_volumes!$K34,0)</f>
        <v>0</v>
      </c>
      <c r="L34" s="285">
        <f ca="1">IF(L$11=IF($D34=$A$5, $D$5, IF(OR($D34="ESV observed compliance", $D34 = $A$7),$D$7, $D$6)), SUMPRODUCT(TRG_volumes!$Q34:$U34,TRG_volumes!$Q$13:$U$13)+TRG_volumes!$O34,0)</f>
        <v>170492.11244765643</v>
      </c>
      <c r="M34" s="286">
        <f>IF(M$11=$D$6, TRG_volumes!$M34,0)</f>
        <v>0</v>
      </c>
      <c r="N34" s="285">
        <f>IF(N$11=$D$6, TRG_volumes!$J34*TRG_volumes!$K34,0)</f>
        <v>0</v>
      </c>
      <c r="O34" s="285">
        <f>IF(O$11=IF($D34=$A$5, $D$5, IF(OR($D34="ESV observed compliance", $D34 = $A$7),$D$7, $D$6)), SUMPRODUCT(TRG_volumes!$Q34:$U34,TRG_volumes!$Q$13:$U$13)+TRG_volumes!$O34,0)</f>
        <v>0</v>
      </c>
      <c r="P34" s="286">
        <f>IF(P$11=$D$6, TRG_volumes!$M34,0)</f>
        <v>0</v>
      </c>
      <c r="Q34" s="285">
        <f>IF(Q$11=$D$6, TRG_volumes!$J34*TRG_volumes!$K34,0)</f>
        <v>0</v>
      </c>
      <c r="R34" s="285">
        <f>IF(R$11=IF($D34=$A$5, $D$5, IF(OR($D34="ESV observed compliance", $D34 = $A$7),$D$7, $D$6)), SUMPRODUCT(TRG_volumes!$Q34:$U34,TRG_volumes!$Q$13:$U$13)+TRG_volumes!$O34,0)</f>
        <v>0</v>
      </c>
      <c r="S34" s="286">
        <f>IF(S$11=$D$6, TRG_volumes!$M34,0)</f>
        <v>0</v>
      </c>
      <c r="T34" s="285">
        <f>IF(T$11=$D$6, TRG_volumes!$J34*TRG_volumes!$K34,0)</f>
        <v>0</v>
      </c>
      <c r="U34" s="285">
        <f>IF(U$11=IF($D34=$A$5, $D$5, IF(OR($D34="ESV observed compliance", $D34 = $A$7),$D$7, $D$6)), SUMPRODUCT(TRG_volumes!$Q34:$U34,TRG_volumes!$Q$13:$U$13)+TRG_volumes!$O34,0)</f>
        <v>0</v>
      </c>
      <c r="V34" s="286">
        <f>IF(V$11=$D$6, TRG_volumes!$M34,0)</f>
        <v>0</v>
      </c>
      <c r="W34" s="285">
        <f>IF(W$11=$D$6, TRG_volumes!$J34*TRG_volumes!$K34,0)</f>
        <v>0</v>
      </c>
      <c r="X34" s="285">
        <f>IF(X$11=IF($D34=$A$5, $D$5, IF(OR($D34="ESV observed compliance", $D34 = $A$7),$D$7, $D$6)), SUMPRODUCT(TRG_volumes!$Q34:$U34,TRG_volumes!$Q$13:$U$13)+TRG_volumes!$O34,0)</f>
        <v>0</v>
      </c>
      <c r="Y34" s="286">
        <f>IF(Y$11=$D$6, TRG_volumes!$M34,0)</f>
        <v>0</v>
      </c>
      <c r="Z34" s="285">
        <f>IF(Z$11=$D$6, TRG_volumes!$J34*TRG_volumes!$K34,0)</f>
        <v>0</v>
      </c>
      <c r="AA34" s="285">
        <f>IF(AA$11=IF($D34=$A$5, $D$5, IF(OR($D34="ESV observed compliance", $D34 = $A$7),$D$7, $D$6)), SUMPRODUCT(TRG_volumes!$Q34:$U34,TRG_volumes!$Q$13:$U$13)+TRG_volumes!$O34,0)</f>
        <v>0</v>
      </c>
      <c r="AB34" s="286">
        <f>IF(AB$11=$D$6, TRG_volumes!$M34,0)</f>
        <v>0</v>
      </c>
      <c r="AC34" s="131"/>
      <c r="AD34" s="287">
        <f t="shared" si="21"/>
        <v>0</v>
      </c>
      <c r="AE34" s="287">
        <f t="shared" ca="1" si="21"/>
        <v>170492.11244765643</v>
      </c>
      <c r="AF34" s="287">
        <f t="shared" si="21"/>
        <v>0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170492.11244765643</v>
      </c>
    </row>
    <row r="35" spans="1:38">
      <c r="D35" s="265" t="s">
        <v>171</v>
      </c>
      <c r="F35" s="12"/>
      <c r="G35" s="103"/>
      <c r="H35" s="288">
        <f>IF(H$11=$D$6, TRG_volumes!$J35*TRG_volumes!$K35,0)</f>
        <v>0</v>
      </c>
      <c r="I35" s="285">
        <f>IF(I$11=IF($D35=$A$5, $D$5, IF(OR($D35="ESV observed compliance", $D35 = $A$7),$D$7, $D$6)), SUMPRODUCT(TRG_volumes!$Q35:$U35,TRG_volumes!$Q$13:$U$13)+TRG_volumes!$O35,0)</f>
        <v>0</v>
      </c>
      <c r="J35" s="286">
        <f>IF(J$11=$D$6, TRG_volumes!$M35,0)</f>
        <v>0</v>
      </c>
      <c r="K35" s="285">
        <f>IF(K$11=$D$6, TRG_volumes!$J35*TRG_volumes!$K35,0)</f>
        <v>283052.323436298</v>
      </c>
      <c r="L35" s="285">
        <f ca="1">IF(L$11=IF($D35=$A$5, $D$5, IF(OR($D35="ESV observed compliance", $D35 = $A$7),$D$7, $D$6)), SUMPRODUCT(TRG_volumes!$Q35:$U35,TRG_volumes!$Q$13:$U$13)+TRG_volumes!$O35,0)</f>
        <v>529924.89939283032</v>
      </c>
      <c r="M35" s="286">
        <f>IF(M$11=$D$6, TRG_volumes!$M35,0)</f>
        <v>0</v>
      </c>
      <c r="N35" s="285">
        <f>IF(N$11=$D$6, TRG_volumes!$J35*TRG_volumes!$K35,0)</f>
        <v>0</v>
      </c>
      <c r="O35" s="285">
        <f>IF(O$11=IF($D35=$A$5, $D$5, IF(OR($D35="ESV observed compliance", $D35 = $A$7),$D$7, $D$6)), SUMPRODUCT(TRG_volumes!$Q35:$U35,TRG_volumes!$Q$13:$U$13)+TRG_volumes!$O35,0)</f>
        <v>0</v>
      </c>
      <c r="P35" s="286">
        <f>IF(P$11=$D$6, TRG_volumes!$M35,0)</f>
        <v>0</v>
      </c>
      <c r="Q35" s="285">
        <f>IF(Q$11=$D$6, TRG_volumes!$J35*TRG_volumes!$K35,0)</f>
        <v>0</v>
      </c>
      <c r="R35" s="285">
        <f>IF(R$11=IF($D35=$A$5, $D$5, IF(OR($D35="ESV observed compliance", $D35 = $A$7),$D$7, $D$6)), SUMPRODUCT(TRG_volumes!$Q35:$U35,TRG_volumes!$Q$13:$U$13)+TRG_volumes!$O35,0)</f>
        <v>0</v>
      </c>
      <c r="S35" s="286">
        <f>IF(S$11=$D$6, TRG_volumes!$M35,0)</f>
        <v>0</v>
      </c>
      <c r="T35" s="285">
        <f>IF(T$11=$D$6, TRG_volumes!$J35*TRG_volumes!$K35,0)</f>
        <v>0</v>
      </c>
      <c r="U35" s="285">
        <f>IF(U$11=IF($D35=$A$5, $D$5, IF(OR($D35="ESV observed compliance", $D35 = $A$7),$D$7, $D$6)), SUMPRODUCT(TRG_volumes!$Q35:$U35,TRG_volumes!$Q$13:$U$13)+TRG_volumes!$O35,0)</f>
        <v>0</v>
      </c>
      <c r="V35" s="286">
        <f>IF(V$11=$D$6, TRG_volumes!$M35,0)</f>
        <v>0</v>
      </c>
      <c r="W35" s="285">
        <f>IF(W$11=$D$6, TRG_volumes!$J35*TRG_volumes!$K35,0)</f>
        <v>0</v>
      </c>
      <c r="X35" s="285">
        <f>IF(X$11=IF($D35=$A$5, $D$5, IF(OR($D35="ESV observed compliance", $D35 = $A$7),$D$7, $D$6)), SUMPRODUCT(TRG_volumes!$Q35:$U35,TRG_volumes!$Q$13:$U$13)+TRG_volumes!$O35,0)</f>
        <v>0</v>
      </c>
      <c r="Y35" s="286">
        <f>IF(Y$11=$D$6, TRG_volumes!$M35,0)</f>
        <v>0</v>
      </c>
      <c r="Z35" s="285">
        <f>IF(Z$11=$D$6, TRG_volumes!$J35*TRG_volumes!$K35,0)</f>
        <v>0</v>
      </c>
      <c r="AA35" s="285">
        <f>IF(AA$11=IF($D35=$A$5, $D$5, IF(OR($D35="ESV observed compliance", $D35 = $A$7),$D$7, $D$6)), SUMPRODUCT(TRG_volumes!$Q35:$U35,TRG_volumes!$Q$13:$U$13)+TRG_volumes!$O35,0)</f>
        <v>0</v>
      </c>
      <c r="AB35" s="286">
        <f>IF(AB$11=$D$6, TRG_volumes!$M35,0)</f>
        <v>0</v>
      </c>
      <c r="AC35" s="131"/>
      <c r="AD35" s="287">
        <f t="shared" ref="AD35:AJ37" si="24">SUMIF($H$11:$AB$11,AD$11, $H35:$AB35)</f>
        <v>0</v>
      </c>
      <c r="AE35" s="287">
        <f t="shared" ca="1" si="24"/>
        <v>812977.22282912838</v>
      </c>
      <c r="AF35" s="287">
        <f t="shared" si="24"/>
        <v>0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812977.22282912838</v>
      </c>
    </row>
    <row r="36" spans="1:38">
      <c r="D36" s="265" t="s">
        <v>170</v>
      </c>
      <c r="F36" s="12"/>
      <c r="G36" s="103"/>
      <c r="H36" s="288">
        <f>IF(H$11=$D$6, TRG_volumes!$J36*TRG_volumes!$K36,0)</f>
        <v>0</v>
      </c>
      <c r="I36" s="285">
        <f>IF(I$11=IF($D36=$A$5, $D$5, IF(OR($D36="ESV observed compliance", $D36 = $A$7),$D$7, $D$6)), SUMPRODUCT(TRG_volumes!$Q36:$U36,TRG_volumes!$Q$13:$U$13)+TRG_volumes!$O36,0)</f>
        <v>0</v>
      </c>
      <c r="J36" s="286">
        <f>IF(J$11=$D$6, TRG_volumes!$M36,0)</f>
        <v>0</v>
      </c>
      <c r="K36" s="285">
        <f>IF(K$11=$D$6, TRG_volumes!$J36*TRG_volumes!$K36,0)</f>
        <v>343993.727385009</v>
      </c>
      <c r="L36" s="285">
        <f ca="1">IF(L$11=IF($D36=$A$5, $D$5, IF(OR($D36="ESV observed compliance", $D36 = $A$7),$D$7, $D$6)), SUMPRODUCT(TRG_volumes!$Q36:$U36,TRG_volumes!$Q$13:$U$13)+TRG_volumes!$O36,0)</f>
        <v>0</v>
      </c>
      <c r="M36" s="286">
        <f>IF(M$11=$D$6, TRG_volumes!$M36,0)</f>
        <v>0</v>
      </c>
      <c r="N36" s="285">
        <f>IF(N$11=$D$6, TRG_volumes!$J36*TRG_volumes!$K36,0)</f>
        <v>0</v>
      </c>
      <c r="O36" s="285">
        <f>IF(O$11=IF($D36=$A$5, $D$5, IF(OR($D36="ESV observed compliance", $D36 = $A$7),$D$7, $D$6)), SUMPRODUCT(TRG_volumes!$Q36:$U36,TRG_volumes!$Q$13:$U$13)+TRG_volumes!$O36,0)</f>
        <v>0</v>
      </c>
      <c r="P36" s="286">
        <f>IF(P$11=$D$6, TRG_volumes!$M36,0)</f>
        <v>0</v>
      </c>
      <c r="Q36" s="285">
        <f>IF(Q$11=$D$6, TRG_volumes!$J36*TRG_volumes!$K36,0)</f>
        <v>0</v>
      </c>
      <c r="R36" s="285">
        <f>IF(R$11=IF($D36=$A$5, $D$5, IF(OR($D36="ESV observed compliance", $D36 = $A$7),$D$7, $D$6)), SUMPRODUCT(TRG_volumes!$Q36:$U36,TRG_volumes!$Q$13:$U$13)+TRG_volumes!$O36,0)</f>
        <v>0</v>
      </c>
      <c r="S36" s="286">
        <f>IF(S$11=$D$6, TRG_volumes!$M36,0)</f>
        <v>0</v>
      </c>
      <c r="T36" s="285">
        <f>IF(T$11=$D$6, TRG_volumes!$J36*TRG_volumes!$K36,0)</f>
        <v>0</v>
      </c>
      <c r="U36" s="285">
        <f>IF(U$11=IF($D36=$A$5, $D$5, IF(OR($D36="ESV observed compliance", $D36 = $A$7),$D$7, $D$6)), SUMPRODUCT(TRG_volumes!$Q36:$U36,TRG_volumes!$Q$13:$U$13)+TRG_volumes!$O36,0)</f>
        <v>0</v>
      </c>
      <c r="V36" s="286">
        <f>IF(V$11=$D$6, TRG_volumes!$M36,0)</f>
        <v>0</v>
      </c>
      <c r="W36" s="285">
        <f>IF(W$11=$D$6, TRG_volumes!$J36*TRG_volumes!$K36,0)</f>
        <v>0</v>
      </c>
      <c r="X36" s="285">
        <f>IF(X$11=IF($D36=$A$5, $D$5, IF(OR($D36="ESV observed compliance", $D36 = $A$7),$D$7, $D$6)), SUMPRODUCT(TRG_volumes!$Q36:$U36,TRG_volumes!$Q$13:$U$13)+TRG_volumes!$O36,0)</f>
        <v>0</v>
      </c>
      <c r="Y36" s="286">
        <f>IF(Y$11=$D$6, TRG_volumes!$M36,0)</f>
        <v>0</v>
      </c>
      <c r="Z36" s="285">
        <f>IF(Z$11=$D$6, TRG_volumes!$J36*TRG_volumes!$K36,0)</f>
        <v>0</v>
      </c>
      <c r="AA36" s="285">
        <f>IF(AA$11=IF($D36=$A$5, $D$5, IF(OR($D36="ESV observed compliance", $D36 = $A$7),$D$7, $D$6)), SUMPRODUCT(TRG_volumes!$Q36:$U36,TRG_volumes!$Q$13:$U$13)+TRG_volumes!$O36,0)</f>
        <v>0</v>
      </c>
      <c r="AB36" s="286">
        <f>IF(AB$11=$D$6, TRG_volumes!$M36,0)</f>
        <v>0</v>
      </c>
      <c r="AC36" s="131"/>
      <c r="AD36" s="287">
        <f t="shared" si="24"/>
        <v>0</v>
      </c>
      <c r="AE36" s="287">
        <f t="shared" ca="1" si="24"/>
        <v>343993.727385009</v>
      </c>
      <c r="AF36" s="287">
        <f t="shared" si="24"/>
        <v>0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343993.727385009</v>
      </c>
    </row>
    <row r="37" spans="1:38">
      <c r="D37" s="265" t="s">
        <v>166</v>
      </c>
      <c r="F37" s="12"/>
      <c r="G37" s="103"/>
      <c r="H37" s="288">
        <f>IF(H$11=$D$6, TRG_volumes!$J37*TRG_volumes!$K37,0)</f>
        <v>0</v>
      </c>
      <c r="I37" s="285">
        <f>IF(I$11=IF($D37=$A$5, $D$5, IF(OR($D37="ESV observed compliance", $D37 = $A$7),$D$7, $D$6)), SUMPRODUCT(TRG_volumes!$Q37:$U37,TRG_volumes!$Q$13:$U$13)+TRG_volumes!$O37,0)</f>
        <v>0</v>
      </c>
      <c r="J37" s="286">
        <f>IF(J$11=$D$6, TRG_volumes!$M37,0)</f>
        <v>0</v>
      </c>
      <c r="K37" s="285">
        <f>IF(K$11=$D$6, TRG_volumes!$J37*TRG_volumes!$K37,0)</f>
        <v>62318.602292688724</v>
      </c>
      <c r="L37" s="285">
        <f ca="1">IF(L$11=IF($D37=$A$5, $D$5, IF(OR($D37="ESV observed compliance", $D37 = $A$7),$D$7, $D$6)), SUMPRODUCT(TRG_volumes!$Q37:$U37,TRG_volumes!$Q$13:$U$13)+TRG_volumes!$O37,0)</f>
        <v>37731.081024482446</v>
      </c>
      <c r="M37" s="286">
        <f>IF(M$11=$D$6, TRG_volumes!$M37,0)</f>
        <v>0</v>
      </c>
      <c r="N37" s="285">
        <f>IF(N$11=$D$6, TRG_volumes!$J37*TRG_volumes!$K37,0)</f>
        <v>0</v>
      </c>
      <c r="O37" s="285">
        <f>IF(O$11=IF($D37=$A$5, $D$5, IF(OR($D37="ESV observed compliance", $D37 = $A$7),$D$7, $D$6)), SUMPRODUCT(TRG_volumes!$Q37:$U37,TRG_volumes!$Q$13:$U$13)+TRG_volumes!$O37,0)</f>
        <v>0</v>
      </c>
      <c r="P37" s="286">
        <f>IF(P$11=$D$6, TRG_volumes!$M37,0)</f>
        <v>0</v>
      </c>
      <c r="Q37" s="285">
        <f>IF(Q$11=$D$6, TRG_volumes!$J37*TRG_volumes!$K37,0)</f>
        <v>0</v>
      </c>
      <c r="R37" s="285">
        <f>IF(R$11=IF($D37=$A$5, $D$5, IF(OR($D37="ESV observed compliance", $D37 = $A$7),$D$7, $D$6)), SUMPRODUCT(TRG_volumes!$Q37:$U37,TRG_volumes!$Q$13:$U$13)+TRG_volumes!$O37,0)</f>
        <v>0</v>
      </c>
      <c r="S37" s="286">
        <f>IF(S$11=$D$6, TRG_volumes!$M37,0)</f>
        <v>0</v>
      </c>
      <c r="T37" s="285">
        <f>IF(T$11=$D$6, TRG_volumes!$J37*TRG_volumes!$K37,0)</f>
        <v>0</v>
      </c>
      <c r="U37" s="285">
        <f>IF(U$11=IF($D37=$A$5, $D$5, IF(OR($D37="ESV observed compliance", $D37 = $A$7),$D$7, $D$6)), SUMPRODUCT(TRG_volumes!$Q37:$U37,TRG_volumes!$Q$13:$U$13)+TRG_volumes!$O37,0)</f>
        <v>0</v>
      </c>
      <c r="V37" s="286">
        <f>IF(V$11=$D$6, TRG_volumes!$M37,0)</f>
        <v>0</v>
      </c>
      <c r="W37" s="285">
        <f>IF(W$11=$D$6, TRG_volumes!$J37*TRG_volumes!$K37,0)</f>
        <v>0</v>
      </c>
      <c r="X37" s="285">
        <f>IF(X$11=IF($D37=$A$5, $D$5, IF(OR($D37="ESV observed compliance", $D37 = $A$7),$D$7, $D$6)), SUMPRODUCT(TRG_volumes!$Q37:$U37,TRG_volumes!$Q$13:$U$13)+TRG_volumes!$O37,0)</f>
        <v>0</v>
      </c>
      <c r="Y37" s="286">
        <f>IF(Y$11=$D$6, TRG_volumes!$M37,0)</f>
        <v>0</v>
      </c>
      <c r="Z37" s="285">
        <f>IF(Z$11=$D$6, TRG_volumes!$J37*TRG_volumes!$K37,0)</f>
        <v>0</v>
      </c>
      <c r="AA37" s="285">
        <f>IF(AA$11=IF($D37=$A$5, $D$5, IF(OR($D37="ESV observed compliance", $D37 = $A$7),$D$7, $D$6)), SUMPRODUCT(TRG_volumes!$Q37:$U37,TRG_volumes!$Q$13:$U$13)+TRG_volumes!$O37,0)</f>
        <v>0</v>
      </c>
      <c r="AB37" s="286">
        <f>IF(AB$11=$D$6, TRG_volumes!$M37,0)</f>
        <v>0</v>
      </c>
      <c r="AC37" s="131"/>
      <c r="AD37" s="287">
        <f t="shared" si="24"/>
        <v>0</v>
      </c>
      <c r="AE37" s="287">
        <f t="shared" ca="1" si="24"/>
        <v>100049.68331717118</v>
      </c>
      <c r="AF37" s="287">
        <f t="shared" si="24"/>
        <v>0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100049.68331717118</v>
      </c>
    </row>
    <row r="38" spans="1:38">
      <c r="D38" s="265" t="s">
        <v>187</v>
      </c>
      <c r="F38" s="12"/>
      <c r="G38" s="103"/>
      <c r="H38" s="288">
        <f>IF(H$11=$D$6, TRG_volumes!$J38*TRG_volumes!$K38,0)</f>
        <v>0</v>
      </c>
      <c r="I38" s="285">
        <f>IF(I$11=IF($D38=$A$5, $D$5, IF(OR($D38="ESV observed compliance", $D38 = $A$7),$D$7, $D$6)), SUMPRODUCT(TRG_volumes!$Q38:$U38,TRG_volumes!$Q$13:$U$13)+TRG_volumes!$O38,0)</f>
        <v>0</v>
      </c>
      <c r="J38" s="286">
        <f>IF(J$11=$D$6, TRG_volumes!$M38,0)</f>
        <v>0</v>
      </c>
      <c r="K38" s="285">
        <f>IF(K$11=$D$6, TRG_volumes!$J38*TRG_volumes!$K38,0)</f>
        <v>176325.68854322869</v>
      </c>
      <c r="L38" s="285">
        <f ca="1">IF(L$11=IF($D38=$A$5, $D$5, IF(OR($D38="ESV observed compliance", $D38 = $A$7),$D$7, $D$6)), SUMPRODUCT(TRG_volumes!$Q38:$U38,TRG_volumes!$Q$13:$U$13)+TRG_volumes!$O38,0)</f>
        <v>0</v>
      </c>
      <c r="M38" s="286">
        <f>IF(M$11=$D$6, TRG_volumes!$M38,0)</f>
        <v>0</v>
      </c>
      <c r="N38" s="285">
        <f>IF(N$11=$D$6, TRG_volumes!$J38*TRG_volumes!$K38,0)</f>
        <v>0</v>
      </c>
      <c r="O38" s="285">
        <f>IF(O$11=IF($D38=$A$5, $D$5, IF(OR($D38="ESV observed compliance", $D38 = $A$7),$D$7, $D$6)), SUMPRODUCT(TRG_volumes!$Q38:$U38,TRG_volumes!$Q$13:$U$13)+TRG_volumes!$O38,0)</f>
        <v>0</v>
      </c>
      <c r="P38" s="286">
        <f>IF(P$11=$D$6, TRG_volumes!$M38,0)</f>
        <v>0</v>
      </c>
      <c r="Q38" s="285">
        <f>IF(Q$11=$D$6, TRG_volumes!$J38*TRG_volumes!$K38,0)</f>
        <v>0</v>
      </c>
      <c r="R38" s="285">
        <f>IF(R$11=IF($D38=$A$5, $D$5, IF(OR($D38="ESV observed compliance", $D38 = $A$7),$D$7, $D$6)), SUMPRODUCT(TRG_volumes!$Q38:$U38,TRG_volumes!$Q$13:$U$13)+TRG_volumes!$O38,0)</f>
        <v>0</v>
      </c>
      <c r="S38" s="286">
        <f>IF(S$11=$D$6, TRG_volumes!$M38,0)</f>
        <v>0</v>
      </c>
      <c r="T38" s="285">
        <f>IF(T$11=$D$6, TRG_volumes!$J38*TRG_volumes!$K38,0)</f>
        <v>0</v>
      </c>
      <c r="U38" s="285">
        <f>IF(U$11=IF($D38=$A$5, $D$5, IF(OR($D38="ESV observed compliance", $D38 = $A$7),$D$7, $D$6)), SUMPRODUCT(TRG_volumes!$Q38:$U38,TRG_volumes!$Q$13:$U$13)+TRG_volumes!$O38,0)</f>
        <v>0</v>
      </c>
      <c r="V38" s="286">
        <f>IF(V$11=$D$6, TRG_volumes!$M38,0)</f>
        <v>0</v>
      </c>
      <c r="W38" s="285">
        <f>IF(W$11=$D$6, TRG_volumes!$J38*TRG_volumes!$K38,0)</f>
        <v>0</v>
      </c>
      <c r="X38" s="285">
        <f>IF(X$11=IF($D38=$A$5, $D$5, IF(OR($D38="ESV observed compliance", $D38 = $A$7),$D$7, $D$6)), SUMPRODUCT(TRG_volumes!$Q38:$U38,TRG_volumes!$Q$13:$U$13)+TRG_volumes!$O38,0)</f>
        <v>0</v>
      </c>
      <c r="Y38" s="286">
        <f>IF(Y$11=$D$6, TRG_volumes!$M38,0)</f>
        <v>0</v>
      </c>
      <c r="Z38" s="285">
        <f>IF(Z$11=$D$6, TRG_volumes!$J38*TRG_volumes!$K38,0)</f>
        <v>0</v>
      </c>
      <c r="AA38" s="285">
        <f>IF(AA$11=IF($D38=$A$5, $D$5, IF(OR($D38="ESV observed compliance", $D38 = $A$7),$D$7, $D$6)), SUMPRODUCT(TRG_volumes!$Q38:$U38,TRG_volumes!$Q$13:$U$13)+TRG_volumes!$O38,0)</f>
        <v>0</v>
      </c>
      <c r="AB38" s="286">
        <f>IF(AB$11=$D$6, TRG_volumes!$M38,0)</f>
        <v>0</v>
      </c>
      <c r="AC38" s="131"/>
      <c r="AD38" s="287">
        <f t="shared" si="21"/>
        <v>0</v>
      </c>
      <c r="AE38" s="287">
        <f t="shared" ca="1" si="21"/>
        <v>176325.68854322869</v>
      </c>
      <c r="AF38" s="287">
        <f t="shared" si="21"/>
        <v>0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176325.68854322869</v>
      </c>
    </row>
    <row r="39" spans="1:38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D40" s="110"/>
      <c r="AE40" s="110"/>
      <c r="AF40" s="110"/>
      <c r="AG40" s="110"/>
      <c r="AH40" s="110"/>
      <c r="AI40" s="110"/>
      <c r="AJ40" s="110"/>
      <c r="AL40" s="110"/>
    </row>
    <row r="41" spans="1:38" ht="14.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D41" s="110"/>
      <c r="AE41" s="110"/>
      <c r="AF41" s="110"/>
      <c r="AG41" s="110"/>
      <c r="AH41" s="110"/>
      <c r="AI41" s="110"/>
      <c r="AJ41" s="110"/>
      <c r="AL41" s="110"/>
    </row>
    <row r="42" spans="1:38">
      <c r="C42" s="10" t="s">
        <v>8</v>
      </c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D42" s="110"/>
      <c r="AE42" s="110"/>
      <c r="AF42" s="110"/>
      <c r="AG42" s="110"/>
      <c r="AH42" s="110"/>
      <c r="AI42" s="110"/>
      <c r="AJ42" s="110"/>
      <c r="AL42" s="110"/>
    </row>
    <row r="43" spans="1:38">
      <c r="D43" s="265" t="s">
        <v>9</v>
      </c>
      <c r="F43" s="12"/>
      <c r="G43" s="103"/>
      <c r="H43" s="288">
        <f>IF(H$11=$D$6, TRG_volumes!$J43*TRG_volumes!$K43,0)</f>
        <v>0</v>
      </c>
      <c r="I43" s="285">
        <f>IF(I$11=IF($D43=$A$5, $D$5, IF(OR($D43="ESV observed compliance", $D43 = $A$7),$D$7, $D$6)), SUMPRODUCT(TRG_volumes!$Q43:$U43,TRG_volumes!$Q$13:$U$13)+TRG_volumes!$O43,0)</f>
        <v>0</v>
      </c>
      <c r="J43" s="286">
        <f>IF(J$11=$D$6, TRG_volumes!$M43,0)</f>
        <v>0</v>
      </c>
      <c r="K43" s="285">
        <f>IF(K$11=$D$6, TRG_volumes!$J43*TRG_volumes!$K43,0)</f>
        <v>1159366.9999999946</v>
      </c>
      <c r="L43" s="285">
        <f ca="1">IF(L$11=IF($D43=$A$5, $D$5, IF(OR($D43="ESV observed compliance", $D43 = $A$7),$D$7, $D$6)), SUMPRODUCT(TRG_volumes!$Q43:$U43,TRG_volumes!$Q$13:$U$13)+TRG_volumes!$O43,0)</f>
        <v>1698036.3814192468</v>
      </c>
      <c r="M43" s="286">
        <f>IF(M$11=$D$6, TRG_volumes!$M43,0)</f>
        <v>0</v>
      </c>
      <c r="N43" s="285">
        <f>IF(N$11=$D$6, TRG_volumes!$J43*TRG_volumes!$K43,0)</f>
        <v>0</v>
      </c>
      <c r="O43" s="285">
        <f>IF(O$11=IF($D43=$A$5, $D$5, IF(OR($D43="ESV observed compliance", $D43 = $A$7),$D$7, $D$6)), SUMPRODUCT(TRG_volumes!$Q43:$U43,TRG_volumes!$Q$13:$U$13)+TRG_volumes!$O43,0)</f>
        <v>0</v>
      </c>
      <c r="P43" s="286">
        <f>IF(P$11=$D$6, TRG_volumes!$M43,0)</f>
        <v>0</v>
      </c>
      <c r="Q43" s="285">
        <f>IF(Q$11=$D$6, TRG_volumes!$J43*TRG_volumes!$K43,0)</f>
        <v>0</v>
      </c>
      <c r="R43" s="285">
        <f>IF(R$11=IF($D43=$A$5, $D$5, IF(OR($D43="ESV observed compliance", $D43 = $A$7),$D$7, $D$6)), SUMPRODUCT(TRG_volumes!$Q43:$U43,TRG_volumes!$Q$13:$U$13)+TRG_volumes!$O43,0)</f>
        <v>0</v>
      </c>
      <c r="S43" s="286">
        <f>IF(S$11=$D$6, TRG_volumes!$M43,0)</f>
        <v>0</v>
      </c>
      <c r="T43" s="285">
        <f>IF(T$11=$D$6, TRG_volumes!$J43*TRG_volumes!$K43,0)</f>
        <v>0</v>
      </c>
      <c r="U43" s="285">
        <f>IF(U$11=IF($D43=$A$5, $D$5, IF(OR($D43="ESV observed compliance", $D43 = $A$7),$D$7, $D$6)), SUMPRODUCT(TRG_volumes!$Q43:$U43,TRG_volumes!$Q$13:$U$13)+TRG_volumes!$O43,0)</f>
        <v>0</v>
      </c>
      <c r="V43" s="286">
        <f>IF(V$11=$D$6, TRG_volumes!$M43,0)</f>
        <v>0</v>
      </c>
      <c r="W43" s="285">
        <f>IF(W$11=$D$6, TRG_volumes!$J43*TRG_volumes!$K43,0)</f>
        <v>0</v>
      </c>
      <c r="X43" s="285">
        <f>IF(X$11=IF($D43=$A$5, $D$5, IF(OR($D43="ESV observed compliance", $D43 = $A$7),$D$7, $D$6)), SUMPRODUCT(TRG_volumes!$Q43:$U43,TRG_volumes!$Q$13:$U$13)+TRG_volumes!$O43,0)</f>
        <v>0</v>
      </c>
      <c r="Y43" s="286">
        <f>IF(Y$11=$D$6, TRG_volumes!$M43,0)</f>
        <v>0</v>
      </c>
      <c r="Z43" s="285">
        <f>IF(Z$11=$D$6, TRG_volumes!$J43*TRG_volumes!$K43,0)</f>
        <v>0</v>
      </c>
      <c r="AA43" s="285">
        <f>IF(AA$11=IF($D43=$A$5, $D$5, IF(OR($D43="ESV observed compliance", $D43 = $A$7),$D$7, $D$6)), SUMPRODUCT(TRG_volumes!$Q43:$U43,TRG_volumes!$Q$13:$U$13)+TRG_volumes!$O43,0)</f>
        <v>0</v>
      </c>
      <c r="AB43" s="286">
        <f>IF(AB$11=$D$6, TRG_volumes!$M43,0)</f>
        <v>0</v>
      </c>
      <c r="AC43" s="131"/>
      <c r="AD43" s="287">
        <f t="shared" ref="AD43:AJ47" si="25">SUMIF($H$11:$AB$11,AD$11, $H43:$AB43)</f>
        <v>0</v>
      </c>
      <c r="AE43" s="287">
        <f t="shared" ca="1" si="25"/>
        <v>2857403.3814192414</v>
      </c>
      <c r="AF43" s="287">
        <f t="shared" si="25"/>
        <v>0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2857403.3814192414</v>
      </c>
    </row>
    <row r="44" spans="1:38">
      <c r="D44" s="265" t="s">
        <v>10</v>
      </c>
      <c r="F44" s="12"/>
      <c r="G44" s="103"/>
      <c r="H44" s="288">
        <f>IF(H$11=$D$6, TRG_volumes!$J44*TRG_volumes!$K44,0)</f>
        <v>0</v>
      </c>
      <c r="I44" s="285">
        <f>IF(I$11=IF($D44=$A$5, $D$5, IF(OR($D44="ESV observed compliance", $D44 = $A$7),$D$7, $D$6)), SUMPRODUCT(TRG_volumes!$Q44:$U44,TRG_volumes!$Q$13:$U$13)+TRG_volumes!$O44,0)</f>
        <v>0</v>
      </c>
      <c r="J44" s="286">
        <f>IF(J$11=$D$6, TRG_volumes!$M44,0)</f>
        <v>0</v>
      </c>
      <c r="K44" s="285">
        <f>IF(K$11=$D$6, TRG_volumes!$J44*TRG_volumes!$K44,0)</f>
        <v>0</v>
      </c>
      <c r="L44" s="285">
        <f ca="1">IF(L$11=IF($D44=$A$5, $D$5, IF(OR($D44="ESV observed compliance", $D44 = $A$7),$D$7, $D$6)), SUMPRODUCT(TRG_volumes!$Q44:$U44,TRG_volumes!$Q$13:$U$13)+TRG_volumes!$O44,0)</f>
        <v>0</v>
      </c>
      <c r="M44" s="286">
        <f>IF(M$11=$D$6, TRG_volumes!$M44,0)</f>
        <v>0</v>
      </c>
      <c r="N44" s="285">
        <f>IF(N$11=$D$6, TRG_volumes!$J44*TRG_volumes!$K44,0)</f>
        <v>0</v>
      </c>
      <c r="O44" s="285">
        <f>IF(O$11=IF($D44=$A$5, $D$5, IF(OR($D44="ESV observed compliance", $D44 = $A$7),$D$7, $D$6)), SUMPRODUCT(TRG_volumes!$Q44:$U44,TRG_volumes!$Q$13:$U$13)+TRG_volumes!$O44,0)</f>
        <v>0</v>
      </c>
      <c r="P44" s="286">
        <f>IF(P$11=$D$6, TRG_volumes!$M44,0)</f>
        <v>0</v>
      </c>
      <c r="Q44" s="285">
        <f>IF(Q$11=$D$6, TRG_volumes!$J44*TRG_volumes!$K44,0)</f>
        <v>0</v>
      </c>
      <c r="R44" s="285">
        <f>IF(R$11=IF($D44=$A$5, $D$5, IF(OR($D44="ESV observed compliance", $D44 = $A$7),$D$7, $D$6)), SUMPRODUCT(TRG_volumes!$Q44:$U44,TRG_volumes!$Q$13:$U$13)+TRG_volumes!$O44,0)</f>
        <v>0</v>
      </c>
      <c r="S44" s="286">
        <f>IF(S$11=$D$6, TRG_volumes!$M44,0)</f>
        <v>0</v>
      </c>
      <c r="T44" s="285">
        <f>IF(T$11=$D$6, TRG_volumes!$J44*TRG_volumes!$K44,0)</f>
        <v>0</v>
      </c>
      <c r="U44" s="285">
        <f>IF(U$11=IF($D44=$A$5, $D$5, IF(OR($D44="ESV observed compliance", $D44 = $A$7),$D$7, $D$6)), SUMPRODUCT(TRG_volumes!$Q44:$U44,TRG_volumes!$Q$13:$U$13)+TRG_volumes!$O44,0)</f>
        <v>0</v>
      </c>
      <c r="V44" s="286">
        <f>IF(V$11=$D$6, TRG_volumes!$M44,0)</f>
        <v>0</v>
      </c>
      <c r="W44" s="285">
        <f>IF(W$11=$D$6, TRG_volumes!$J44*TRG_volumes!$K44,0)</f>
        <v>0</v>
      </c>
      <c r="X44" s="285">
        <f>IF(X$11=IF($D44=$A$5, $D$5, IF(OR($D44="ESV observed compliance", $D44 = $A$7),$D$7, $D$6)), SUMPRODUCT(TRG_volumes!$Q44:$U44,TRG_volumes!$Q$13:$U$13)+TRG_volumes!$O44,0)</f>
        <v>0</v>
      </c>
      <c r="Y44" s="286">
        <f>IF(Y$11=$D$6, TRG_volumes!$M44,0)</f>
        <v>0</v>
      </c>
      <c r="Z44" s="285">
        <f>IF(Z$11=$D$6, TRG_volumes!$J44*TRG_volumes!$K44,0)</f>
        <v>0</v>
      </c>
      <c r="AA44" s="285">
        <f>IF(AA$11=IF($D44=$A$5, $D$5, IF(OR($D44="ESV observed compliance", $D44 = $A$7),$D$7, $D$6)), SUMPRODUCT(TRG_volumes!$Q44:$U44,TRG_volumes!$Q$13:$U$13)+TRG_volumes!$O44,0)</f>
        <v>0</v>
      </c>
      <c r="AB44" s="286">
        <f>IF(AB$11=$D$6, TRG_volumes!$M44,0)</f>
        <v>0</v>
      </c>
      <c r="AC44" s="131"/>
      <c r="AD44" s="287">
        <f t="shared" si="25"/>
        <v>0</v>
      </c>
      <c r="AE44" s="287">
        <f t="shared" ca="1" si="25"/>
        <v>0</v>
      </c>
      <c r="AF44" s="287">
        <f t="shared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0</v>
      </c>
    </row>
    <row r="45" spans="1:38">
      <c r="D45" s="265" t="s">
        <v>167</v>
      </c>
      <c r="F45" s="12"/>
      <c r="G45" s="103"/>
      <c r="H45" s="288">
        <f>IF(H$11=$D$6, TRG_volumes!$J45*TRG_volumes!$K45,0)</f>
        <v>0</v>
      </c>
      <c r="I45" s="285">
        <f>IF(I$11=IF($D45=$A$5, $D$5, IF(OR($D45="ESV observed compliance", $D45 = $A$7),$D$7, $D$6)), SUMPRODUCT(TRG_volumes!$Q45:$U45,TRG_volumes!$Q$13:$U$13)+TRG_volumes!$O45,0)</f>
        <v>0</v>
      </c>
      <c r="J45" s="286">
        <f>IF(J$11=$D$6, TRG_volumes!$M45,0)</f>
        <v>0</v>
      </c>
      <c r="K45" s="285">
        <f>IF(K$11=$D$6, TRG_volumes!$J45*TRG_volumes!$K45,0)</f>
        <v>1150981.1501686051</v>
      </c>
      <c r="L45" s="285">
        <f ca="1">IF(L$11=IF($D45=$A$5, $D$5, IF(OR($D45="ESV observed compliance", $D45 = $A$7),$D$7, $D$6)), SUMPRODUCT(TRG_volumes!$Q45:$U45,TRG_volumes!$Q$13:$U$13)+TRG_volumes!$O45,0)</f>
        <v>0</v>
      </c>
      <c r="M45" s="286">
        <f>IF(M$11=$D$6, TRG_volumes!$M45,0)</f>
        <v>0</v>
      </c>
      <c r="N45" s="285">
        <f>IF(N$11=$D$6, TRG_volumes!$J45*TRG_volumes!$K45,0)</f>
        <v>0</v>
      </c>
      <c r="O45" s="285">
        <f>IF(O$11=IF($D45=$A$5, $D$5, IF(OR($D45="ESV observed compliance", $D45 = $A$7),$D$7, $D$6)), SUMPRODUCT(TRG_volumes!$Q45:$U45,TRG_volumes!$Q$13:$U$13)+TRG_volumes!$O45,0)</f>
        <v>0</v>
      </c>
      <c r="P45" s="286">
        <f>IF(P$11=$D$6, TRG_volumes!$M45,0)</f>
        <v>0</v>
      </c>
      <c r="Q45" s="285">
        <f>IF(Q$11=$D$6, TRG_volumes!$J45*TRG_volumes!$K45,0)</f>
        <v>0</v>
      </c>
      <c r="R45" s="285">
        <f>IF(R$11=IF($D45=$A$5, $D$5, IF(OR($D45="ESV observed compliance", $D45 = $A$7),$D$7, $D$6)), SUMPRODUCT(TRG_volumes!$Q45:$U45,TRG_volumes!$Q$13:$U$13)+TRG_volumes!$O45,0)</f>
        <v>0</v>
      </c>
      <c r="S45" s="286">
        <f>IF(S$11=$D$6, TRG_volumes!$M45,0)</f>
        <v>0</v>
      </c>
      <c r="T45" s="285">
        <f>IF(T$11=$D$6, TRG_volumes!$J45*TRG_volumes!$K45,0)</f>
        <v>0</v>
      </c>
      <c r="U45" s="285">
        <f>IF(U$11=IF($D45=$A$5, $D$5, IF(OR($D45="ESV observed compliance", $D45 = $A$7),$D$7, $D$6)), SUMPRODUCT(TRG_volumes!$Q45:$U45,TRG_volumes!$Q$13:$U$13)+TRG_volumes!$O45,0)</f>
        <v>0</v>
      </c>
      <c r="V45" s="286">
        <f>IF(V$11=$D$6, TRG_volumes!$M45,0)</f>
        <v>0</v>
      </c>
      <c r="W45" s="285">
        <f>IF(W$11=$D$6, TRG_volumes!$J45*TRG_volumes!$K45,0)</f>
        <v>0</v>
      </c>
      <c r="X45" s="285">
        <f>IF(X$11=IF($D45=$A$5, $D$5, IF(OR($D45="ESV observed compliance", $D45 = $A$7),$D$7, $D$6)), SUMPRODUCT(TRG_volumes!$Q45:$U45,TRG_volumes!$Q$13:$U$13)+TRG_volumes!$O45,0)</f>
        <v>0</v>
      </c>
      <c r="Y45" s="286">
        <f>IF(Y$11=$D$6, TRG_volumes!$M45,0)</f>
        <v>0</v>
      </c>
      <c r="Z45" s="285">
        <f>IF(Z$11=$D$6, TRG_volumes!$J45*TRG_volumes!$K45,0)</f>
        <v>0</v>
      </c>
      <c r="AA45" s="285">
        <f>IF(AA$11=IF($D45=$A$5, $D$5, IF(OR($D45="ESV observed compliance", $D45 = $A$7),$D$7, $D$6)), SUMPRODUCT(TRG_volumes!$Q45:$U45,TRG_volumes!$Q$13:$U$13)+TRG_volumes!$O45,0)</f>
        <v>0</v>
      </c>
      <c r="AB45" s="286">
        <f>IF(AB$11=$D$6, TRG_volumes!$M45,0)</f>
        <v>0</v>
      </c>
      <c r="AC45" s="131"/>
      <c r="AD45" s="287">
        <f t="shared" si="25"/>
        <v>0</v>
      </c>
      <c r="AE45" s="287">
        <f t="shared" ca="1" si="25"/>
        <v>1150981.1501686051</v>
      </c>
      <c r="AF45" s="287">
        <f t="shared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1150981.1501686051</v>
      </c>
    </row>
    <row r="46" spans="1:38">
      <c r="D46" s="265" t="s">
        <v>11</v>
      </c>
      <c r="F46" s="12"/>
      <c r="G46" s="103"/>
      <c r="H46" s="288">
        <f>IF(H$11=$D$6, TRG_volumes!$J46*TRG_volumes!$K46,0)</f>
        <v>0</v>
      </c>
      <c r="I46" s="285">
        <f>IF(I$11=IF($D46=$A$5, $D$5, IF(OR($D46="ESV observed compliance", $D46 = $A$7),$D$7, $D$6)), SUMPRODUCT(TRG_volumes!$Q46:$U46,TRG_volumes!$Q$13:$U$13)+TRG_volumes!$O46,0)</f>
        <v>0</v>
      </c>
      <c r="J46" s="286">
        <f>IF(J$11=$D$6, TRG_volumes!$M46,0)</f>
        <v>0</v>
      </c>
      <c r="K46" s="285">
        <f>IF(K$11=$D$6, TRG_volumes!$J46*TRG_volumes!$K46,0)</f>
        <v>66809.318542749752</v>
      </c>
      <c r="L46" s="285">
        <f ca="1">IF(L$11=IF($D46=$A$5, $D$5, IF(OR($D46="ESV observed compliance", $D46 = $A$7),$D$7, $D$6)), SUMPRODUCT(TRG_volumes!$Q46:$U46,TRG_volumes!$Q$13:$U$13)+TRG_volumes!$O46,0)</f>
        <v>0</v>
      </c>
      <c r="M46" s="286">
        <f>IF(M$11=$D$6, TRG_volumes!$M46,0)</f>
        <v>0</v>
      </c>
      <c r="N46" s="285">
        <f>IF(N$11=$D$6, TRG_volumes!$J46*TRG_volumes!$K46,0)</f>
        <v>0</v>
      </c>
      <c r="O46" s="285">
        <f>IF(O$11=IF($D46=$A$5, $D$5, IF(OR($D46="ESV observed compliance", $D46 = $A$7),$D$7, $D$6)), SUMPRODUCT(TRG_volumes!$Q46:$U46,TRG_volumes!$Q$13:$U$13)+TRG_volumes!$O46,0)</f>
        <v>0</v>
      </c>
      <c r="P46" s="286">
        <f>IF(P$11=$D$6, TRG_volumes!$M46,0)</f>
        <v>0</v>
      </c>
      <c r="Q46" s="285">
        <f>IF(Q$11=$D$6, TRG_volumes!$J46*TRG_volumes!$K46,0)</f>
        <v>0</v>
      </c>
      <c r="R46" s="285">
        <f>IF(R$11=IF($D46=$A$5, $D$5, IF(OR($D46="ESV observed compliance", $D46 = $A$7),$D$7, $D$6)), SUMPRODUCT(TRG_volumes!$Q46:$U46,TRG_volumes!$Q$13:$U$13)+TRG_volumes!$O46,0)</f>
        <v>0</v>
      </c>
      <c r="S46" s="286">
        <f>IF(S$11=$D$6, TRG_volumes!$M46,0)</f>
        <v>0</v>
      </c>
      <c r="T46" s="285">
        <f>IF(T$11=$D$6, TRG_volumes!$J46*TRG_volumes!$K46,0)</f>
        <v>0</v>
      </c>
      <c r="U46" s="285">
        <f>IF(U$11=IF($D46=$A$5, $D$5, IF(OR($D46="ESV observed compliance", $D46 = $A$7),$D$7, $D$6)), SUMPRODUCT(TRG_volumes!$Q46:$U46,TRG_volumes!$Q$13:$U$13)+TRG_volumes!$O46,0)</f>
        <v>0</v>
      </c>
      <c r="V46" s="286">
        <f>IF(V$11=$D$6, TRG_volumes!$M46,0)</f>
        <v>0</v>
      </c>
      <c r="W46" s="285">
        <f>IF(W$11=$D$6, TRG_volumes!$J46*TRG_volumes!$K46,0)</f>
        <v>0</v>
      </c>
      <c r="X46" s="285">
        <f>IF(X$11=IF($D46=$A$5, $D$5, IF(OR($D46="ESV observed compliance", $D46 = $A$7),$D$7, $D$6)), SUMPRODUCT(TRG_volumes!$Q46:$U46,TRG_volumes!$Q$13:$U$13)+TRG_volumes!$O46,0)</f>
        <v>0</v>
      </c>
      <c r="Y46" s="286">
        <f>IF(Y$11=$D$6, TRG_volumes!$M46,0)</f>
        <v>0</v>
      </c>
      <c r="Z46" s="285">
        <f>IF(Z$11=$D$6, TRG_volumes!$J46*TRG_volumes!$K46,0)</f>
        <v>0</v>
      </c>
      <c r="AA46" s="285">
        <f>IF(AA$11=IF($D46=$A$5, $D$5, IF(OR($D46="ESV observed compliance", $D46 = $A$7),$D$7, $D$6)), SUMPRODUCT(TRG_volumes!$Q46:$U46,TRG_volumes!$Q$13:$U$13)+TRG_volumes!$O46,0)</f>
        <v>0</v>
      </c>
      <c r="AB46" s="286">
        <f>IF(AB$11=$D$6, TRG_volumes!$M46,0)</f>
        <v>0</v>
      </c>
      <c r="AC46" s="131"/>
      <c r="AD46" s="287">
        <f t="shared" si="25"/>
        <v>0</v>
      </c>
      <c r="AE46" s="287">
        <f t="shared" ca="1" si="25"/>
        <v>66809.318542749752</v>
      </c>
      <c r="AF46" s="287">
        <f t="shared" si="25"/>
        <v>0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66809.318542749752</v>
      </c>
    </row>
    <row r="47" spans="1:38">
      <c r="D47" s="265" t="s">
        <v>21</v>
      </c>
      <c r="F47" s="12"/>
      <c r="G47" s="103"/>
      <c r="H47" s="288">
        <f>IF(H$11=$D$6, TRG_volumes!$J47*TRG_volumes!$K47,0)</f>
        <v>0</v>
      </c>
      <c r="I47" s="285">
        <f>IF(I$11=IF($D47=$A$5, $D$5, IF(OR($D47="ESV observed compliance", $D47 = $A$7),$D$7, $D$6)), SUMPRODUCT(TRG_volumes!$Q47:$U47,TRG_volumes!$Q$13:$U$13)+TRG_volumes!$O47,0)</f>
        <v>0</v>
      </c>
      <c r="J47" s="286">
        <f>IF(J$11=$D$6, TRG_volumes!$M47,0)</f>
        <v>0</v>
      </c>
      <c r="K47" s="285">
        <f>IF(K$11=$D$6, TRG_volumes!$J47*TRG_volumes!$K47,0)</f>
        <v>131460.14731517999</v>
      </c>
      <c r="L47" s="285">
        <f ca="1">IF(L$11=IF($D47=$A$5, $D$5, IF(OR($D47="ESV observed compliance", $D47 = $A$7),$D$7, $D$6)), SUMPRODUCT(TRG_volumes!$Q47:$U47,TRG_volumes!$Q$13:$U$13)+TRG_volumes!$O47,0)</f>
        <v>0</v>
      </c>
      <c r="M47" s="286">
        <f>IF(M$11=$D$6, TRG_volumes!$M47,0)</f>
        <v>0</v>
      </c>
      <c r="N47" s="285">
        <f>IF(N$11=$D$6, TRG_volumes!$J47*TRG_volumes!$K47,0)</f>
        <v>0</v>
      </c>
      <c r="O47" s="285">
        <f>IF(O$11=IF($D47=$A$5, $D$5, IF(OR($D47="ESV observed compliance", $D47 = $A$7),$D$7, $D$6)), SUMPRODUCT(TRG_volumes!$Q47:$U47,TRG_volumes!$Q$13:$U$13)+TRG_volumes!$O47,0)</f>
        <v>0</v>
      </c>
      <c r="P47" s="286">
        <f>IF(P$11=$D$6, TRG_volumes!$M47,0)</f>
        <v>0</v>
      </c>
      <c r="Q47" s="285">
        <f>IF(Q$11=$D$6, TRG_volumes!$J47*TRG_volumes!$K47,0)</f>
        <v>0</v>
      </c>
      <c r="R47" s="285">
        <f>IF(R$11=IF($D47=$A$5, $D$5, IF(OR($D47="ESV observed compliance", $D47 = $A$7),$D$7, $D$6)), SUMPRODUCT(TRG_volumes!$Q47:$U47,TRG_volumes!$Q$13:$U$13)+TRG_volumes!$O47,0)</f>
        <v>0</v>
      </c>
      <c r="S47" s="286">
        <f>IF(S$11=$D$6, TRG_volumes!$M47,0)</f>
        <v>0</v>
      </c>
      <c r="T47" s="285">
        <f>IF(T$11=$D$6, TRG_volumes!$J47*TRG_volumes!$K47,0)</f>
        <v>0</v>
      </c>
      <c r="U47" s="285">
        <f>IF(U$11=IF($D47=$A$5, $D$5, IF(OR($D47="ESV observed compliance", $D47 = $A$7),$D$7, $D$6)), SUMPRODUCT(TRG_volumes!$Q47:$U47,TRG_volumes!$Q$13:$U$13)+TRG_volumes!$O47,0)</f>
        <v>0</v>
      </c>
      <c r="V47" s="286">
        <f>IF(V$11=$D$6, TRG_volumes!$M47,0)</f>
        <v>0</v>
      </c>
      <c r="W47" s="285">
        <f>IF(W$11=$D$6, TRG_volumes!$J47*TRG_volumes!$K47,0)</f>
        <v>0</v>
      </c>
      <c r="X47" s="285">
        <f>IF(X$11=IF($D47=$A$5, $D$5, IF(OR($D47="ESV observed compliance", $D47 = $A$7),$D$7, $D$6)), SUMPRODUCT(TRG_volumes!$Q47:$U47,TRG_volumes!$Q$13:$U$13)+TRG_volumes!$O47,0)</f>
        <v>0</v>
      </c>
      <c r="Y47" s="286">
        <f>IF(Y$11=$D$6, TRG_volumes!$M47,0)</f>
        <v>0</v>
      </c>
      <c r="Z47" s="285">
        <f>IF(Z$11=$D$6, TRG_volumes!$J47*TRG_volumes!$K47,0)</f>
        <v>0</v>
      </c>
      <c r="AA47" s="285">
        <f>IF(AA$11=IF($D47=$A$5, $D$5, IF(OR($D47="ESV observed compliance", $D47 = $A$7),$D$7, $D$6)), SUMPRODUCT(TRG_volumes!$Q47:$U47,TRG_volumes!$Q$13:$U$13)+TRG_volumes!$O47,0)</f>
        <v>0</v>
      </c>
      <c r="AB47" s="286">
        <f>IF(AB$11=$D$6, TRG_volumes!$M47,0)</f>
        <v>0</v>
      </c>
      <c r="AC47" s="131"/>
      <c r="AD47" s="287">
        <f t="shared" si="25"/>
        <v>0</v>
      </c>
      <c r="AE47" s="287">
        <f t="shared" ca="1" si="25"/>
        <v>131460.14731517999</v>
      </c>
      <c r="AF47" s="287">
        <f t="shared" si="25"/>
        <v>0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131460.14731517999</v>
      </c>
    </row>
    <row r="48" spans="1:38">
      <c r="D48" s="265" t="s">
        <v>22</v>
      </c>
      <c r="F48" s="12"/>
      <c r="G48" s="103"/>
      <c r="H48" s="288">
        <f>IF(H$11=$D$6, TRG_volumes!$J48*TRG_volumes!$K48,0)</f>
        <v>0</v>
      </c>
      <c r="I48" s="285">
        <f>IF(I$11=IF($D48=$A$5, $D$5, IF(OR($D48="ESV observed compliance", $D48 = $A$7),$D$7, $D$6)), SUMPRODUCT(TRG_volumes!$Q48:$U48,TRG_volumes!$Q$13:$U$13)+TRG_volumes!$O48,0)</f>
        <v>0</v>
      </c>
      <c r="J48" s="286">
        <f>IF(J$11=$D$6, TRG_volumes!$M48,0)</f>
        <v>0</v>
      </c>
      <c r="K48" s="285">
        <f>IF(K$11=$D$6, TRG_volumes!$J48*TRG_volumes!$K48,0)</f>
        <v>0</v>
      </c>
      <c r="L48" s="285">
        <f ca="1">IF(L$11=IF($D48=$A$5, $D$5, IF(OR($D48="ESV observed compliance", $D48 = $A$7),$D$7, $D$6)), SUMPRODUCT(TRG_volumes!$Q48:$U48,TRG_volumes!$Q$13:$U$13)+TRG_volumes!$O48,0)</f>
        <v>0</v>
      </c>
      <c r="M48" s="286">
        <f>IF(M$11=$D$6, TRG_volumes!$M48,0)</f>
        <v>0</v>
      </c>
      <c r="N48" s="285">
        <f>IF(N$11=$D$6, TRG_volumes!$J48*TRG_volumes!$K48,0)</f>
        <v>0</v>
      </c>
      <c r="O48" s="285">
        <f>IF(O$11=IF($D48=$A$5, $D$5, IF(OR($D48="ESV observed compliance", $D48 = $A$7),$D$7, $D$6)), SUMPRODUCT(TRG_volumes!$Q48:$U48,TRG_volumes!$Q$13:$U$13)+TRG_volumes!$O48,0)</f>
        <v>0</v>
      </c>
      <c r="P48" s="286">
        <f>IF(P$11=$D$6, TRG_volumes!$M48,0)</f>
        <v>0</v>
      </c>
      <c r="Q48" s="285">
        <f>IF(Q$11=$D$6, TRG_volumes!$J48*TRG_volumes!$K48,0)</f>
        <v>0</v>
      </c>
      <c r="R48" s="285">
        <f>IF(R$11=IF($D48=$A$5, $D$5, IF(OR($D48="ESV observed compliance", $D48 = $A$7),$D$7, $D$6)), SUMPRODUCT(TRG_volumes!$Q48:$U48,TRG_volumes!$Q$13:$U$13)+TRG_volumes!$O48,0)</f>
        <v>0</v>
      </c>
      <c r="S48" s="286">
        <f>IF(S$11=$D$6, TRG_volumes!$M48,0)</f>
        <v>0</v>
      </c>
      <c r="T48" s="285">
        <f>IF(T$11=$D$6, TRG_volumes!$J48*TRG_volumes!$K48,0)</f>
        <v>0</v>
      </c>
      <c r="U48" s="285">
        <f>IF(U$11=IF($D48=$A$5, $D$5, IF(OR($D48="ESV observed compliance", $D48 = $A$7),$D$7, $D$6)), SUMPRODUCT(TRG_volumes!$Q48:$U48,TRG_volumes!$Q$13:$U$13)+TRG_volumes!$O48,0)</f>
        <v>0</v>
      </c>
      <c r="V48" s="286">
        <f>IF(V$11=$D$6, TRG_volumes!$M48,0)</f>
        <v>0</v>
      </c>
      <c r="W48" s="285">
        <f>IF(W$11=$D$6, TRG_volumes!$J48*TRG_volumes!$K48,0)</f>
        <v>0</v>
      </c>
      <c r="X48" s="285">
        <f>IF(X$11=IF($D48=$A$5, $D$5, IF(OR($D48="ESV observed compliance", $D48 = $A$7),$D$7, $D$6)), SUMPRODUCT(TRG_volumes!$Q48:$U48,TRG_volumes!$Q$13:$U$13)+TRG_volumes!$O48,0)</f>
        <v>0</v>
      </c>
      <c r="Y48" s="286">
        <f>IF(Y$11=$D$6, TRG_volumes!$M48,0)</f>
        <v>0</v>
      </c>
      <c r="Z48" s="285">
        <f>IF(Z$11=$D$6, TRG_volumes!$J48*TRG_volumes!$K48,0)</f>
        <v>0</v>
      </c>
      <c r="AA48" s="285">
        <f>IF(AA$11=IF($D48=$A$5, $D$5, IF(OR($D48="ESV observed compliance", $D48 = $A$7),$D$7, $D$6)), SUMPRODUCT(TRG_volumes!$Q48:$U48,TRG_volumes!$Q$13:$U$13)+TRG_volumes!$O48,0)</f>
        <v>0</v>
      </c>
      <c r="AB48" s="286">
        <f>IF(AB$11=$D$6, TRG_volumes!$M48,0)</f>
        <v>0</v>
      </c>
      <c r="AC48" s="131"/>
      <c r="AD48" s="287">
        <f t="shared" ref="AD48:AJ61" si="28">SUMIF($H$11:$AB$11,AD$11, $H48:$AB48)</f>
        <v>0</v>
      </c>
      <c r="AE48" s="287">
        <f t="shared" ca="1" si="28"/>
        <v>0</v>
      </c>
      <c r="AF48" s="287">
        <f t="shared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TRG_volumes!$J49*TRG_volumes!$K49,0)</f>
        <v>0</v>
      </c>
      <c r="I49" s="285">
        <f>IF(I$11=IF($D49=$A$5, $D$5, IF(OR($D49="ESV observed compliance", $D49 = $A$7),$D$7, $D$6)), SUMPRODUCT(TRG_volumes!$Q49:$U49,TRG_volumes!$Q$13:$U$13)+TRG_volumes!$O49,0)</f>
        <v>0</v>
      </c>
      <c r="J49" s="286">
        <f>IF(J$11=$D$6, TRG_volumes!$M49,0)</f>
        <v>0</v>
      </c>
      <c r="K49" s="285">
        <f>IF(K$11=$D$6, TRG_volumes!$J49*TRG_volumes!$K49,0)</f>
        <v>309176.74929273163</v>
      </c>
      <c r="L49" s="285">
        <f ca="1">IF(L$11=IF($D49=$A$5, $D$5, IF(OR($D49="ESV observed compliance", $D49 = $A$7),$D$7, $D$6)), SUMPRODUCT(TRG_volumes!$Q49:$U49,TRG_volumes!$Q$13:$U$13)+TRG_volumes!$O49,0)</f>
        <v>0</v>
      </c>
      <c r="M49" s="286">
        <f>IF(M$11=$D$6, TRG_volumes!$M49,0)</f>
        <v>0</v>
      </c>
      <c r="N49" s="285">
        <f>IF(N$11=$D$6, TRG_volumes!$J49*TRG_volumes!$K49,0)</f>
        <v>0</v>
      </c>
      <c r="O49" s="285">
        <f>IF(O$11=IF($D49=$A$5, $D$5, IF(OR($D49="ESV observed compliance", $D49 = $A$7),$D$7, $D$6)), SUMPRODUCT(TRG_volumes!$Q49:$U49,TRG_volumes!$Q$13:$U$13)+TRG_volumes!$O49,0)</f>
        <v>0</v>
      </c>
      <c r="P49" s="286">
        <f>IF(P$11=$D$6, TRG_volumes!$M49,0)</f>
        <v>0</v>
      </c>
      <c r="Q49" s="285">
        <f>IF(Q$11=$D$6, TRG_volumes!$J49*TRG_volumes!$K49,0)</f>
        <v>0</v>
      </c>
      <c r="R49" s="285">
        <f>IF(R$11=IF($D49=$A$5, $D$5, IF(OR($D49="ESV observed compliance", $D49 = $A$7),$D$7, $D$6)), SUMPRODUCT(TRG_volumes!$Q49:$U49,TRG_volumes!$Q$13:$U$13)+TRG_volumes!$O49,0)</f>
        <v>0</v>
      </c>
      <c r="S49" s="286">
        <f>IF(S$11=$D$6, TRG_volumes!$M49,0)</f>
        <v>0</v>
      </c>
      <c r="T49" s="285">
        <f>IF(T$11=$D$6, TRG_volumes!$J49*TRG_volumes!$K49,0)</f>
        <v>0</v>
      </c>
      <c r="U49" s="285">
        <f>IF(U$11=IF($D49=$A$5, $D$5, IF(OR($D49="ESV observed compliance", $D49 = $A$7),$D$7, $D$6)), SUMPRODUCT(TRG_volumes!$Q49:$U49,TRG_volumes!$Q$13:$U$13)+TRG_volumes!$O49,0)</f>
        <v>0</v>
      </c>
      <c r="V49" s="286">
        <f>IF(V$11=$D$6, TRG_volumes!$M49,0)</f>
        <v>0</v>
      </c>
      <c r="W49" s="285">
        <f>IF(W$11=$D$6, TRG_volumes!$J49*TRG_volumes!$K49,0)</f>
        <v>0</v>
      </c>
      <c r="X49" s="285">
        <f>IF(X$11=IF($D49=$A$5, $D$5, IF(OR($D49="ESV observed compliance", $D49 = $A$7),$D$7, $D$6)), SUMPRODUCT(TRG_volumes!$Q49:$U49,TRG_volumes!$Q$13:$U$13)+TRG_volumes!$O49,0)</f>
        <v>0</v>
      </c>
      <c r="Y49" s="286">
        <f>IF(Y$11=$D$6, TRG_volumes!$M49,0)</f>
        <v>0</v>
      </c>
      <c r="Z49" s="285">
        <f>IF(Z$11=$D$6, TRG_volumes!$J49*TRG_volumes!$K49,0)</f>
        <v>0</v>
      </c>
      <c r="AA49" s="285">
        <f>IF(AA$11=IF($D49=$A$5, $D$5, IF(OR($D49="ESV observed compliance", $D49 = $A$7),$D$7, $D$6)), SUMPRODUCT(TRG_volumes!$Q49:$U49,TRG_volumes!$Q$13:$U$13)+TRG_volumes!$O49,0)</f>
        <v>0</v>
      </c>
      <c r="AB49" s="286">
        <f>IF(AB$11=$D$6, TRG_volumes!$M49,0)</f>
        <v>0</v>
      </c>
      <c r="AC49" s="131"/>
      <c r="AD49" s="287">
        <f t="shared" si="28"/>
        <v>0</v>
      </c>
      <c r="AE49" s="287">
        <f t="shared" ca="1" si="28"/>
        <v>309176.74929273163</v>
      </c>
      <c r="AF49" s="287">
        <f t="shared" si="28"/>
        <v>0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309176.74929273163</v>
      </c>
    </row>
    <row r="50" spans="1:16373">
      <c r="D50" s="265" t="s">
        <v>13</v>
      </c>
      <c r="F50" s="12"/>
      <c r="G50" s="103"/>
      <c r="H50" s="288">
        <f>IF(H$11=$D$6, TRG_volumes!$J50*TRG_volumes!$K50,0)</f>
        <v>0</v>
      </c>
      <c r="I50" s="285">
        <f>IF(I$11=IF($D50=$A$5, $D$5, IF(OR($D50="ESV observed compliance", $D50 = $A$7),$D$7, $D$6)), SUMPRODUCT(TRG_volumes!$Q50:$U50,TRG_volumes!$Q$13:$U$13)+TRG_volumes!$O50,0)</f>
        <v>0</v>
      </c>
      <c r="J50" s="286">
        <f>IF(J$11=$D$6, TRG_volumes!$M50,0)</f>
        <v>0</v>
      </c>
      <c r="K50" s="285">
        <f>IF(K$11=$D$6, TRG_volumes!$J50*TRG_volumes!$K50,0)</f>
        <v>48307.303210549209</v>
      </c>
      <c r="L50" s="285">
        <f ca="1">IF(L$11=IF($D50=$A$5, $D$5, IF(OR($D50="ESV observed compliance", $D50 = $A$7),$D$7, $D$6)), SUMPRODUCT(TRG_volumes!$Q50:$U50,TRG_volumes!$Q$13:$U$13)+TRG_volumes!$O50,0)</f>
        <v>0</v>
      </c>
      <c r="M50" s="286">
        <f>IF(M$11=$D$6, TRG_volumes!$M50,0)</f>
        <v>0</v>
      </c>
      <c r="N50" s="285">
        <f>IF(N$11=$D$6, TRG_volumes!$J50*TRG_volumes!$K50,0)</f>
        <v>0</v>
      </c>
      <c r="O50" s="285">
        <f>IF(O$11=IF($D50=$A$5, $D$5, IF(OR($D50="ESV observed compliance", $D50 = $A$7),$D$7, $D$6)), SUMPRODUCT(TRG_volumes!$Q50:$U50,TRG_volumes!$Q$13:$U$13)+TRG_volumes!$O50,0)</f>
        <v>0</v>
      </c>
      <c r="P50" s="286">
        <f>IF(P$11=$D$6, TRG_volumes!$M50,0)</f>
        <v>0</v>
      </c>
      <c r="Q50" s="285">
        <f>IF(Q$11=$D$6, TRG_volumes!$J50*TRG_volumes!$K50,0)</f>
        <v>0</v>
      </c>
      <c r="R50" s="285">
        <f>IF(R$11=IF($D50=$A$5, $D$5, IF(OR($D50="ESV observed compliance", $D50 = $A$7),$D$7, $D$6)), SUMPRODUCT(TRG_volumes!$Q50:$U50,TRG_volumes!$Q$13:$U$13)+TRG_volumes!$O50,0)</f>
        <v>0</v>
      </c>
      <c r="S50" s="286">
        <f>IF(S$11=$D$6, TRG_volumes!$M50,0)</f>
        <v>0</v>
      </c>
      <c r="T50" s="285">
        <f>IF(T$11=$D$6, TRG_volumes!$J50*TRG_volumes!$K50,0)</f>
        <v>0</v>
      </c>
      <c r="U50" s="285">
        <f>IF(U$11=IF($D50=$A$5, $D$5, IF(OR($D50="ESV observed compliance", $D50 = $A$7),$D$7, $D$6)), SUMPRODUCT(TRG_volumes!$Q50:$U50,TRG_volumes!$Q$13:$U$13)+TRG_volumes!$O50,0)</f>
        <v>0</v>
      </c>
      <c r="V50" s="286">
        <f>IF(V$11=$D$6, TRG_volumes!$M50,0)</f>
        <v>0</v>
      </c>
      <c r="W50" s="285">
        <f>IF(W$11=$D$6, TRG_volumes!$J50*TRG_volumes!$K50,0)</f>
        <v>0</v>
      </c>
      <c r="X50" s="285">
        <f>IF(X$11=IF($D50=$A$5, $D$5, IF(OR($D50="ESV observed compliance", $D50 = $A$7),$D$7, $D$6)), SUMPRODUCT(TRG_volumes!$Q50:$U50,TRG_volumes!$Q$13:$U$13)+TRG_volumes!$O50,0)</f>
        <v>0</v>
      </c>
      <c r="Y50" s="286">
        <f>IF(Y$11=$D$6, TRG_volumes!$M50,0)</f>
        <v>0</v>
      </c>
      <c r="Z50" s="285">
        <f>IF(Z$11=$D$6, TRG_volumes!$J50*TRG_volumes!$K50,0)</f>
        <v>0</v>
      </c>
      <c r="AA50" s="285">
        <f>IF(AA$11=IF($D50=$A$5, $D$5, IF(OR($D50="ESV observed compliance", $D50 = $A$7),$D$7, $D$6)), SUMPRODUCT(TRG_volumes!$Q50:$U50,TRG_volumes!$Q$13:$U$13)+TRG_volumes!$O50,0)</f>
        <v>0</v>
      </c>
      <c r="AB50" s="286">
        <f>IF(AB$11=$D$6, TRG_volumes!$M50,0)</f>
        <v>0</v>
      </c>
      <c r="AC50" s="131"/>
      <c r="AD50" s="287">
        <f t="shared" si="28"/>
        <v>0</v>
      </c>
      <c r="AE50" s="287">
        <f t="shared" ca="1" si="28"/>
        <v>48307.303210549209</v>
      </c>
      <c r="AF50" s="287">
        <f t="shared" si="28"/>
        <v>0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TRG_volumes!$J51*TRG_volumes!$K51,0)</f>
        <v>0</v>
      </c>
      <c r="I51" s="285">
        <f>IF(I$11=IF($D51=$A$5, $D$5, IF(OR($D51="ESV observed compliance", $D51 = $A$7),$D$7, $D$6)), SUMPRODUCT(TRG_volumes!$Q51:$U51,TRG_volumes!$Q$13:$U$13)+TRG_volumes!$O51,0)</f>
        <v>0</v>
      </c>
      <c r="J51" s="286">
        <f>IF(J$11=$D$6, TRG_volumes!$M51,0)</f>
        <v>0</v>
      </c>
      <c r="K51" s="285">
        <f>IF(K$11=$D$6, TRG_volumes!$J51*TRG_volumes!$K51,0)</f>
        <v>840356.90970443888</v>
      </c>
      <c r="L51" s="285">
        <f ca="1">IF(L$11=IF($D51=$A$5, $D$5, IF(OR($D51="ESV observed compliance", $D51 = $A$7),$D$7, $D$6)), SUMPRODUCT(TRG_volumes!$Q51:$U51,TRG_volumes!$Q$13:$U$13)+TRG_volumes!$O51,0)</f>
        <v>0</v>
      </c>
      <c r="M51" s="286">
        <f>IF(M$11=$D$6, TRG_volumes!$M51,0)</f>
        <v>0</v>
      </c>
      <c r="N51" s="285">
        <f>IF(N$11=$D$6, TRG_volumes!$J51*TRG_volumes!$K51,0)</f>
        <v>0</v>
      </c>
      <c r="O51" s="285">
        <f>IF(O$11=IF($D51=$A$5, $D$5, IF(OR($D51="ESV observed compliance", $D51 = $A$7),$D$7, $D$6)), SUMPRODUCT(TRG_volumes!$Q51:$U51,TRG_volumes!$Q$13:$U$13)+TRG_volumes!$O51,0)</f>
        <v>0</v>
      </c>
      <c r="P51" s="286">
        <f>IF(P$11=$D$6, TRG_volumes!$M51,0)</f>
        <v>0</v>
      </c>
      <c r="Q51" s="285">
        <f>IF(Q$11=$D$6, TRG_volumes!$J51*TRG_volumes!$K51,0)</f>
        <v>0</v>
      </c>
      <c r="R51" s="285">
        <f>IF(R$11=IF($D51=$A$5, $D$5, IF(OR($D51="ESV observed compliance", $D51 = $A$7),$D$7, $D$6)), SUMPRODUCT(TRG_volumes!$Q51:$U51,TRG_volumes!$Q$13:$U$13)+TRG_volumes!$O51,0)</f>
        <v>0</v>
      </c>
      <c r="S51" s="286">
        <f>IF(S$11=$D$6, TRG_volumes!$M51,0)</f>
        <v>0</v>
      </c>
      <c r="T51" s="285">
        <f>IF(T$11=$D$6, TRG_volumes!$J51*TRG_volumes!$K51,0)</f>
        <v>0</v>
      </c>
      <c r="U51" s="285">
        <f>IF(U$11=IF($D51=$A$5, $D$5, IF(OR($D51="ESV observed compliance", $D51 = $A$7),$D$7, $D$6)), SUMPRODUCT(TRG_volumes!$Q51:$U51,TRG_volumes!$Q$13:$U$13)+TRG_volumes!$O51,0)</f>
        <v>0</v>
      </c>
      <c r="V51" s="286">
        <f>IF(V$11=$D$6, TRG_volumes!$M51,0)</f>
        <v>0</v>
      </c>
      <c r="W51" s="285">
        <f>IF(W$11=$D$6, TRG_volumes!$J51*TRG_volumes!$K51,0)</f>
        <v>0</v>
      </c>
      <c r="X51" s="285">
        <f>IF(X$11=IF($D51=$A$5, $D$5, IF(OR($D51="ESV observed compliance", $D51 = $A$7),$D$7, $D$6)), SUMPRODUCT(TRG_volumes!$Q51:$U51,TRG_volumes!$Q$13:$U$13)+TRG_volumes!$O51,0)</f>
        <v>0</v>
      </c>
      <c r="Y51" s="286">
        <f>IF(Y$11=$D$6, TRG_volumes!$M51,0)</f>
        <v>0</v>
      </c>
      <c r="Z51" s="285">
        <f>IF(Z$11=$D$6, TRG_volumes!$J51*TRG_volumes!$K51,0)</f>
        <v>0</v>
      </c>
      <c r="AA51" s="285">
        <f>IF(AA$11=IF($D51=$A$5, $D$5, IF(OR($D51="ESV observed compliance", $D51 = $A$7),$D$7, $D$6)), SUMPRODUCT(TRG_volumes!$Q51:$U51,TRG_volumes!$Q$13:$U$13)+TRG_volumes!$O51,0)</f>
        <v>0</v>
      </c>
      <c r="AB51" s="286">
        <f>IF(AB$11=$D$6, TRG_volumes!$M51,0)</f>
        <v>0</v>
      </c>
      <c r="AC51" s="131"/>
      <c r="AD51" s="287">
        <f t="shared" si="28"/>
        <v>0</v>
      </c>
      <c r="AE51" s="287">
        <f t="shared" ca="1" si="28"/>
        <v>840356.90970443888</v>
      </c>
      <c r="AF51" s="287">
        <f t="shared" si="28"/>
        <v>0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s="265" t="s">
        <v>50</v>
      </c>
      <c r="F52" s="12"/>
      <c r="G52" s="103"/>
      <c r="H52" s="288">
        <f>IF(H$11=$D$6, TRG_volumes!$J52*TRG_volumes!$K52,0)</f>
        <v>0</v>
      </c>
      <c r="I52" s="285">
        <f>IF(I$11=IF($D52=$A$5, $D$5, IF(OR($D52="ESV observed compliance", $D52 = $A$7),$D$7, $D$6)), SUMPRODUCT(TRG_volumes!$Q52:$U52,TRG_volumes!$Q$13:$U$13)+TRG_volumes!$O52,0)</f>
        <v>0</v>
      </c>
      <c r="J52" s="286">
        <f>IF(J$11=$D$6, TRG_volumes!$M52,0)</f>
        <v>0</v>
      </c>
      <c r="K52" s="285">
        <f>IF(K$11=$D$6, TRG_volumes!$J52*TRG_volumes!$K52,0)</f>
        <v>0</v>
      </c>
      <c r="L52" s="285">
        <f ca="1">IF(L$11=IF($D52=$A$5, $D$5, IF(OR($D52="ESV observed compliance", $D52 = $A$7),$D$7, $D$6)), SUMPRODUCT(TRG_volumes!$Q52:$U52,TRG_volumes!$Q$13:$U$13)+TRG_volumes!$O52,0)</f>
        <v>0</v>
      </c>
      <c r="M52" s="286">
        <f>IF(M$11=$D$6, TRG_volumes!$M52,0)</f>
        <v>0</v>
      </c>
      <c r="N52" s="285">
        <f>IF(N$11=$D$6, TRG_volumes!$J52*TRG_volumes!$K52,0)</f>
        <v>0</v>
      </c>
      <c r="O52" s="285">
        <f>IF(O$11=IF($D52=$A$5, $D$5, IF(OR($D52="ESV observed compliance", $D52 = $A$7),$D$7, $D$6)), SUMPRODUCT(TRG_volumes!$Q52:$U52,TRG_volumes!$Q$13:$U$13)+TRG_volumes!$O52,0)</f>
        <v>0</v>
      </c>
      <c r="P52" s="286">
        <f>IF(P$11=$D$6, TRG_volumes!$M52,0)</f>
        <v>0</v>
      </c>
      <c r="Q52" s="285">
        <f>IF(Q$11=$D$6, TRG_volumes!$J52*TRG_volumes!$K52,0)</f>
        <v>0</v>
      </c>
      <c r="R52" s="285">
        <f>IF(R$11=IF($D52=$A$5, $D$5, IF(OR($D52="ESV observed compliance", $D52 = $A$7),$D$7, $D$6)), SUMPRODUCT(TRG_volumes!$Q52:$U52,TRG_volumes!$Q$13:$U$13)+TRG_volumes!$O52,0)</f>
        <v>0</v>
      </c>
      <c r="S52" s="286">
        <f>IF(S$11=$D$6, TRG_volumes!$M52,0)</f>
        <v>0</v>
      </c>
      <c r="T52" s="285">
        <f>IF(T$11=$D$6, TRG_volumes!$J52*TRG_volumes!$K52,0)</f>
        <v>0</v>
      </c>
      <c r="U52" s="285">
        <f>IF(U$11=IF($D52=$A$5, $D$5, IF(OR($D52="ESV observed compliance", $D52 = $A$7),$D$7, $D$6)), SUMPRODUCT(TRG_volumes!$Q52:$U52,TRG_volumes!$Q$13:$U$13)+TRG_volumes!$O52,0)</f>
        <v>0</v>
      </c>
      <c r="V52" s="286">
        <f>IF(V$11=$D$6, TRG_volumes!$M52,0)</f>
        <v>0</v>
      </c>
      <c r="W52" s="285">
        <f>IF(W$11=$D$6, TRG_volumes!$J52*TRG_volumes!$K52,0)</f>
        <v>0</v>
      </c>
      <c r="X52" s="285">
        <f>IF(X$11=IF($D52=$A$5, $D$5, IF(OR($D52="ESV observed compliance", $D52 = $A$7),$D$7, $D$6)), SUMPRODUCT(TRG_volumes!$Q52:$U52,TRG_volumes!$Q$13:$U$13)+TRG_volumes!$O52,0)</f>
        <v>0</v>
      </c>
      <c r="Y52" s="286">
        <f>IF(Y$11=$D$6, TRG_volumes!$M52,0)</f>
        <v>0</v>
      </c>
      <c r="Z52" s="285">
        <f>IF(Z$11=$D$6, TRG_volumes!$J52*TRG_volumes!$K52,0)</f>
        <v>0</v>
      </c>
      <c r="AA52" s="285">
        <f>IF(AA$11=IF($D52=$A$5, $D$5, IF(OR($D52="ESV observed compliance", $D52 = $A$7),$D$7, $D$6)), SUMPRODUCT(TRG_volumes!$Q52:$U52,TRG_volumes!$Q$13:$U$13)+TRG_volumes!$O52,0)</f>
        <v>0</v>
      </c>
      <c r="AB52" s="286">
        <f>IF(AB$11=$D$6, TRG_volumes!$M52,0)</f>
        <v>0</v>
      </c>
      <c r="AC52" s="131"/>
      <c r="AD52" s="287">
        <f t="shared" si="28"/>
        <v>0</v>
      </c>
      <c r="AE52" s="287">
        <f t="shared" ca="1" si="28"/>
        <v>0</v>
      </c>
      <c r="AF52" s="287">
        <f t="shared" si="28"/>
        <v>0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0</v>
      </c>
    </row>
    <row r="53" spans="1:16373">
      <c r="D53" s="265" t="s">
        <v>14</v>
      </c>
      <c r="F53" s="12"/>
      <c r="G53" s="103"/>
      <c r="H53" s="288">
        <f>IF(H$11=$D$6, TRG_volumes!$J53*TRG_volumes!$K53,0)</f>
        <v>0</v>
      </c>
      <c r="I53" s="285">
        <f>IF(I$11=IF($D53=$A$5, $D$5, IF(OR($D53="ESV observed compliance", $D53 = $A$7),$D$7, $D$6)), SUMPRODUCT(TRG_volumes!$Q53:$U53,TRG_volumes!$Q$13:$U$13)+TRG_volumes!$O53,0)</f>
        <v>0</v>
      </c>
      <c r="J53" s="286">
        <f>IF(J$11=$D$6, TRG_volumes!$M53,0)</f>
        <v>0</v>
      </c>
      <c r="K53" s="285">
        <f>IF(K$11=$D$6, TRG_volumes!$J53*TRG_volumes!$K53,0)</f>
        <v>0</v>
      </c>
      <c r="L53" s="285">
        <f ca="1">IF(L$11=IF($D53=$A$5, $D$5, IF(OR($D53="ESV observed compliance", $D53 = $A$7),$D$7, $D$6)), SUMPRODUCT(TRG_volumes!$Q53:$U53,TRG_volumes!$Q$13:$U$13)+TRG_volumes!$O53,0)</f>
        <v>0</v>
      </c>
      <c r="M53" s="286">
        <f>IF(M$11=$D$6, TRG_volumes!$M53,0)</f>
        <v>0</v>
      </c>
      <c r="N53" s="285">
        <f>IF(N$11=$D$6, TRG_volumes!$J53*TRG_volumes!$K53,0)</f>
        <v>0</v>
      </c>
      <c r="O53" s="285">
        <f>IF(O$11=IF($D53=$A$5, $D$5, IF(OR($D53="ESV observed compliance", $D53 = $A$7),$D$7, $D$6)), SUMPRODUCT(TRG_volumes!$Q53:$U53,TRG_volumes!$Q$13:$U$13)+TRG_volumes!$O53,0)</f>
        <v>0</v>
      </c>
      <c r="P53" s="286">
        <f>IF(P$11=$D$6, TRG_volumes!$M53,0)</f>
        <v>0</v>
      </c>
      <c r="Q53" s="285">
        <f>IF(Q$11=$D$6, TRG_volumes!$J53*TRG_volumes!$K53,0)</f>
        <v>0</v>
      </c>
      <c r="R53" s="285">
        <f>IF(R$11=IF($D53=$A$5, $D$5, IF(OR($D53="ESV observed compliance", $D53 = $A$7),$D$7, $D$6)), SUMPRODUCT(TRG_volumes!$Q53:$U53,TRG_volumes!$Q$13:$U$13)+TRG_volumes!$O53,0)</f>
        <v>0</v>
      </c>
      <c r="S53" s="286">
        <f>IF(S$11=$D$6, TRG_volumes!$M53,0)</f>
        <v>0</v>
      </c>
      <c r="T53" s="285">
        <f>IF(T$11=$D$6, TRG_volumes!$J53*TRG_volumes!$K53,0)</f>
        <v>0</v>
      </c>
      <c r="U53" s="285">
        <f>IF(U$11=IF($D53=$A$5, $D$5, IF(OR($D53="ESV observed compliance", $D53 = $A$7),$D$7, $D$6)), SUMPRODUCT(TRG_volumes!$Q53:$U53,TRG_volumes!$Q$13:$U$13)+TRG_volumes!$O53,0)</f>
        <v>0</v>
      </c>
      <c r="V53" s="286">
        <f>IF(V$11=$D$6, TRG_volumes!$M53,0)</f>
        <v>0</v>
      </c>
      <c r="W53" s="285">
        <f>IF(W$11=$D$6, TRG_volumes!$J53*TRG_volumes!$K53,0)</f>
        <v>0</v>
      </c>
      <c r="X53" s="285">
        <f>IF(X$11=IF($D53=$A$5, $D$5, IF(OR($D53="ESV observed compliance", $D53 = $A$7),$D$7, $D$6)), SUMPRODUCT(TRG_volumes!$Q53:$U53,TRG_volumes!$Q$13:$U$13)+TRG_volumes!$O53,0)</f>
        <v>0</v>
      </c>
      <c r="Y53" s="286">
        <f>IF(Y$11=$D$6, TRG_volumes!$M53,0)</f>
        <v>0</v>
      </c>
      <c r="Z53" s="285">
        <f>IF(Z$11=$D$6, TRG_volumes!$J53*TRG_volumes!$K53,0)</f>
        <v>0</v>
      </c>
      <c r="AA53" s="285">
        <f>IF(AA$11=IF($D53=$A$5, $D$5, IF(OR($D53="ESV observed compliance", $D53 = $A$7),$D$7, $D$6)), SUMPRODUCT(TRG_volumes!$Q53:$U53,TRG_volumes!$Q$13:$U$13)+TRG_volumes!$O53,0)</f>
        <v>0</v>
      </c>
      <c r="AB53" s="286">
        <f>IF(AB$11=$D$6, TRG_volumes!$M53,0)</f>
        <v>0</v>
      </c>
      <c r="AC53" s="131"/>
      <c r="AD53" s="287">
        <f t="shared" si="28"/>
        <v>0</v>
      </c>
      <c r="AE53" s="287">
        <f t="shared" ca="1" si="28"/>
        <v>0</v>
      </c>
      <c r="AF53" s="287">
        <f t="shared" si="28"/>
        <v>0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0</v>
      </c>
    </row>
    <row r="54" spans="1:16373">
      <c r="D54" s="265" t="s">
        <v>168</v>
      </c>
      <c r="F54" s="12"/>
      <c r="G54" s="103"/>
      <c r="H54" s="288">
        <f>IF(H$11=$D$6, TRG_volumes!$J54*TRG_volumes!$K54,0)</f>
        <v>0</v>
      </c>
      <c r="I54" s="285">
        <f>IF(I$11=IF($D54=$A$5, $D$5, IF(OR($D54="ESV observed compliance", $D54 = $A$7),$D$7, $D$6)), SUMPRODUCT(TRG_volumes!$Q54:$U54,TRG_volumes!$Q$13:$U$13)+TRG_volumes!$O54,0)</f>
        <v>0</v>
      </c>
      <c r="J54" s="286">
        <f>IF(J$11=$D$6, TRG_volumes!$M54,0)</f>
        <v>0</v>
      </c>
      <c r="K54" s="285">
        <f>IF(K$11=$D$6, TRG_volumes!$J54*TRG_volumes!$K54,0)</f>
        <v>0</v>
      </c>
      <c r="L54" s="285">
        <f ca="1">IF(L$11=IF($D54=$A$5, $D$5, IF(OR($D54="ESV observed compliance", $D54 = $A$7),$D$7, $D$6)), SUMPRODUCT(TRG_volumes!$Q54:$U54,TRG_volumes!$Q$13:$U$13)+TRG_volumes!$O54,0)</f>
        <v>0</v>
      </c>
      <c r="M54" s="286">
        <f>IF(M$11=$D$6, TRG_volumes!$M54,0)</f>
        <v>0</v>
      </c>
      <c r="N54" s="285">
        <f>IF(N$11=$D$6, TRG_volumes!$J54*TRG_volumes!$K54,0)</f>
        <v>0</v>
      </c>
      <c r="O54" s="285">
        <f>IF(O$11=IF($D54=$A$5, $D$5, IF(OR($D54="ESV observed compliance", $D54 = $A$7),$D$7, $D$6)), SUMPRODUCT(TRG_volumes!$Q54:$U54,TRG_volumes!$Q$13:$U$13)+TRG_volumes!$O54,0)</f>
        <v>0</v>
      </c>
      <c r="P54" s="286">
        <f>IF(P$11=$D$6, TRG_volumes!$M54,0)</f>
        <v>0</v>
      </c>
      <c r="Q54" s="285">
        <f>IF(Q$11=$D$6, TRG_volumes!$J54*TRG_volumes!$K54,0)</f>
        <v>0</v>
      </c>
      <c r="R54" s="285">
        <f>IF(R$11=IF($D54=$A$5, $D$5, IF(OR($D54="ESV observed compliance", $D54 = $A$7),$D$7, $D$6)), SUMPRODUCT(TRG_volumes!$Q54:$U54,TRG_volumes!$Q$13:$U$13)+TRG_volumes!$O54,0)</f>
        <v>0</v>
      </c>
      <c r="S54" s="286">
        <f>IF(S$11=$D$6, TRG_volumes!$M54,0)</f>
        <v>0</v>
      </c>
      <c r="T54" s="285">
        <f>IF(T$11=$D$6, TRG_volumes!$J54*TRG_volumes!$K54,0)</f>
        <v>0</v>
      </c>
      <c r="U54" s="285">
        <f>IF(U$11=IF($D54=$A$5, $D$5, IF(OR($D54="ESV observed compliance", $D54 = $A$7),$D$7, $D$6)), SUMPRODUCT(TRG_volumes!$Q54:$U54,TRG_volumes!$Q$13:$U$13)+TRG_volumes!$O54,0)</f>
        <v>0</v>
      </c>
      <c r="V54" s="286">
        <f>IF(V$11=$D$6, TRG_volumes!$M54,0)</f>
        <v>0</v>
      </c>
      <c r="W54" s="285">
        <f>IF(W$11=$D$6, TRG_volumes!$J54*TRG_volumes!$K54,0)</f>
        <v>0</v>
      </c>
      <c r="X54" s="285">
        <f>IF(X$11=IF($D54=$A$5, $D$5, IF(OR($D54="ESV observed compliance", $D54 = $A$7),$D$7, $D$6)), SUMPRODUCT(TRG_volumes!$Q54:$U54,TRG_volumes!$Q$13:$U$13)+TRG_volumes!$O54,0)</f>
        <v>0</v>
      </c>
      <c r="Y54" s="286">
        <f>IF(Y$11=$D$6, TRG_volumes!$M54,0)</f>
        <v>0</v>
      </c>
      <c r="Z54" s="285">
        <f>IF(Z$11=$D$6, TRG_volumes!$J54*TRG_volumes!$K54,0)</f>
        <v>0</v>
      </c>
      <c r="AA54" s="285">
        <f>IF(AA$11=IF($D54=$A$5, $D$5, IF(OR($D54="ESV observed compliance", $D54 = $A$7),$D$7, $D$6)), SUMPRODUCT(TRG_volumes!$Q54:$U54,TRG_volumes!$Q$13:$U$13)+TRG_volumes!$O54,0)</f>
        <v>0</v>
      </c>
      <c r="AB54" s="286">
        <f>IF(AB$11=$D$6, TRG_volumes!$M54,0)</f>
        <v>0</v>
      </c>
      <c r="AC54" s="131"/>
      <c r="AD54" s="287">
        <f t="shared" si="28"/>
        <v>0</v>
      </c>
      <c r="AE54" s="287">
        <f t="shared" ca="1" si="28"/>
        <v>0</v>
      </c>
      <c r="AF54" s="287">
        <f t="shared" si="28"/>
        <v>0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0</v>
      </c>
    </row>
    <row r="55" spans="1:16373">
      <c r="D55" s="265" t="s">
        <v>169</v>
      </c>
      <c r="F55" s="12"/>
      <c r="G55" s="103"/>
      <c r="H55" s="288">
        <f>IF(H$11=$D$6, TRG_volumes!$J55*TRG_volumes!$K55,0)</f>
        <v>0</v>
      </c>
      <c r="I55" s="285">
        <f>IF(I$11=IF($D55=$A$5, $D$5, IF(OR($D55="ESV observed compliance", $D55 = $A$7),$D$7, $D$6)), SUMPRODUCT(TRG_volumes!$Q55:$U55,TRG_volumes!$Q$13:$U$13)+TRG_volumes!$O55,0)</f>
        <v>0</v>
      </c>
      <c r="J55" s="286">
        <f>IF(J$11=$D$6, TRG_volumes!$M55,0)</f>
        <v>0</v>
      </c>
      <c r="K55" s="285">
        <f>IF(K$11=$D$6, TRG_volumes!$J55*TRG_volumes!$K55,0)</f>
        <v>28043.371031709925</v>
      </c>
      <c r="L55" s="285">
        <f ca="1">IF(L$11=IF($D55=$A$5, $D$5, IF(OR($D55="ESV observed compliance", $D55 = $A$7),$D$7, $D$6)), SUMPRODUCT(TRG_volumes!$Q55:$U55,TRG_volumes!$Q$13:$U$13)+TRG_volumes!$O55,0)</f>
        <v>0</v>
      </c>
      <c r="M55" s="286">
        <f>IF(M$11=$D$6, TRG_volumes!$M55,0)</f>
        <v>0</v>
      </c>
      <c r="N55" s="285">
        <f>IF(N$11=$D$6, TRG_volumes!$J55*TRG_volumes!$K55,0)</f>
        <v>0</v>
      </c>
      <c r="O55" s="285">
        <f>IF(O$11=IF($D55=$A$5, $D$5, IF(OR($D55="ESV observed compliance", $D55 = $A$7),$D$7, $D$6)), SUMPRODUCT(TRG_volumes!$Q55:$U55,TRG_volumes!$Q$13:$U$13)+TRG_volumes!$O55,0)</f>
        <v>0</v>
      </c>
      <c r="P55" s="286">
        <f>IF(P$11=$D$6, TRG_volumes!$M55,0)</f>
        <v>0</v>
      </c>
      <c r="Q55" s="285">
        <f>IF(Q$11=$D$6, TRG_volumes!$J55*TRG_volumes!$K55,0)</f>
        <v>0</v>
      </c>
      <c r="R55" s="285">
        <f>IF(R$11=IF($D55=$A$5, $D$5, IF(OR($D55="ESV observed compliance", $D55 = $A$7),$D$7, $D$6)), SUMPRODUCT(TRG_volumes!$Q55:$U55,TRG_volumes!$Q$13:$U$13)+TRG_volumes!$O55,0)</f>
        <v>0</v>
      </c>
      <c r="S55" s="286">
        <f>IF(S$11=$D$6, TRG_volumes!$M55,0)</f>
        <v>0</v>
      </c>
      <c r="T55" s="285">
        <f>IF(T$11=$D$6, TRG_volumes!$J55*TRG_volumes!$K55,0)</f>
        <v>0</v>
      </c>
      <c r="U55" s="285">
        <f>IF(U$11=IF($D55=$A$5, $D$5, IF(OR($D55="ESV observed compliance", $D55 = $A$7),$D$7, $D$6)), SUMPRODUCT(TRG_volumes!$Q55:$U55,TRG_volumes!$Q$13:$U$13)+TRG_volumes!$O55,0)</f>
        <v>0</v>
      </c>
      <c r="V55" s="286">
        <f>IF(V$11=$D$6, TRG_volumes!$M55,0)</f>
        <v>0</v>
      </c>
      <c r="W55" s="285">
        <f>IF(W$11=$D$6, TRG_volumes!$J55*TRG_volumes!$K55,0)</f>
        <v>0</v>
      </c>
      <c r="X55" s="285">
        <f>IF(X$11=IF($D55=$A$5, $D$5, IF(OR($D55="ESV observed compliance", $D55 = $A$7),$D$7, $D$6)), SUMPRODUCT(TRG_volumes!$Q55:$U55,TRG_volumes!$Q$13:$U$13)+TRG_volumes!$O55,0)</f>
        <v>0</v>
      </c>
      <c r="Y55" s="286">
        <f>IF(Y$11=$D$6, TRG_volumes!$M55,0)</f>
        <v>0</v>
      </c>
      <c r="Z55" s="285">
        <f>IF(Z$11=$D$6, TRG_volumes!$J55*TRG_volumes!$K55,0)</f>
        <v>0</v>
      </c>
      <c r="AA55" s="285">
        <f>IF(AA$11=IF($D55=$A$5, $D$5, IF(OR($D55="ESV observed compliance", $D55 = $A$7),$D$7, $D$6)), SUMPRODUCT(TRG_volumes!$Q55:$U55,TRG_volumes!$Q$13:$U$13)+TRG_volumes!$O55,0)</f>
        <v>0</v>
      </c>
      <c r="AB55" s="286">
        <f>IF(AB$11=$D$6, TRG_volumes!$M55,0)</f>
        <v>0</v>
      </c>
      <c r="AC55" s="131"/>
      <c r="AD55" s="287">
        <f t="shared" si="28"/>
        <v>0</v>
      </c>
      <c r="AE55" s="287">
        <f t="shared" ca="1" si="28"/>
        <v>28043.371031709925</v>
      </c>
      <c r="AF55" s="287">
        <f t="shared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28043.371031709925</v>
      </c>
    </row>
    <row r="56" spans="1:16373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TRG_volumes!$J57*TRG_volumes!$K57,0)</f>
        <v>0</v>
      </c>
      <c r="I57" s="285">
        <f>IF(I$11=IF($D57=$A$5, $D$5, IF(OR($D57="ESV observed compliance", $D57 = $A$7),$D$7, $D$6)), SUMPRODUCT(TRG_volumes!$Q57:$U57,TRG_volumes!$Q$13:$U$13)+TRG_volumes!$O57,0)</f>
        <v>0</v>
      </c>
      <c r="J57" s="286">
        <f>IF(J$11=$D$6, TRG_volumes!$M57,0)</f>
        <v>0</v>
      </c>
      <c r="K57" s="285">
        <f>IF(K$11=$D$6, TRG_volumes!$J57*TRG_volumes!$K57,0)</f>
        <v>372045.45207146299</v>
      </c>
      <c r="L57" s="285">
        <f ca="1">IF(L$11=IF($D57=$A$5, $D$5, IF(OR($D57="ESV observed compliance", $D57 = $A$7),$D$7, $D$6)), SUMPRODUCT(TRG_volumes!$Q57:$U57,TRG_volumes!$Q$13:$U$13)+TRG_volumes!$O57,0)</f>
        <v>0</v>
      </c>
      <c r="M57" s="286">
        <f>IF(M$11=$D$6, TRG_volumes!$M57,0)</f>
        <v>0</v>
      </c>
      <c r="N57" s="285">
        <f>IF(N$11=$D$6, TRG_volumes!$J57*TRG_volumes!$K57,0)</f>
        <v>0</v>
      </c>
      <c r="O57" s="285">
        <f>IF(O$11=IF($D57=$A$5, $D$5, IF(OR($D57="ESV observed compliance", $D57 = $A$7),$D$7, $D$6)), SUMPRODUCT(TRG_volumes!$Q57:$U57,TRG_volumes!$Q$13:$U$13)+TRG_volumes!$O57,0)</f>
        <v>0</v>
      </c>
      <c r="P57" s="286">
        <f>IF(P$11=$D$6, TRG_volumes!$M57,0)</f>
        <v>0</v>
      </c>
      <c r="Q57" s="285">
        <f>IF(Q$11=$D$6, TRG_volumes!$J57*TRG_volumes!$K57,0)</f>
        <v>0</v>
      </c>
      <c r="R57" s="285">
        <f>IF(R$11=IF($D57=$A$5, $D$5, IF(OR($D57="ESV observed compliance", $D57 = $A$7),$D$7, $D$6)), SUMPRODUCT(TRG_volumes!$Q57:$U57,TRG_volumes!$Q$13:$U$13)+TRG_volumes!$O57,0)</f>
        <v>0</v>
      </c>
      <c r="S57" s="286">
        <f>IF(S$11=$D$6, TRG_volumes!$M57,0)</f>
        <v>0</v>
      </c>
      <c r="T57" s="285">
        <f>IF(T$11=$D$6, TRG_volumes!$J57*TRG_volumes!$K57,0)</f>
        <v>0</v>
      </c>
      <c r="U57" s="285">
        <f>IF(U$11=IF($D57=$A$5, $D$5, IF(OR($D57="ESV observed compliance", $D57 = $A$7),$D$7, $D$6)), SUMPRODUCT(TRG_volumes!$Q57:$U57,TRG_volumes!$Q$13:$U$13)+TRG_volumes!$O57,0)</f>
        <v>0</v>
      </c>
      <c r="V57" s="286">
        <f>IF(V$11=$D$6, TRG_volumes!$M57,0)</f>
        <v>0</v>
      </c>
      <c r="W57" s="285">
        <f>IF(W$11=$D$6, TRG_volumes!$J57*TRG_volumes!$K57,0)</f>
        <v>0</v>
      </c>
      <c r="X57" s="285">
        <f>IF(X$11=IF($D57=$A$5, $D$5, IF(OR($D57="ESV observed compliance", $D57 = $A$7),$D$7, $D$6)), SUMPRODUCT(TRG_volumes!$Q57:$U57,TRG_volumes!$Q$13:$U$13)+TRG_volumes!$O57,0)</f>
        <v>0</v>
      </c>
      <c r="Y57" s="286">
        <f>IF(Y$11=$D$6, TRG_volumes!$M57,0)</f>
        <v>0</v>
      </c>
      <c r="Z57" s="285">
        <f>IF(Z$11=$D$6, TRG_volumes!$J57*TRG_volumes!$K57,0)</f>
        <v>0</v>
      </c>
      <c r="AA57" s="285">
        <f>IF(AA$11=IF($D57=$A$5, $D$5, IF(OR($D57="ESV observed compliance", $D57 = $A$7),$D$7, $D$6)), SUMPRODUCT(TRG_volumes!$Q57:$U57,TRG_volumes!$Q$13:$U$13)+TRG_volumes!$O57,0)</f>
        <v>0</v>
      </c>
      <c r="AB57" s="286">
        <f>IF(AB$11=$D$6, TRG_volumes!$M57,0)</f>
        <v>0</v>
      </c>
      <c r="AC57" s="131"/>
      <c r="AD57" s="287">
        <f t="shared" si="28"/>
        <v>0</v>
      </c>
      <c r="AE57" s="287">
        <f t="shared" ca="1" si="28"/>
        <v>372045.45207146299</v>
      </c>
      <c r="AF57" s="287">
        <f t="shared" si="28"/>
        <v>0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372045.45207146299</v>
      </c>
    </row>
    <row r="58" spans="1:16373">
      <c r="D58" s="272" t="s">
        <v>114</v>
      </c>
      <c r="F58" s="12"/>
      <c r="G58" s="103"/>
      <c r="H58" s="288">
        <f>IF(H$11=$D$6, TRG_volumes!$J58*TRG_volumes!$K58,0)</f>
        <v>0</v>
      </c>
      <c r="I58" s="285">
        <f>IF(I$11=IF($D58=$A$5, $D$5, IF(OR($D58="ESV observed compliance", $D58 = $A$7),$D$7, $D$6)), SUMPRODUCT(TRG_volumes!$Q58:$U58,TRG_volumes!$Q$13:$U$13)+TRG_volumes!$O58,0)</f>
        <v>0</v>
      </c>
      <c r="J58" s="286">
        <f>IF(J$11=$D$6, TRG_volumes!$M58,0)</f>
        <v>0</v>
      </c>
      <c r="K58" s="285">
        <f>IF(K$11=$D$6, TRG_volumes!$J58*TRG_volumes!$K58,0)</f>
        <v>912389.06532542664</v>
      </c>
      <c r="L58" s="285">
        <f ca="1">IF(L$11=IF($D58=$A$5, $D$5, IF(OR($D58="ESV observed compliance", $D58 = $A$7),$D$7, $D$6)), SUMPRODUCT(TRG_volumes!$Q58:$U58,TRG_volumes!$Q$13:$U$13)+TRG_volumes!$O58,0)</f>
        <v>1781583.9009672634</v>
      </c>
      <c r="M58" s="286">
        <f>IF(M$11=$D$6, TRG_volumes!$M58,0)</f>
        <v>0</v>
      </c>
      <c r="N58" s="285">
        <f>IF(N$11=$D$6, TRG_volumes!$J58*TRG_volumes!$K58,0)</f>
        <v>0</v>
      </c>
      <c r="O58" s="285">
        <f>IF(O$11=IF($D58=$A$5, $D$5, IF(OR($D58="ESV observed compliance", $D58 = $A$7),$D$7, $D$6)), SUMPRODUCT(TRG_volumes!$Q58:$U58,TRG_volumes!$Q$13:$U$13)+TRG_volumes!$O58,0)</f>
        <v>0</v>
      </c>
      <c r="P58" s="286">
        <f>IF(P$11=$D$6, TRG_volumes!$M58,0)</f>
        <v>0</v>
      </c>
      <c r="Q58" s="285">
        <f>IF(Q$11=$D$6, TRG_volumes!$J58*TRG_volumes!$K58,0)</f>
        <v>0</v>
      </c>
      <c r="R58" s="285">
        <f>IF(R$11=IF($D58=$A$5, $D$5, IF(OR($D58="ESV observed compliance", $D58 = $A$7),$D$7, $D$6)), SUMPRODUCT(TRG_volumes!$Q58:$U58,TRG_volumes!$Q$13:$U$13)+TRG_volumes!$O58,0)</f>
        <v>0</v>
      </c>
      <c r="S58" s="286">
        <f>IF(S$11=$D$6, TRG_volumes!$M58,0)</f>
        <v>0</v>
      </c>
      <c r="T58" s="285">
        <f>IF(T$11=$D$6, TRG_volumes!$J58*TRG_volumes!$K58,0)</f>
        <v>0</v>
      </c>
      <c r="U58" s="285">
        <f>IF(U$11=IF($D58=$A$5, $D$5, IF(OR($D58="ESV observed compliance", $D58 = $A$7),$D$7, $D$6)), SUMPRODUCT(TRG_volumes!$Q58:$U58,TRG_volumes!$Q$13:$U$13)+TRG_volumes!$O58,0)</f>
        <v>0</v>
      </c>
      <c r="V58" s="286">
        <f>IF(V$11=$D$6, TRG_volumes!$M58,0)</f>
        <v>0</v>
      </c>
      <c r="W58" s="285">
        <f>IF(W$11=$D$6, TRG_volumes!$J58*TRG_volumes!$K58,0)</f>
        <v>0</v>
      </c>
      <c r="X58" s="285">
        <f>IF(X$11=IF($D58=$A$5, $D$5, IF(OR($D58="ESV observed compliance", $D58 = $A$7),$D$7, $D$6)), SUMPRODUCT(TRG_volumes!$Q58:$U58,TRG_volumes!$Q$13:$U$13)+TRG_volumes!$O58,0)</f>
        <v>0</v>
      </c>
      <c r="Y58" s="286">
        <f>IF(Y$11=$D$6, TRG_volumes!$M58,0)</f>
        <v>0</v>
      </c>
      <c r="Z58" s="285">
        <f>IF(Z$11=$D$6, TRG_volumes!$J58*TRG_volumes!$K58,0)</f>
        <v>0</v>
      </c>
      <c r="AA58" s="285">
        <f>IF(AA$11=IF($D58=$A$5, $D$5, IF(OR($D58="ESV observed compliance", $D58 = $A$7),$D$7, $D$6)), SUMPRODUCT(TRG_volumes!$Q58:$U58,TRG_volumes!$Q$13:$U$13)+TRG_volumes!$O58,0)</f>
        <v>0</v>
      </c>
      <c r="AB58" s="286">
        <f>IF(AB$11=$D$6, TRG_volumes!$M58,0)</f>
        <v>0</v>
      </c>
      <c r="AC58" s="131"/>
      <c r="AD58" s="287">
        <f t="shared" si="28"/>
        <v>0</v>
      </c>
      <c r="AE58" s="287">
        <f t="shared" ca="1" si="28"/>
        <v>2693972.96629269</v>
      </c>
      <c r="AF58" s="287">
        <f t="shared" si="28"/>
        <v>0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2693972.96629269</v>
      </c>
    </row>
    <row r="59" spans="1:16373">
      <c r="D59" s="272" t="s">
        <v>18</v>
      </c>
      <c r="F59" s="12"/>
      <c r="G59" s="103"/>
      <c r="H59" s="288">
        <f>IF(H$11=$D$6, TRG_volumes!$J59*TRG_volumes!$K59,0)</f>
        <v>0</v>
      </c>
      <c r="I59" s="285">
        <f>IF(I$11=IF($D59=$A$5, $D$5, IF(OR($D59="ESV observed compliance", $D59 = $A$7),$D$7, $D$6)), SUMPRODUCT(TRG_volumes!$Q59:$U59,TRG_volumes!$Q$13:$U$13)+TRG_volumes!$O59,0)</f>
        <v>0</v>
      </c>
      <c r="J59" s="286">
        <f>IF(J$11=$D$6, TRG_volumes!$M59,0)</f>
        <v>0</v>
      </c>
      <c r="K59" s="285">
        <f>IF(K$11=$D$6, TRG_volumes!$J59*TRG_volumes!$K59,0)</f>
        <v>0</v>
      </c>
      <c r="L59" s="285">
        <f>IF(L$11=IF($D59=$A$5, $D$5, IF(OR($D59="ESV observed compliance", $D59 = $A$7),$D$7, $D$6)), SUMPRODUCT(TRG_volumes!$Q59:$U59,TRG_volumes!$Q$13:$U$13)+TRG_volumes!$O59,0)</f>
        <v>0</v>
      </c>
      <c r="M59" s="286">
        <f>IF(M$11=$D$6, TRG_volumes!$M59,0)</f>
        <v>0</v>
      </c>
      <c r="N59" s="285">
        <f>IF(N$11=$D$6, TRG_volumes!$J59*TRG_volumes!$K59,0)</f>
        <v>0</v>
      </c>
      <c r="O59" s="285">
        <f ca="1">IF(O$11=IF($D59=$A$5, $D$5, IF(OR($D59="ESV observed compliance", $D59 = $A$7),$D$7, $D$6)), SUMPRODUCT(TRG_volumes!$Q59:$U59,TRG_volumes!$Q$13:$U$13)+TRG_volumes!$O59,0)</f>
        <v>583008.09171631315</v>
      </c>
      <c r="P59" s="286">
        <f>IF(P$11=$D$6, TRG_volumes!$M59,0)</f>
        <v>0</v>
      </c>
      <c r="Q59" s="285">
        <f>IF(Q$11=$D$6, TRG_volumes!$J59*TRG_volumes!$K59,0)</f>
        <v>0</v>
      </c>
      <c r="R59" s="285">
        <f>IF(R$11=IF($D59=$A$5, $D$5, IF(OR($D59="ESV observed compliance", $D59 = $A$7),$D$7, $D$6)), SUMPRODUCT(TRG_volumes!$Q59:$U59,TRG_volumes!$Q$13:$U$13)+TRG_volumes!$O59,0)</f>
        <v>0</v>
      </c>
      <c r="S59" s="286">
        <f>IF(S$11=$D$6, TRG_volumes!$M59,0)</f>
        <v>0</v>
      </c>
      <c r="T59" s="285">
        <f>IF(T$11=$D$6, TRG_volumes!$J59*TRG_volumes!$K59,0)</f>
        <v>0</v>
      </c>
      <c r="U59" s="285">
        <f>IF(U$11=IF($D59=$A$5, $D$5, IF(OR($D59="ESV observed compliance", $D59 = $A$7),$D$7, $D$6)), SUMPRODUCT(TRG_volumes!$Q59:$U59,TRG_volumes!$Q$13:$U$13)+TRG_volumes!$O59,0)</f>
        <v>0</v>
      </c>
      <c r="V59" s="286">
        <f>IF(V$11=$D$6, TRG_volumes!$M59,0)</f>
        <v>0</v>
      </c>
      <c r="W59" s="285">
        <f>IF(W$11=$D$6, TRG_volumes!$J59*TRG_volumes!$K59,0)</f>
        <v>0</v>
      </c>
      <c r="X59" s="285">
        <f>IF(X$11=IF($D59=$A$5, $D$5, IF(OR($D59="ESV observed compliance", $D59 = $A$7),$D$7, $D$6)), SUMPRODUCT(TRG_volumes!$Q59:$U59,TRG_volumes!$Q$13:$U$13)+TRG_volumes!$O59,0)</f>
        <v>0</v>
      </c>
      <c r="Y59" s="286">
        <f>IF(Y$11=$D$6, TRG_volumes!$M59,0)</f>
        <v>0</v>
      </c>
      <c r="Z59" s="285">
        <f>IF(Z$11=$D$6, TRG_volumes!$J59*TRG_volumes!$K59,0)</f>
        <v>0</v>
      </c>
      <c r="AA59" s="285">
        <f>IF(AA$11=IF($D59=$A$5, $D$5, IF(OR($D59="ESV observed compliance", $D59 = $A$7),$D$7, $D$6)), SUMPRODUCT(TRG_volumes!$Q59:$U59,TRG_volumes!$Q$13:$U$13)+TRG_volumes!$O59,0)</f>
        <v>0</v>
      </c>
      <c r="AB59" s="286">
        <f>IF(AB$11=$D$6, TRG_volumes!$M59,0)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583008.09171631315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583008.09171631315</v>
      </c>
    </row>
    <row r="60" spans="1:16373">
      <c r="D60" s="272" t="s">
        <v>196</v>
      </c>
      <c r="F60" s="12"/>
      <c r="G60" s="103"/>
      <c r="H60" s="288">
        <f>IF(H$11=$D$6, TRG_volumes!$J60*TRG_volumes!$K60,0)</f>
        <v>0</v>
      </c>
      <c r="I60" s="285">
        <f>IF(I$11=IF($D60=$A$5, $D$5, IF(OR($D60="ESV observed compliance", $D60 = $A$7),$D$7, $D$6)), SUMPRODUCT(TRG_volumes!$Q60:$U60,TRG_volumes!$Q$13:$U$13)+TRG_volumes!$O60,0)</f>
        <v>0</v>
      </c>
      <c r="J60" s="286">
        <f>IF(J$11=$D$6, TRG_volumes!$M60,0)</f>
        <v>0</v>
      </c>
      <c r="K60" s="285">
        <f>IF(K$11=$D$6, TRG_volumes!$J60*TRG_volumes!$K60,0)</f>
        <v>0</v>
      </c>
      <c r="L60" s="285">
        <f>IF(L$11=IF($D60=$A$5, $D$5, IF(OR($D60="ESV observed compliance", $D60 = $A$7),$D$7, $D$6)), SUMPRODUCT(TRG_volumes!$Q60:$U60,TRG_volumes!$Q$13:$U$13)+TRG_volumes!$O60,0)</f>
        <v>0</v>
      </c>
      <c r="M60" s="286">
        <f>IF(M$11=$D$6, TRG_volumes!$M60,0)</f>
        <v>0</v>
      </c>
      <c r="N60" s="285">
        <f>IF(N$11=$D$6, TRG_volumes!$J60*TRG_volumes!$K60,0)</f>
        <v>0</v>
      </c>
      <c r="O60" s="285">
        <f ca="1">IF(O$11=IF($D60=$A$5, $D$5, IF(OR($D60="ESV observed compliance", $D60 = $A$7),$D$7, $D$6)), SUMPRODUCT(TRG_volumes!$Q60:$U60,TRG_volumes!$Q$13:$U$13)+TRG_volumes!$O60,0)</f>
        <v>44440</v>
      </c>
      <c r="P60" s="286">
        <f>IF(P$11=$D$6, TRG_volumes!$M60,0)</f>
        <v>0</v>
      </c>
      <c r="Q60" s="285">
        <f>IF(Q$11=$D$6, TRG_volumes!$J60*TRG_volumes!$K60,0)</f>
        <v>0</v>
      </c>
      <c r="R60" s="285">
        <f>IF(R$11=IF($D60=$A$5, $D$5, IF(OR($D60="ESV observed compliance", $D60 = $A$7),$D$7, $D$6)), SUMPRODUCT(TRG_volumes!$Q60:$U60,TRG_volumes!$Q$13:$U$13)+TRG_volumes!$O60,0)</f>
        <v>0</v>
      </c>
      <c r="S60" s="286">
        <f>IF(S$11=$D$6, TRG_volumes!$M60,0)</f>
        <v>0</v>
      </c>
      <c r="T60" s="285">
        <f>IF(T$11=$D$6, TRG_volumes!$J60*TRG_volumes!$K60,0)</f>
        <v>0</v>
      </c>
      <c r="U60" s="285">
        <f>IF(U$11=IF($D60=$A$5, $D$5, IF(OR($D60="ESV observed compliance", $D60 = $A$7),$D$7, $D$6)), SUMPRODUCT(TRG_volumes!$Q60:$U60,TRG_volumes!$Q$13:$U$13)+TRG_volumes!$O60,0)</f>
        <v>0</v>
      </c>
      <c r="V60" s="286">
        <f>IF(V$11=$D$6, TRG_volumes!$M60,0)</f>
        <v>0</v>
      </c>
      <c r="W60" s="285">
        <f>IF(W$11=$D$6, TRG_volumes!$J60*TRG_volumes!$K60,0)</f>
        <v>0</v>
      </c>
      <c r="X60" s="285">
        <f>IF(X$11=IF($D60=$A$5, $D$5, IF(OR($D60="ESV observed compliance", $D60 = $A$7),$D$7, $D$6)), SUMPRODUCT(TRG_volumes!$Q60:$U60,TRG_volumes!$Q$13:$U$13)+TRG_volumes!$O60,0)</f>
        <v>0</v>
      </c>
      <c r="Y60" s="286">
        <f>IF(Y$11=$D$6, TRG_volumes!$M60,0)</f>
        <v>0</v>
      </c>
      <c r="Z60" s="285">
        <f>IF(Z$11=$D$6, TRG_volumes!$J60*TRG_volumes!$K60,0)</f>
        <v>0</v>
      </c>
      <c r="AA60" s="285">
        <f>IF(AA$11=IF($D60=$A$5, $D$5, IF(OR($D60="ESV observed compliance", $D60 = $A$7),$D$7, $D$6)), SUMPRODUCT(TRG_volumes!$Q60:$U60,TRG_volumes!$Q$13:$U$13)+TRG_volumes!$O60,0)</f>
        <v>0</v>
      </c>
      <c r="AB60" s="286">
        <f>IF(AB$11=$D$6, TRG_volumes!$M60,0)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44440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44440</v>
      </c>
    </row>
    <row r="61" spans="1:16373">
      <c r="D61" s="272" t="s">
        <v>69</v>
      </c>
      <c r="F61" s="12"/>
      <c r="G61" s="103"/>
      <c r="H61" s="288">
        <f>IF(H$11=$D$6, TRG_volumes!$J61*TRG_volumes!$K61,0)</f>
        <v>0</v>
      </c>
      <c r="I61" s="285">
        <f>IF(I$11=IF($D61=$A$5, $D$5, IF(OR($D61="ESV observed compliance", $D61 = $A$7),$D$7, $D$6)), SUMPRODUCT(TRG_volumes!$Q61:$U61,TRG_volumes!$Q$13:$U$13)+TRG_volumes!$O61,0)</f>
        <v>0</v>
      </c>
      <c r="J61" s="286">
        <f>IF(J$11=$D$6, TRG_volumes!$M61,0)</f>
        <v>0</v>
      </c>
      <c r="K61" s="285">
        <f>IF(K$11=$D$6, TRG_volumes!$J61*TRG_volumes!$K61,0)</f>
        <v>0</v>
      </c>
      <c r="L61" s="285">
        <f ca="1">IF(L$11=IF($D61=$A$5, $D$5, IF(OR($D61="ESV observed compliance", $D61 = $A$7),$D$7, $D$6)), SUMPRODUCT(TRG_volumes!$Q61:$U61,TRG_volumes!$Q$13:$U$13)+TRG_volumes!$O61,0)</f>
        <v>1199401.8221757098</v>
      </c>
      <c r="M61" s="286">
        <f>IF(M$11=$D$6, TRG_volumes!$M61,0)</f>
        <v>0</v>
      </c>
      <c r="N61" s="285">
        <f>IF(N$11=$D$6, TRG_volumes!$J61*TRG_volumes!$K61,0)</f>
        <v>0</v>
      </c>
      <c r="O61" s="285">
        <f>IF(O$11=IF($D61=$A$5, $D$5, IF(OR($D61="ESV observed compliance", $D61 = $A$7),$D$7, $D$6)), SUMPRODUCT(TRG_volumes!$Q61:$U61,TRG_volumes!$Q$13:$U$13)+TRG_volumes!$O61,0)</f>
        <v>0</v>
      </c>
      <c r="P61" s="286">
        <f>IF(P$11=$D$6, TRG_volumes!$M61,0)</f>
        <v>0</v>
      </c>
      <c r="Q61" s="285">
        <f>IF(Q$11=$D$6, TRG_volumes!$J61*TRG_volumes!$K61,0)</f>
        <v>0</v>
      </c>
      <c r="R61" s="285">
        <f>IF(R$11=IF($D61=$A$5, $D$5, IF(OR($D61="ESV observed compliance", $D61 = $A$7),$D$7, $D$6)), SUMPRODUCT(TRG_volumes!$Q61:$U61,TRG_volumes!$Q$13:$U$13)+TRG_volumes!$O61,0)</f>
        <v>0</v>
      </c>
      <c r="S61" s="286">
        <f>IF(S$11=$D$6, TRG_volumes!$M61,0)</f>
        <v>0</v>
      </c>
      <c r="T61" s="285">
        <f>IF(T$11=$D$6, TRG_volumes!$J61*TRG_volumes!$K61,0)</f>
        <v>0</v>
      </c>
      <c r="U61" s="285">
        <f>IF(U$11=IF($D61=$A$5, $D$5, IF(OR($D61="ESV observed compliance", $D61 = $A$7),$D$7, $D$6)), SUMPRODUCT(TRG_volumes!$Q61:$U61,TRG_volumes!$Q$13:$U$13)+TRG_volumes!$O61,0)</f>
        <v>0</v>
      </c>
      <c r="V61" s="286">
        <f>IF(V$11=$D$6, TRG_volumes!$M61,0)</f>
        <v>0</v>
      </c>
      <c r="W61" s="285">
        <f>IF(W$11=$D$6, TRG_volumes!$J61*TRG_volumes!$K61,0)</f>
        <v>0</v>
      </c>
      <c r="X61" s="285">
        <f>IF(X$11=IF($D61=$A$5, $D$5, IF(OR($D61="ESV observed compliance", $D61 = $A$7),$D$7, $D$6)), SUMPRODUCT(TRG_volumes!$Q61:$U61,TRG_volumes!$Q$13:$U$13)+TRG_volumes!$O61,0)</f>
        <v>0</v>
      </c>
      <c r="Y61" s="286">
        <f>IF(Y$11=$D$6, TRG_volumes!$M61,0)</f>
        <v>0</v>
      </c>
      <c r="Z61" s="285">
        <f>IF(Z$11=$D$6, TRG_volumes!$J61*TRG_volumes!$K61,0)</f>
        <v>0</v>
      </c>
      <c r="AA61" s="285">
        <f>IF(AA$11=IF($D61=$A$5, $D$5, IF(OR($D61="ESV observed compliance", $D61 = $A$7),$D$7, $D$6)), SUMPRODUCT(TRG_volumes!$Q61:$U61,TRG_volumes!$Q$13:$U$13)+TRG_volumes!$O61,0)</f>
        <v>0</v>
      </c>
      <c r="AB61" s="286">
        <f>IF(AB$11=$D$6, TRG_volumes!$M61,0)</f>
        <v>0</v>
      </c>
      <c r="AC61" s="131"/>
      <c r="AD61" s="287">
        <f t="shared" si="28"/>
        <v>0</v>
      </c>
      <c r="AE61" s="287">
        <f t="shared" ca="1" si="28"/>
        <v>1199401.8221757098</v>
      </c>
      <c r="AF61" s="287">
        <f t="shared" si="28"/>
        <v>0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1199401.8221757098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D62" s="109"/>
      <c r="AE62" s="109"/>
      <c r="AF62" s="109"/>
      <c r="AG62" s="109"/>
      <c r="AH62" s="109"/>
      <c r="AI62" s="109"/>
      <c r="AJ62" s="109"/>
      <c r="AL62" s="109"/>
    </row>
    <row r="63" spans="1:16373" s="8" customFormat="1" ht="15.5">
      <c r="A63" s="6"/>
      <c r="B63" s="9" t="s">
        <v>15</v>
      </c>
      <c r="C63" s="10"/>
      <c r="D63" s="265"/>
      <c r="E63" s="265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  <c r="CJ63" s="265"/>
      <c r="CK63" s="265"/>
      <c r="CL63" s="265"/>
      <c r="CM63" s="265"/>
      <c r="CN63" s="265"/>
      <c r="CO63" s="265"/>
      <c r="CP63" s="265"/>
      <c r="CQ63" s="265"/>
      <c r="CR63" s="265"/>
      <c r="CS63" s="265"/>
      <c r="CT63" s="265"/>
      <c r="CU63" s="265"/>
      <c r="CV63" s="265"/>
      <c r="CW63" s="265"/>
      <c r="CX63" s="265"/>
      <c r="CY63" s="265"/>
      <c r="CZ63" s="265"/>
      <c r="DA63" s="265"/>
      <c r="DB63" s="265"/>
      <c r="DC63" s="265"/>
      <c r="DD63" s="265"/>
      <c r="DE63" s="265"/>
      <c r="DF63" s="265"/>
      <c r="DG63" s="265"/>
      <c r="DH63" s="265"/>
      <c r="DI63" s="265"/>
      <c r="DJ63" s="265"/>
      <c r="DK63" s="265"/>
      <c r="DL63" s="265"/>
      <c r="DM63" s="265"/>
      <c r="DN63" s="265"/>
      <c r="DO63" s="265"/>
      <c r="DP63" s="265"/>
      <c r="DQ63" s="265"/>
      <c r="DR63" s="265"/>
      <c r="DS63" s="265"/>
      <c r="DT63" s="265"/>
      <c r="DU63" s="265"/>
      <c r="DV63" s="265"/>
      <c r="DW63" s="265"/>
      <c r="DX63" s="265"/>
      <c r="DY63" s="265"/>
      <c r="DZ63" s="265"/>
      <c r="EA63" s="265"/>
      <c r="EB63" s="265"/>
      <c r="EC63" s="265"/>
      <c r="ED63" s="265"/>
      <c r="EE63" s="265"/>
      <c r="EF63" s="265"/>
      <c r="EG63" s="265"/>
      <c r="EH63" s="265"/>
      <c r="EI63" s="265"/>
      <c r="EJ63" s="265"/>
      <c r="EK63" s="265"/>
      <c r="EL63" s="265"/>
      <c r="EM63" s="265"/>
      <c r="EN63" s="265"/>
      <c r="EO63" s="265"/>
      <c r="EP63" s="265"/>
      <c r="EQ63" s="265"/>
      <c r="ER63" s="265"/>
      <c r="ES63" s="265"/>
      <c r="ET63" s="265"/>
      <c r="EU63" s="265"/>
      <c r="EV63" s="265"/>
      <c r="EW63" s="265"/>
      <c r="EX63" s="265"/>
      <c r="EY63" s="265"/>
      <c r="EZ63" s="265"/>
      <c r="FA63" s="265"/>
      <c r="FB63" s="265"/>
      <c r="FC63" s="265"/>
      <c r="FD63" s="265"/>
      <c r="FE63" s="265"/>
      <c r="FF63" s="265"/>
      <c r="FG63" s="265"/>
      <c r="FH63" s="265"/>
      <c r="FI63" s="265"/>
      <c r="FJ63" s="265"/>
      <c r="FK63" s="265"/>
      <c r="FL63" s="265"/>
      <c r="FM63" s="265"/>
      <c r="FN63" s="265"/>
      <c r="FO63" s="265"/>
      <c r="FP63" s="265"/>
      <c r="FQ63" s="265"/>
      <c r="FR63" s="265"/>
      <c r="FS63" s="265"/>
      <c r="FT63" s="265"/>
      <c r="FU63" s="265"/>
      <c r="FV63" s="265"/>
      <c r="FW63" s="265"/>
      <c r="FX63" s="265"/>
      <c r="FY63" s="265"/>
      <c r="FZ63" s="265"/>
      <c r="GA63" s="265"/>
      <c r="GB63" s="265"/>
      <c r="GC63" s="265"/>
      <c r="GD63" s="265"/>
      <c r="GE63" s="265"/>
      <c r="GF63" s="265"/>
      <c r="GG63" s="265"/>
      <c r="GH63" s="265"/>
      <c r="GI63" s="265"/>
      <c r="GJ63" s="265"/>
      <c r="GK63" s="265"/>
      <c r="GL63" s="265"/>
      <c r="GM63" s="265"/>
      <c r="GN63" s="265"/>
      <c r="GO63" s="265"/>
      <c r="GP63" s="265"/>
      <c r="GQ63" s="265"/>
      <c r="GR63" s="265"/>
      <c r="GS63" s="265"/>
      <c r="GT63" s="265"/>
      <c r="GU63" s="265"/>
      <c r="GV63" s="265"/>
      <c r="GW63" s="265"/>
      <c r="GX63" s="265"/>
      <c r="GY63" s="265"/>
      <c r="GZ63" s="265"/>
      <c r="HA63" s="265"/>
      <c r="HB63" s="265"/>
      <c r="HC63" s="265"/>
      <c r="HD63" s="265"/>
      <c r="HE63" s="265"/>
      <c r="HF63" s="265"/>
      <c r="HG63" s="265"/>
      <c r="HH63" s="265"/>
      <c r="HI63" s="265"/>
      <c r="HJ63" s="265"/>
      <c r="HK63" s="265"/>
      <c r="HL63" s="265"/>
      <c r="HM63" s="265"/>
      <c r="HN63" s="265"/>
      <c r="HO63" s="265"/>
      <c r="HP63" s="265"/>
      <c r="HQ63" s="265"/>
      <c r="HR63" s="265"/>
      <c r="HS63" s="265"/>
      <c r="HT63" s="265"/>
      <c r="HU63" s="265"/>
      <c r="HV63" s="265"/>
      <c r="HW63" s="265"/>
      <c r="HX63" s="265"/>
      <c r="HY63" s="265"/>
      <c r="HZ63" s="265"/>
      <c r="IA63" s="265"/>
      <c r="IB63" s="265"/>
      <c r="IC63" s="265"/>
      <c r="ID63" s="265"/>
      <c r="IE63" s="265"/>
      <c r="IF63" s="265"/>
      <c r="IG63" s="265"/>
      <c r="IH63" s="265"/>
      <c r="II63" s="265"/>
      <c r="IJ63" s="265"/>
      <c r="IK63" s="265"/>
      <c r="IL63" s="265"/>
      <c r="IM63" s="265"/>
      <c r="IN63" s="265"/>
      <c r="IO63" s="265"/>
      <c r="IP63" s="265"/>
      <c r="IQ63" s="265"/>
      <c r="IR63" s="265"/>
      <c r="IS63" s="265"/>
      <c r="IT63" s="265"/>
      <c r="IU63" s="265"/>
      <c r="IV63" s="265"/>
      <c r="IW63" s="265"/>
      <c r="IX63" s="265"/>
      <c r="IY63" s="265"/>
      <c r="IZ63" s="265"/>
      <c r="JA63" s="265"/>
      <c r="JB63" s="265"/>
      <c r="JC63" s="265"/>
      <c r="JD63" s="265"/>
      <c r="JE63" s="265"/>
      <c r="JF63" s="265"/>
      <c r="JG63" s="265"/>
      <c r="JH63" s="265"/>
      <c r="JI63" s="265"/>
      <c r="JJ63" s="265"/>
      <c r="JK63" s="265"/>
      <c r="JL63" s="265"/>
      <c r="JM63" s="265"/>
      <c r="JN63" s="265"/>
      <c r="JO63" s="265"/>
      <c r="JP63" s="265"/>
      <c r="JQ63" s="265"/>
      <c r="JR63" s="265"/>
      <c r="JS63" s="265"/>
      <c r="JT63" s="265"/>
      <c r="JU63" s="265"/>
      <c r="JV63" s="265"/>
      <c r="JW63" s="265"/>
      <c r="JX63" s="265"/>
      <c r="JY63" s="265"/>
      <c r="JZ63" s="265"/>
      <c r="KA63" s="265"/>
      <c r="KB63" s="265"/>
      <c r="KC63" s="265"/>
      <c r="KD63" s="265"/>
      <c r="KE63" s="265"/>
      <c r="KF63" s="265"/>
      <c r="KG63" s="265"/>
      <c r="KH63" s="265"/>
      <c r="KI63" s="265"/>
      <c r="KJ63" s="265"/>
      <c r="KK63" s="265"/>
      <c r="KL63" s="265"/>
      <c r="KM63" s="265"/>
      <c r="KN63" s="265"/>
      <c r="KO63" s="265"/>
      <c r="KP63" s="265"/>
      <c r="KQ63" s="265"/>
      <c r="KR63" s="265"/>
      <c r="KS63" s="265"/>
      <c r="KT63" s="265"/>
      <c r="KU63" s="265"/>
      <c r="KV63" s="265"/>
      <c r="KW63" s="265"/>
      <c r="KX63" s="265"/>
      <c r="KY63" s="265"/>
      <c r="KZ63" s="265"/>
      <c r="LA63" s="265"/>
      <c r="LB63" s="265"/>
      <c r="LC63" s="265"/>
      <c r="LD63" s="265"/>
      <c r="LE63" s="265"/>
      <c r="LF63" s="265"/>
      <c r="LG63" s="265"/>
      <c r="LH63" s="265"/>
      <c r="LI63" s="265"/>
      <c r="LJ63" s="265"/>
      <c r="LK63" s="265"/>
      <c r="LL63" s="265"/>
      <c r="LM63" s="265"/>
      <c r="LN63" s="265"/>
      <c r="LO63" s="265"/>
      <c r="LP63" s="265"/>
      <c r="LQ63" s="265"/>
      <c r="LR63" s="265"/>
      <c r="LS63" s="265"/>
      <c r="LT63" s="265"/>
      <c r="LU63" s="265"/>
      <c r="LV63" s="265"/>
      <c r="LW63" s="265"/>
      <c r="LX63" s="265"/>
      <c r="LY63" s="265"/>
      <c r="LZ63" s="265"/>
      <c r="MA63" s="265"/>
      <c r="MB63" s="265"/>
      <c r="MC63" s="265"/>
      <c r="MD63" s="265"/>
      <c r="ME63" s="265"/>
      <c r="MF63" s="265"/>
      <c r="MG63" s="265"/>
      <c r="MH63" s="265"/>
      <c r="MI63" s="265"/>
      <c r="MJ63" s="265"/>
      <c r="MK63" s="265"/>
      <c r="ML63" s="265"/>
      <c r="MM63" s="265"/>
      <c r="MN63" s="265"/>
      <c r="MO63" s="265"/>
      <c r="MP63" s="265"/>
      <c r="MQ63" s="265"/>
      <c r="MR63" s="265"/>
      <c r="MS63" s="265"/>
      <c r="MT63" s="265"/>
      <c r="MU63" s="265"/>
      <c r="MV63" s="265"/>
      <c r="MW63" s="265"/>
      <c r="MX63" s="265"/>
      <c r="MY63" s="265"/>
      <c r="MZ63" s="265"/>
      <c r="NA63" s="265"/>
      <c r="NB63" s="265"/>
      <c r="NC63" s="265"/>
      <c r="ND63" s="265"/>
      <c r="NE63" s="265"/>
      <c r="NF63" s="265"/>
      <c r="NG63" s="265"/>
      <c r="NH63" s="265"/>
      <c r="NI63" s="265"/>
      <c r="NJ63" s="265"/>
      <c r="NK63" s="265"/>
      <c r="NL63" s="265"/>
      <c r="NM63" s="265"/>
      <c r="NN63" s="265"/>
      <c r="NO63" s="265"/>
      <c r="NP63" s="265"/>
      <c r="NQ63" s="265"/>
      <c r="NR63" s="265"/>
      <c r="NS63" s="265"/>
      <c r="NT63" s="265"/>
      <c r="NU63" s="265"/>
      <c r="NV63" s="265"/>
      <c r="NW63" s="265"/>
      <c r="NX63" s="265"/>
      <c r="NY63" s="265"/>
      <c r="NZ63" s="265"/>
      <c r="OA63" s="265"/>
      <c r="OB63" s="265"/>
      <c r="OC63" s="265"/>
      <c r="OD63" s="265"/>
      <c r="OE63" s="265"/>
      <c r="OF63" s="265"/>
      <c r="OG63" s="265"/>
      <c r="OH63" s="265"/>
      <c r="OI63" s="265"/>
      <c r="OJ63" s="265"/>
      <c r="OK63" s="265"/>
      <c r="OL63" s="265"/>
      <c r="OM63" s="265"/>
      <c r="ON63" s="265"/>
      <c r="OO63" s="265"/>
      <c r="OP63" s="265"/>
      <c r="OQ63" s="265"/>
      <c r="OR63" s="265"/>
      <c r="OS63" s="265"/>
      <c r="OT63" s="265"/>
      <c r="OU63" s="265"/>
      <c r="OV63" s="265"/>
      <c r="OW63" s="265"/>
      <c r="OX63" s="265"/>
      <c r="OY63" s="265"/>
      <c r="OZ63" s="265"/>
      <c r="PA63" s="265"/>
      <c r="PB63" s="265"/>
      <c r="PC63" s="265"/>
      <c r="PD63" s="265"/>
      <c r="PE63" s="265"/>
      <c r="PF63" s="265"/>
      <c r="PG63" s="265"/>
      <c r="PH63" s="265"/>
      <c r="PI63" s="265"/>
      <c r="PJ63" s="265"/>
      <c r="PK63" s="265"/>
      <c r="PL63" s="265"/>
      <c r="PM63" s="265"/>
      <c r="PN63" s="265"/>
      <c r="PO63" s="265"/>
      <c r="PP63" s="265"/>
      <c r="PQ63" s="265"/>
      <c r="PR63" s="265"/>
      <c r="PS63" s="265"/>
      <c r="PT63" s="265"/>
      <c r="PU63" s="265"/>
      <c r="PV63" s="265"/>
      <c r="PW63" s="265"/>
      <c r="PX63" s="265"/>
      <c r="PY63" s="265"/>
      <c r="PZ63" s="265"/>
      <c r="QA63" s="265"/>
      <c r="QB63" s="265"/>
      <c r="QC63" s="265"/>
      <c r="QD63" s="265"/>
      <c r="QE63" s="265"/>
      <c r="QF63" s="265"/>
      <c r="QG63" s="265"/>
      <c r="QH63" s="265"/>
      <c r="QI63" s="265"/>
      <c r="QJ63" s="265"/>
      <c r="QK63" s="265"/>
      <c r="QL63" s="265"/>
      <c r="QM63" s="265"/>
      <c r="QN63" s="265"/>
      <c r="QO63" s="265"/>
      <c r="QP63" s="265"/>
      <c r="QQ63" s="265"/>
      <c r="QR63" s="265"/>
      <c r="QS63" s="265"/>
      <c r="QT63" s="265"/>
      <c r="QU63" s="265"/>
      <c r="QV63" s="265"/>
      <c r="QW63" s="265"/>
      <c r="QX63" s="265"/>
      <c r="QY63" s="265"/>
      <c r="QZ63" s="265"/>
      <c r="RA63" s="265"/>
      <c r="RB63" s="265"/>
      <c r="RC63" s="265"/>
      <c r="RD63" s="265"/>
      <c r="RE63" s="265"/>
      <c r="RF63" s="265"/>
      <c r="RG63" s="265"/>
      <c r="RH63" s="265"/>
      <c r="RI63" s="265"/>
      <c r="RJ63" s="265"/>
      <c r="RK63" s="265"/>
      <c r="RL63" s="265"/>
      <c r="RM63" s="265"/>
      <c r="RN63" s="265"/>
      <c r="RO63" s="265"/>
      <c r="RP63" s="265"/>
      <c r="RQ63" s="265"/>
      <c r="RR63" s="265"/>
      <c r="RS63" s="265"/>
      <c r="RT63" s="265"/>
      <c r="RU63" s="265"/>
      <c r="RV63" s="265"/>
      <c r="RW63" s="265"/>
      <c r="RX63" s="265"/>
      <c r="RY63" s="265"/>
      <c r="RZ63" s="265"/>
      <c r="SA63" s="265"/>
      <c r="SB63" s="265"/>
      <c r="SC63" s="265"/>
      <c r="SD63" s="265"/>
      <c r="SE63" s="265"/>
      <c r="SF63" s="265"/>
      <c r="SG63" s="265"/>
      <c r="SH63" s="265"/>
      <c r="SI63" s="265"/>
      <c r="SJ63" s="265"/>
      <c r="SK63" s="265"/>
      <c r="SL63" s="265"/>
      <c r="SM63" s="265"/>
      <c r="SN63" s="265"/>
      <c r="SO63" s="265"/>
      <c r="SP63" s="265"/>
      <c r="SQ63" s="265"/>
      <c r="SR63" s="265"/>
      <c r="SS63" s="265"/>
      <c r="ST63" s="265"/>
      <c r="SU63" s="265"/>
      <c r="SV63" s="265"/>
      <c r="SW63" s="265"/>
      <c r="SX63" s="265"/>
      <c r="SY63" s="265"/>
      <c r="SZ63" s="265"/>
      <c r="TA63" s="265"/>
      <c r="TB63" s="265"/>
      <c r="TC63" s="265"/>
      <c r="TD63" s="265"/>
      <c r="TE63" s="265"/>
      <c r="TF63" s="265"/>
      <c r="TG63" s="265"/>
      <c r="TH63" s="265"/>
      <c r="TI63" s="265"/>
      <c r="TJ63" s="265"/>
      <c r="TK63" s="265"/>
      <c r="TL63" s="265"/>
      <c r="TM63" s="265"/>
      <c r="TN63" s="265"/>
      <c r="TO63" s="265"/>
      <c r="TP63" s="265"/>
      <c r="TQ63" s="265"/>
      <c r="TR63" s="265"/>
      <c r="TS63" s="265"/>
      <c r="TT63" s="265"/>
      <c r="TU63" s="265"/>
      <c r="TV63" s="265"/>
      <c r="TW63" s="265"/>
      <c r="TX63" s="265"/>
      <c r="TY63" s="265"/>
      <c r="TZ63" s="265"/>
      <c r="UA63" s="265"/>
      <c r="UB63" s="265"/>
      <c r="UC63" s="265"/>
      <c r="UD63" s="265"/>
      <c r="UE63" s="265"/>
      <c r="UF63" s="265"/>
      <c r="UG63" s="265"/>
      <c r="UH63" s="265"/>
      <c r="UI63" s="265"/>
      <c r="UJ63" s="265"/>
      <c r="UK63" s="265"/>
      <c r="UL63" s="265"/>
      <c r="UM63" s="265"/>
      <c r="UN63" s="265"/>
      <c r="UO63" s="265"/>
      <c r="UP63" s="265"/>
      <c r="UQ63" s="265"/>
      <c r="UR63" s="265"/>
      <c r="US63" s="265"/>
      <c r="UT63" s="265"/>
      <c r="UU63" s="265"/>
      <c r="UV63" s="265"/>
      <c r="UW63" s="265"/>
      <c r="UX63" s="265"/>
      <c r="UY63" s="265"/>
      <c r="UZ63" s="265"/>
      <c r="VA63" s="265"/>
      <c r="VB63" s="265"/>
      <c r="VC63" s="265"/>
      <c r="VD63" s="265"/>
      <c r="VE63" s="265"/>
      <c r="VF63" s="265"/>
      <c r="VG63" s="265"/>
      <c r="VH63" s="265"/>
      <c r="VI63" s="265"/>
      <c r="VJ63" s="265"/>
      <c r="VK63" s="265"/>
      <c r="VL63" s="265"/>
      <c r="VM63" s="265"/>
      <c r="VN63" s="265"/>
      <c r="VO63" s="265"/>
      <c r="VP63" s="265"/>
      <c r="VQ63" s="265"/>
      <c r="VR63" s="265"/>
      <c r="VS63" s="265"/>
      <c r="VT63" s="265"/>
      <c r="VU63" s="265"/>
      <c r="VV63" s="265"/>
      <c r="VW63" s="265"/>
      <c r="VX63" s="265"/>
      <c r="VY63" s="265"/>
      <c r="VZ63" s="265"/>
      <c r="WA63" s="265"/>
      <c r="WB63" s="265"/>
      <c r="WC63" s="265"/>
      <c r="WD63" s="265"/>
      <c r="WE63" s="265"/>
      <c r="WF63" s="265"/>
      <c r="WG63" s="265"/>
      <c r="WH63" s="265"/>
      <c r="WI63" s="265"/>
      <c r="WJ63" s="265"/>
      <c r="WK63" s="265"/>
      <c r="WL63" s="265"/>
      <c r="WM63" s="265"/>
      <c r="WN63" s="265"/>
      <c r="WO63" s="265"/>
      <c r="WP63" s="265"/>
      <c r="WQ63" s="265"/>
      <c r="WR63" s="265"/>
      <c r="WS63" s="265"/>
      <c r="WT63" s="265"/>
      <c r="WU63" s="265"/>
      <c r="WV63" s="265"/>
      <c r="WW63" s="265"/>
      <c r="WX63" s="265"/>
      <c r="WY63" s="265"/>
      <c r="WZ63" s="265"/>
      <c r="XA63" s="265"/>
      <c r="XB63" s="265"/>
      <c r="XC63" s="265"/>
      <c r="XD63" s="265"/>
      <c r="XE63" s="265"/>
      <c r="XF63" s="265"/>
      <c r="XG63" s="265"/>
      <c r="XH63" s="265"/>
      <c r="XI63" s="265"/>
      <c r="XJ63" s="265"/>
      <c r="XK63" s="265"/>
      <c r="XL63" s="265"/>
      <c r="XM63" s="265"/>
      <c r="XN63" s="265"/>
      <c r="XO63" s="265"/>
      <c r="XP63" s="265"/>
      <c r="XQ63" s="265"/>
      <c r="XR63" s="265"/>
      <c r="XS63" s="265"/>
      <c r="XT63" s="265"/>
      <c r="XU63" s="265"/>
      <c r="XV63" s="265"/>
      <c r="XW63" s="265"/>
      <c r="XX63" s="265"/>
      <c r="XY63" s="265"/>
      <c r="XZ63" s="265"/>
      <c r="YA63" s="265"/>
      <c r="YB63" s="265"/>
      <c r="YC63" s="265"/>
      <c r="YD63" s="265"/>
      <c r="YE63" s="265"/>
      <c r="YF63" s="265"/>
      <c r="YG63" s="265"/>
      <c r="YH63" s="265"/>
      <c r="YI63" s="265"/>
      <c r="YJ63" s="265"/>
      <c r="YK63" s="265"/>
      <c r="YL63" s="265"/>
      <c r="YM63" s="265"/>
      <c r="YN63" s="265"/>
      <c r="YO63" s="265"/>
      <c r="YP63" s="265"/>
      <c r="YQ63" s="265"/>
      <c r="YR63" s="265"/>
      <c r="YS63" s="265"/>
      <c r="YT63" s="265"/>
      <c r="YU63" s="265"/>
      <c r="YV63" s="265"/>
      <c r="YW63" s="265"/>
      <c r="YX63" s="265"/>
      <c r="YY63" s="265"/>
      <c r="YZ63" s="265"/>
      <c r="ZA63" s="265"/>
      <c r="ZB63" s="265"/>
      <c r="ZC63" s="265"/>
      <c r="ZD63" s="265"/>
      <c r="ZE63" s="265"/>
      <c r="ZF63" s="265"/>
      <c r="ZG63" s="265"/>
      <c r="ZH63" s="265"/>
      <c r="ZI63" s="265"/>
      <c r="ZJ63" s="265"/>
      <c r="ZK63" s="265"/>
      <c r="ZL63" s="265"/>
      <c r="ZM63" s="265"/>
      <c r="ZN63" s="265"/>
      <c r="ZO63" s="265"/>
      <c r="ZP63" s="265"/>
      <c r="ZQ63" s="265"/>
      <c r="ZR63" s="265"/>
      <c r="ZS63" s="265"/>
      <c r="ZT63" s="265"/>
      <c r="ZU63" s="265"/>
      <c r="ZV63" s="265"/>
      <c r="ZW63" s="265"/>
      <c r="ZX63" s="265"/>
      <c r="ZY63" s="265"/>
      <c r="ZZ63" s="265"/>
      <c r="AAA63" s="265"/>
      <c r="AAB63" s="265"/>
      <c r="AAC63" s="265"/>
      <c r="AAD63" s="265"/>
      <c r="AAE63" s="265"/>
      <c r="AAF63" s="265"/>
      <c r="AAG63" s="265"/>
      <c r="AAH63" s="265"/>
      <c r="AAI63" s="265"/>
      <c r="AAJ63" s="265"/>
      <c r="AAK63" s="265"/>
      <c r="AAL63" s="265"/>
      <c r="AAM63" s="265"/>
      <c r="AAN63" s="265"/>
      <c r="AAO63" s="265"/>
      <c r="AAP63" s="265"/>
      <c r="AAQ63" s="265"/>
      <c r="AAR63" s="265"/>
      <c r="AAS63" s="265"/>
      <c r="AAT63" s="265"/>
      <c r="AAU63" s="265"/>
      <c r="AAV63" s="265"/>
      <c r="AAW63" s="265"/>
      <c r="AAX63" s="265"/>
      <c r="AAY63" s="265"/>
      <c r="AAZ63" s="265"/>
      <c r="ABA63" s="265"/>
      <c r="ABB63" s="265"/>
      <c r="ABC63" s="265"/>
      <c r="ABD63" s="265"/>
      <c r="ABE63" s="265"/>
      <c r="ABF63" s="265"/>
      <c r="ABG63" s="265"/>
      <c r="ABH63" s="265"/>
      <c r="ABI63" s="265"/>
      <c r="ABJ63" s="265"/>
      <c r="ABK63" s="265"/>
      <c r="ABL63" s="265"/>
      <c r="ABM63" s="265"/>
      <c r="ABN63" s="265"/>
      <c r="ABO63" s="265"/>
      <c r="ABP63" s="265"/>
      <c r="ABQ63" s="265"/>
      <c r="ABR63" s="265"/>
      <c r="ABS63" s="265"/>
      <c r="ABT63" s="265"/>
      <c r="ABU63" s="265"/>
      <c r="ABV63" s="265"/>
      <c r="ABW63" s="265"/>
      <c r="ABX63" s="265"/>
      <c r="ABY63" s="265"/>
      <c r="ABZ63" s="265"/>
      <c r="ACA63" s="265"/>
      <c r="ACB63" s="265"/>
      <c r="ACC63" s="265"/>
      <c r="ACD63" s="265"/>
      <c r="ACE63" s="265"/>
      <c r="ACF63" s="265"/>
      <c r="ACG63" s="265"/>
      <c r="ACH63" s="265"/>
      <c r="ACI63" s="265"/>
      <c r="ACJ63" s="265"/>
      <c r="ACK63" s="265"/>
      <c r="ACL63" s="265"/>
      <c r="ACM63" s="265"/>
      <c r="ACN63" s="265"/>
      <c r="ACO63" s="265"/>
      <c r="ACP63" s="265"/>
      <c r="ACQ63" s="265"/>
      <c r="ACR63" s="265"/>
      <c r="ACS63" s="265"/>
      <c r="ACT63" s="265"/>
      <c r="ACU63" s="265"/>
      <c r="ACV63" s="265"/>
      <c r="ACW63" s="265"/>
      <c r="ACX63" s="265"/>
      <c r="ACY63" s="265"/>
      <c r="ACZ63" s="265"/>
      <c r="ADA63" s="265"/>
      <c r="ADB63" s="265"/>
      <c r="ADC63" s="265"/>
      <c r="ADD63" s="265"/>
      <c r="ADE63" s="265"/>
      <c r="ADF63" s="265"/>
      <c r="ADG63" s="265"/>
      <c r="ADH63" s="265"/>
      <c r="ADI63" s="265"/>
      <c r="ADJ63" s="265"/>
      <c r="ADK63" s="265"/>
      <c r="ADL63" s="265"/>
      <c r="ADM63" s="265"/>
      <c r="ADN63" s="265"/>
      <c r="ADO63" s="265"/>
      <c r="ADP63" s="265"/>
      <c r="ADQ63" s="265"/>
      <c r="ADR63" s="265"/>
      <c r="ADS63" s="265"/>
      <c r="ADT63" s="265"/>
      <c r="ADU63" s="265"/>
      <c r="ADV63" s="265"/>
      <c r="ADW63" s="265"/>
      <c r="ADX63" s="265"/>
      <c r="ADY63" s="265"/>
      <c r="ADZ63" s="265"/>
      <c r="AEA63" s="265"/>
      <c r="AEB63" s="265"/>
      <c r="AEC63" s="265"/>
      <c r="AED63" s="265"/>
      <c r="AEE63" s="265"/>
      <c r="AEF63" s="265"/>
      <c r="AEG63" s="265"/>
      <c r="AEH63" s="265"/>
      <c r="AEI63" s="265"/>
      <c r="AEJ63" s="265"/>
      <c r="AEK63" s="265"/>
      <c r="AEL63" s="265"/>
      <c r="AEM63" s="265"/>
      <c r="AEN63" s="265"/>
      <c r="AEO63" s="265"/>
      <c r="AEP63" s="265"/>
      <c r="AEQ63" s="265"/>
      <c r="AER63" s="265"/>
      <c r="AES63" s="265"/>
      <c r="AET63" s="265"/>
      <c r="AEU63" s="265"/>
      <c r="AEV63" s="265"/>
      <c r="AEW63" s="265"/>
      <c r="AEX63" s="265"/>
      <c r="AEY63" s="265"/>
      <c r="AEZ63" s="265"/>
      <c r="AFA63" s="265"/>
      <c r="AFB63" s="265"/>
      <c r="AFC63" s="265"/>
      <c r="AFD63" s="265"/>
      <c r="AFE63" s="265"/>
      <c r="AFF63" s="265"/>
      <c r="AFG63" s="265"/>
      <c r="AFH63" s="265"/>
      <c r="AFI63" s="265"/>
      <c r="AFJ63" s="265"/>
      <c r="AFK63" s="265"/>
      <c r="AFL63" s="265"/>
      <c r="AFM63" s="265"/>
      <c r="AFN63" s="265"/>
      <c r="AFO63" s="265"/>
      <c r="AFP63" s="265"/>
      <c r="AFQ63" s="265"/>
      <c r="AFR63" s="265"/>
      <c r="AFS63" s="265"/>
      <c r="AFT63" s="265"/>
      <c r="AFU63" s="265"/>
      <c r="AFV63" s="265"/>
      <c r="AFW63" s="265"/>
      <c r="AFX63" s="265"/>
      <c r="AFY63" s="265"/>
      <c r="AFZ63" s="265"/>
      <c r="AGA63" s="265"/>
      <c r="AGB63" s="265"/>
      <c r="AGC63" s="265"/>
      <c r="AGD63" s="265"/>
      <c r="AGE63" s="265"/>
      <c r="AGF63" s="265"/>
      <c r="AGG63" s="265"/>
      <c r="AGH63" s="265"/>
      <c r="AGI63" s="265"/>
      <c r="AGJ63" s="265"/>
      <c r="AGK63" s="265"/>
      <c r="AGL63" s="265"/>
      <c r="AGM63" s="265"/>
      <c r="AGN63" s="265"/>
      <c r="AGO63" s="265"/>
      <c r="AGP63" s="265"/>
      <c r="AGQ63" s="265"/>
      <c r="AGR63" s="265"/>
      <c r="AGS63" s="265"/>
      <c r="AGT63" s="265"/>
      <c r="AGU63" s="265"/>
      <c r="AGV63" s="265"/>
      <c r="AGW63" s="265"/>
      <c r="AGX63" s="265"/>
      <c r="AGY63" s="265"/>
      <c r="AGZ63" s="265"/>
      <c r="AHA63" s="265"/>
      <c r="AHB63" s="265"/>
      <c r="AHC63" s="265"/>
      <c r="AHD63" s="265"/>
      <c r="AHE63" s="265"/>
      <c r="AHF63" s="265"/>
      <c r="AHG63" s="265"/>
      <c r="AHH63" s="265"/>
      <c r="AHI63" s="265"/>
      <c r="AHJ63" s="265"/>
      <c r="AHK63" s="265"/>
      <c r="AHL63" s="265"/>
      <c r="AHM63" s="265"/>
      <c r="AHN63" s="265"/>
      <c r="AHO63" s="265"/>
      <c r="AHP63" s="265"/>
      <c r="AHQ63" s="265"/>
      <c r="AHR63" s="265"/>
      <c r="AHS63" s="265"/>
      <c r="AHT63" s="265"/>
      <c r="AHU63" s="265"/>
      <c r="AHV63" s="265"/>
      <c r="AHW63" s="265"/>
      <c r="AHX63" s="265"/>
      <c r="AHY63" s="265"/>
      <c r="AHZ63" s="265"/>
      <c r="AIA63" s="265"/>
      <c r="AIB63" s="265"/>
      <c r="AIC63" s="265"/>
      <c r="AID63" s="265"/>
      <c r="AIE63" s="265"/>
      <c r="AIF63" s="265"/>
      <c r="AIG63" s="265"/>
      <c r="AIH63" s="265"/>
      <c r="AII63" s="265"/>
      <c r="AIJ63" s="265"/>
      <c r="AIK63" s="265"/>
      <c r="AIL63" s="265"/>
      <c r="AIM63" s="265"/>
      <c r="AIN63" s="265"/>
      <c r="AIO63" s="265"/>
      <c r="AIP63" s="265"/>
      <c r="AIQ63" s="265"/>
      <c r="AIR63" s="265"/>
      <c r="AIS63" s="265"/>
      <c r="AIT63" s="265"/>
      <c r="AIU63" s="265"/>
      <c r="AIV63" s="265"/>
      <c r="AIW63" s="265"/>
      <c r="AIX63" s="265"/>
      <c r="AIY63" s="265"/>
      <c r="AIZ63" s="265"/>
      <c r="AJA63" s="265"/>
      <c r="AJB63" s="265"/>
      <c r="AJC63" s="265"/>
      <c r="AJD63" s="265"/>
      <c r="AJE63" s="265"/>
      <c r="AJF63" s="265"/>
      <c r="AJG63" s="265"/>
      <c r="AJH63" s="265"/>
      <c r="AJI63" s="265"/>
      <c r="AJJ63" s="265"/>
      <c r="AJK63" s="265"/>
      <c r="AJL63" s="265"/>
      <c r="AJM63" s="265"/>
      <c r="AJN63" s="265"/>
      <c r="AJO63" s="265"/>
      <c r="AJP63" s="265"/>
      <c r="AJQ63" s="265"/>
      <c r="AJR63" s="265"/>
      <c r="AJS63" s="265"/>
      <c r="AJT63" s="265"/>
      <c r="AJU63" s="265"/>
      <c r="AJV63" s="265"/>
      <c r="AJW63" s="265"/>
      <c r="AJX63" s="265"/>
      <c r="AJY63" s="265"/>
      <c r="AJZ63" s="265"/>
      <c r="AKA63" s="265"/>
      <c r="AKB63" s="265"/>
      <c r="AKC63" s="265"/>
      <c r="AKD63" s="265"/>
      <c r="AKE63" s="265"/>
      <c r="AKF63" s="265"/>
      <c r="AKG63" s="265"/>
      <c r="AKH63" s="265"/>
      <c r="AKI63" s="265"/>
      <c r="AKJ63" s="265"/>
      <c r="AKK63" s="265"/>
      <c r="AKL63" s="265"/>
      <c r="AKM63" s="265"/>
      <c r="AKN63" s="265"/>
      <c r="AKO63" s="265"/>
      <c r="AKP63" s="265"/>
      <c r="AKQ63" s="265"/>
      <c r="AKR63" s="265"/>
      <c r="AKS63" s="265"/>
      <c r="AKT63" s="265"/>
      <c r="AKU63" s="265"/>
      <c r="AKV63" s="265"/>
      <c r="AKW63" s="265"/>
      <c r="AKX63" s="265"/>
      <c r="AKY63" s="265"/>
      <c r="AKZ63" s="265"/>
      <c r="ALA63" s="265"/>
      <c r="ALB63" s="265"/>
      <c r="ALC63" s="265"/>
      <c r="ALD63" s="265"/>
      <c r="ALE63" s="265"/>
      <c r="ALF63" s="265"/>
      <c r="ALG63" s="265"/>
      <c r="ALH63" s="265"/>
      <c r="ALI63" s="265"/>
      <c r="ALJ63" s="265"/>
      <c r="ALK63" s="265"/>
      <c r="ALL63" s="265"/>
      <c r="ALM63" s="265"/>
      <c r="ALN63" s="265"/>
      <c r="ALO63" s="265"/>
      <c r="ALP63" s="265"/>
      <c r="ALQ63" s="265"/>
      <c r="ALR63" s="265"/>
      <c r="ALS63" s="265"/>
      <c r="ALT63" s="265"/>
      <c r="ALU63" s="265"/>
      <c r="ALV63" s="265"/>
      <c r="ALW63" s="265"/>
      <c r="ALX63" s="265"/>
      <c r="ALY63" s="265"/>
      <c r="ALZ63" s="265"/>
      <c r="AMA63" s="265"/>
      <c r="AMB63" s="265"/>
      <c r="AMC63" s="265"/>
      <c r="AMD63" s="265"/>
      <c r="AME63" s="265"/>
      <c r="AMF63" s="265"/>
      <c r="AMG63" s="265"/>
      <c r="AMH63" s="265"/>
      <c r="AMI63" s="265"/>
      <c r="AMJ63" s="265"/>
      <c r="AMK63" s="265"/>
      <c r="AML63" s="265"/>
      <c r="AMM63" s="265"/>
      <c r="AMN63" s="265"/>
      <c r="AMO63" s="265"/>
      <c r="AMP63" s="265"/>
      <c r="AMQ63" s="265"/>
      <c r="AMR63" s="265"/>
      <c r="AMS63" s="265"/>
      <c r="AMT63" s="265"/>
      <c r="AMU63" s="265"/>
      <c r="AMV63" s="265"/>
      <c r="AMW63" s="265"/>
      <c r="AMX63" s="265"/>
      <c r="AMY63" s="265"/>
      <c r="AMZ63" s="265"/>
      <c r="ANA63" s="265"/>
      <c r="ANB63" s="265"/>
      <c r="ANC63" s="265"/>
      <c r="AND63" s="265"/>
      <c r="ANE63" s="265"/>
      <c r="ANF63" s="265"/>
      <c r="ANG63" s="265"/>
      <c r="ANH63" s="265"/>
      <c r="ANI63" s="265"/>
      <c r="ANJ63" s="265"/>
      <c r="ANK63" s="265"/>
      <c r="ANL63" s="265"/>
      <c r="ANM63" s="265"/>
      <c r="ANN63" s="265"/>
      <c r="ANO63" s="265"/>
      <c r="ANP63" s="265"/>
      <c r="ANQ63" s="265"/>
      <c r="ANR63" s="265"/>
      <c r="ANS63" s="265"/>
      <c r="ANT63" s="265"/>
      <c r="ANU63" s="265"/>
      <c r="ANV63" s="265"/>
      <c r="ANW63" s="265"/>
      <c r="ANX63" s="265"/>
      <c r="ANY63" s="265"/>
      <c r="ANZ63" s="265"/>
      <c r="AOA63" s="265"/>
      <c r="AOB63" s="265"/>
      <c r="AOC63" s="265"/>
      <c r="AOD63" s="265"/>
      <c r="AOE63" s="265"/>
      <c r="AOF63" s="265"/>
      <c r="AOG63" s="265"/>
      <c r="AOH63" s="265"/>
      <c r="AOI63" s="265"/>
      <c r="AOJ63" s="265"/>
      <c r="AOK63" s="265"/>
      <c r="AOL63" s="265"/>
      <c r="AOM63" s="265"/>
      <c r="AON63" s="265"/>
      <c r="AOO63" s="265"/>
      <c r="AOP63" s="265"/>
      <c r="AOQ63" s="265"/>
      <c r="AOR63" s="265"/>
      <c r="AOS63" s="265"/>
      <c r="AOT63" s="265"/>
      <c r="AOU63" s="265"/>
      <c r="AOV63" s="265"/>
      <c r="AOW63" s="265"/>
      <c r="AOX63" s="265"/>
      <c r="AOY63" s="265"/>
      <c r="AOZ63" s="265"/>
      <c r="APA63" s="265"/>
      <c r="APB63" s="265"/>
      <c r="APC63" s="265"/>
      <c r="APD63" s="265"/>
      <c r="APE63" s="265"/>
      <c r="APF63" s="265"/>
      <c r="APG63" s="265"/>
      <c r="APH63" s="265"/>
      <c r="API63" s="265"/>
      <c r="APJ63" s="265"/>
      <c r="APK63" s="265"/>
      <c r="APL63" s="265"/>
      <c r="APM63" s="265"/>
      <c r="APN63" s="265"/>
      <c r="APO63" s="265"/>
      <c r="APP63" s="265"/>
      <c r="APQ63" s="265"/>
      <c r="APR63" s="265"/>
      <c r="APS63" s="265"/>
      <c r="APT63" s="265"/>
      <c r="APU63" s="265"/>
      <c r="APV63" s="265"/>
      <c r="APW63" s="265"/>
      <c r="APX63" s="265"/>
      <c r="APY63" s="265"/>
      <c r="APZ63" s="265"/>
      <c r="AQA63" s="265"/>
      <c r="AQB63" s="265"/>
      <c r="AQC63" s="265"/>
      <c r="AQD63" s="265"/>
      <c r="AQE63" s="265"/>
      <c r="AQF63" s="265"/>
      <c r="AQG63" s="265"/>
      <c r="AQH63" s="265"/>
      <c r="AQI63" s="265"/>
      <c r="AQJ63" s="265"/>
      <c r="AQK63" s="265"/>
      <c r="AQL63" s="265"/>
      <c r="AQM63" s="265"/>
      <c r="AQN63" s="265"/>
      <c r="AQO63" s="265"/>
      <c r="AQP63" s="265"/>
      <c r="AQQ63" s="265"/>
      <c r="AQR63" s="265"/>
      <c r="AQS63" s="265"/>
      <c r="AQT63" s="265"/>
      <c r="AQU63" s="265"/>
      <c r="AQV63" s="265"/>
      <c r="AQW63" s="265"/>
      <c r="AQX63" s="265"/>
      <c r="AQY63" s="265"/>
      <c r="AQZ63" s="265"/>
      <c r="ARA63" s="265"/>
      <c r="ARB63" s="265"/>
      <c r="ARC63" s="265"/>
      <c r="ARD63" s="265"/>
      <c r="ARE63" s="265"/>
      <c r="ARF63" s="265"/>
      <c r="ARG63" s="265"/>
      <c r="ARH63" s="265"/>
      <c r="ARI63" s="265"/>
      <c r="ARJ63" s="265"/>
      <c r="ARK63" s="265"/>
      <c r="ARL63" s="265"/>
      <c r="ARM63" s="265"/>
      <c r="ARN63" s="265"/>
      <c r="ARO63" s="265"/>
      <c r="ARP63" s="265"/>
      <c r="ARQ63" s="265"/>
      <c r="ARR63" s="265"/>
      <c r="ARS63" s="265"/>
      <c r="ART63" s="265"/>
      <c r="ARU63" s="265"/>
      <c r="ARV63" s="265"/>
      <c r="ARW63" s="265"/>
      <c r="ARX63" s="265"/>
      <c r="ARY63" s="265"/>
      <c r="ARZ63" s="265"/>
      <c r="ASA63" s="265"/>
      <c r="ASB63" s="265"/>
      <c r="ASC63" s="265"/>
      <c r="ASD63" s="265"/>
      <c r="ASE63" s="265"/>
      <c r="ASF63" s="265"/>
      <c r="ASG63" s="265"/>
      <c r="ASH63" s="265"/>
      <c r="ASI63" s="265"/>
      <c r="ASJ63" s="265"/>
      <c r="ASK63" s="265"/>
      <c r="ASL63" s="265"/>
      <c r="ASM63" s="265"/>
      <c r="ASN63" s="265"/>
      <c r="ASO63" s="265"/>
      <c r="ASP63" s="265"/>
      <c r="ASQ63" s="265"/>
      <c r="ASR63" s="265"/>
      <c r="ASS63" s="265"/>
      <c r="AST63" s="265"/>
      <c r="ASU63" s="265"/>
      <c r="ASV63" s="265"/>
      <c r="ASW63" s="265"/>
      <c r="ASX63" s="265"/>
      <c r="ASY63" s="265"/>
      <c r="ASZ63" s="265"/>
      <c r="ATA63" s="265"/>
      <c r="ATB63" s="265"/>
      <c r="ATC63" s="265"/>
      <c r="ATD63" s="265"/>
      <c r="ATE63" s="265"/>
      <c r="ATF63" s="265"/>
      <c r="ATG63" s="265"/>
      <c r="ATH63" s="265"/>
      <c r="ATI63" s="265"/>
      <c r="ATJ63" s="265"/>
      <c r="ATK63" s="265"/>
      <c r="ATL63" s="265"/>
      <c r="ATM63" s="265"/>
      <c r="ATN63" s="265"/>
      <c r="ATO63" s="265"/>
      <c r="ATP63" s="265"/>
      <c r="ATQ63" s="265"/>
      <c r="ATR63" s="265"/>
      <c r="ATS63" s="265"/>
      <c r="ATT63" s="265"/>
      <c r="ATU63" s="265"/>
      <c r="ATV63" s="265"/>
      <c r="ATW63" s="265"/>
      <c r="ATX63" s="265"/>
      <c r="ATY63" s="265"/>
      <c r="ATZ63" s="265"/>
      <c r="AUA63" s="265"/>
      <c r="AUB63" s="265"/>
      <c r="AUC63" s="265"/>
      <c r="AUD63" s="265"/>
      <c r="AUE63" s="265"/>
      <c r="AUF63" s="265"/>
      <c r="AUG63" s="265"/>
      <c r="AUH63" s="265"/>
      <c r="AUI63" s="265"/>
      <c r="AUJ63" s="265"/>
      <c r="AUK63" s="265"/>
      <c r="AUL63" s="265"/>
      <c r="AUM63" s="265"/>
      <c r="AUN63" s="265"/>
      <c r="AUO63" s="265"/>
      <c r="AUP63" s="265"/>
      <c r="AUQ63" s="265"/>
      <c r="AUR63" s="265"/>
      <c r="AUS63" s="265"/>
      <c r="AUT63" s="265"/>
      <c r="AUU63" s="265"/>
      <c r="AUV63" s="265"/>
      <c r="AUW63" s="265"/>
      <c r="AUX63" s="265"/>
      <c r="AUY63" s="265"/>
      <c r="AUZ63" s="265"/>
      <c r="AVA63" s="265"/>
      <c r="AVB63" s="265"/>
      <c r="AVC63" s="265"/>
      <c r="AVD63" s="265"/>
      <c r="AVE63" s="265"/>
      <c r="AVF63" s="265"/>
      <c r="AVG63" s="265"/>
      <c r="AVH63" s="265"/>
      <c r="AVI63" s="265"/>
      <c r="AVJ63" s="265"/>
      <c r="AVK63" s="265"/>
      <c r="AVL63" s="265"/>
      <c r="AVM63" s="265"/>
      <c r="AVN63" s="265"/>
      <c r="AVO63" s="265"/>
      <c r="AVP63" s="265"/>
      <c r="AVQ63" s="265"/>
      <c r="AVR63" s="265"/>
      <c r="AVS63" s="265"/>
      <c r="AVT63" s="265"/>
      <c r="AVU63" s="265"/>
      <c r="AVV63" s="265"/>
      <c r="AVW63" s="265"/>
      <c r="AVX63" s="265"/>
      <c r="AVY63" s="265"/>
      <c r="AVZ63" s="265"/>
      <c r="AWA63" s="265"/>
      <c r="AWB63" s="265"/>
      <c r="AWC63" s="265"/>
      <c r="AWD63" s="265"/>
      <c r="AWE63" s="265"/>
      <c r="AWF63" s="265"/>
      <c r="AWG63" s="265"/>
      <c r="AWH63" s="265"/>
      <c r="AWI63" s="265"/>
      <c r="AWJ63" s="265"/>
      <c r="AWK63" s="265"/>
      <c r="AWL63" s="265"/>
      <c r="AWM63" s="265"/>
      <c r="AWN63" s="265"/>
      <c r="AWO63" s="265"/>
      <c r="AWP63" s="265"/>
      <c r="AWQ63" s="265"/>
      <c r="AWR63" s="265"/>
      <c r="AWS63" s="265"/>
      <c r="AWT63" s="265"/>
      <c r="AWU63" s="265"/>
      <c r="AWV63" s="265"/>
      <c r="AWW63" s="265"/>
      <c r="AWX63" s="265"/>
      <c r="AWY63" s="265"/>
      <c r="AWZ63" s="265"/>
      <c r="AXA63" s="265"/>
      <c r="AXB63" s="265"/>
      <c r="AXC63" s="265"/>
      <c r="AXD63" s="265"/>
      <c r="AXE63" s="265"/>
      <c r="AXF63" s="265"/>
      <c r="AXG63" s="265"/>
      <c r="AXH63" s="265"/>
      <c r="AXI63" s="265"/>
      <c r="AXJ63" s="265"/>
      <c r="AXK63" s="265"/>
      <c r="AXL63" s="265"/>
      <c r="AXM63" s="265"/>
      <c r="AXN63" s="265"/>
      <c r="AXO63" s="265"/>
      <c r="AXP63" s="265"/>
      <c r="AXQ63" s="265"/>
      <c r="AXR63" s="265"/>
      <c r="AXS63" s="265"/>
      <c r="AXT63" s="265"/>
      <c r="AXU63" s="265"/>
      <c r="AXV63" s="265"/>
      <c r="AXW63" s="265"/>
      <c r="AXX63" s="265"/>
      <c r="AXY63" s="265"/>
      <c r="AXZ63" s="265"/>
      <c r="AYA63" s="265"/>
      <c r="AYB63" s="265"/>
      <c r="AYC63" s="265"/>
      <c r="AYD63" s="265"/>
      <c r="AYE63" s="265"/>
      <c r="AYF63" s="265"/>
      <c r="AYG63" s="265"/>
      <c r="AYH63" s="265"/>
      <c r="AYI63" s="265"/>
      <c r="AYJ63" s="265"/>
      <c r="AYK63" s="265"/>
      <c r="AYL63" s="265"/>
      <c r="AYM63" s="265"/>
      <c r="AYN63" s="265"/>
      <c r="AYO63" s="265"/>
      <c r="AYP63" s="265"/>
      <c r="AYQ63" s="265"/>
      <c r="AYR63" s="265"/>
      <c r="AYS63" s="265"/>
      <c r="AYT63" s="265"/>
      <c r="AYU63" s="265"/>
      <c r="AYV63" s="265"/>
      <c r="AYW63" s="265"/>
      <c r="AYX63" s="265"/>
      <c r="AYY63" s="265"/>
      <c r="AYZ63" s="265"/>
      <c r="AZA63" s="265"/>
      <c r="AZB63" s="265"/>
      <c r="AZC63" s="265"/>
      <c r="AZD63" s="265"/>
      <c r="AZE63" s="265"/>
      <c r="AZF63" s="265"/>
      <c r="AZG63" s="265"/>
      <c r="AZH63" s="265"/>
      <c r="AZI63" s="265"/>
      <c r="AZJ63" s="265"/>
      <c r="AZK63" s="265"/>
      <c r="AZL63" s="265"/>
      <c r="AZM63" s="265"/>
      <c r="AZN63" s="265"/>
      <c r="AZO63" s="265"/>
      <c r="AZP63" s="265"/>
      <c r="AZQ63" s="265"/>
      <c r="AZR63" s="265"/>
      <c r="AZS63" s="265"/>
      <c r="AZT63" s="265"/>
      <c r="AZU63" s="265"/>
      <c r="AZV63" s="265"/>
      <c r="AZW63" s="265"/>
      <c r="AZX63" s="265"/>
      <c r="AZY63" s="265"/>
      <c r="AZZ63" s="265"/>
      <c r="BAA63" s="265"/>
      <c r="BAB63" s="265"/>
      <c r="BAC63" s="265"/>
      <c r="BAD63" s="265"/>
      <c r="BAE63" s="265"/>
      <c r="BAF63" s="265"/>
      <c r="BAG63" s="265"/>
      <c r="BAH63" s="265"/>
      <c r="BAI63" s="265"/>
      <c r="BAJ63" s="265"/>
      <c r="BAK63" s="265"/>
      <c r="BAL63" s="265"/>
      <c r="BAM63" s="265"/>
      <c r="BAN63" s="265"/>
      <c r="BAO63" s="265"/>
      <c r="BAP63" s="265"/>
      <c r="BAQ63" s="265"/>
      <c r="BAR63" s="265"/>
      <c r="BAS63" s="265"/>
      <c r="BAT63" s="265"/>
      <c r="BAU63" s="265"/>
      <c r="BAV63" s="265"/>
      <c r="BAW63" s="265"/>
      <c r="BAX63" s="265"/>
      <c r="BAY63" s="265"/>
      <c r="BAZ63" s="265"/>
      <c r="BBA63" s="265"/>
      <c r="BBB63" s="265"/>
      <c r="BBC63" s="265"/>
      <c r="BBD63" s="265"/>
      <c r="BBE63" s="265"/>
      <c r="BBF63" s="265"/>
      <c r="BBG63" s="265"/>
      <c r="BBH63" s="265"/>
      <c r="BBI63" s="265"/>
      <c r="BBJ63" s="265"/>
      <c r="BBK63" s="265"/>
      <c r="BBL63" s="265"/>
      <c r="BBM63" s="265"/>
      <c r="BBN63" s="265"/>
      <c r="BBO63" s="265"/>
      <c r="BBP63" s="265"/>
      <c r="BBQ63" s="265"/>
      <c r="BBR63" s="265"/>
      <c r="BBS63" s="265"/>
      <c r="BBT63" s="265"/>
      <c r="BBU63" s="265"/>
      <c r="BBV63" s="265"/>
      <c r="BBW63" s="265"/>
      <c r="BBX63" s="265"/>
      <c r="BBY63" s="265"/>
      <c r="BBZ63" s="265"/>
      <c r="BCA63" s="265"/>
      <c r="BCB63" s="265"/>
      <c r="BCC63" s="265"/>
      <c r="BCD63" s="265"/>
      <c r="BCE63" s="265"/>
      <c r="BCF63" s="265"/>
      <c r="BCG63" s="265"/>
      <c r="BCH63" s="265"/>
      <c r="BCI63" s="265"/>
      <c r="BCJ63" s="265"/>
      <c r="BCK63" s="265"/>
      <c r="BCL63" s="265"/>
      <c r="BCM63" s="265"/>
      <c r="BCN63" s="265"/>
      <c r="BCO63" s="265"/>
      <c r="BCP63" s="265"/>
      <c r="BCQ63" s="265"/>
      <c r="BCR63" s="265"/>
      <c r="BCS63" s="265"/>
      <c r="BCT63" s="265"/>
      <c r="BCU63" s="265"/>
      <c r="BCV63" s="265"/>
      <c r="BCW63" s="265"/>
      <c r="BCX63" s="265"/>
      <c r="BCY63" s="265"/>
      <c r="BCZ63" s="265"/>
      <c r="BDA63" s="265"/>
      <c r="BDB63" s="265"/>
      <c r="BDC63" s="265"/>
      <c r="BDD63" s="265"/>
      <c r="BDE63" s="265"/>
      <c r="BDF63" s="265"/>
      <c r="BDG63" s="265"/>
      <c r="BDH63" s="265"/>
      <c r="BDI63" s="265"/>
      <c r="BDJ63" s="265"/>
      <c r="BDK63" s="265"/>
      <c r="BDL63" s="265"/>
      <c r="BDM63" s="265"/>
      <c r="BDN63" s="265"/>
      <c r="BDO63" s="265"/>
      <c r="BDP63" s="265"/>
      <c r="BDQ63" s="265"/>
      <c r="BDR63" s="265"/>
      <c r="BDS63" s="265"/>
      <c r="BDT63" s="265"/>
      <c r="BDU63" s="265"/>
      <c r="BDV63" s="265"/>
      <c r="BDW63" s="265"/>
      <c r="BDX63" s="265"/>
      <c r="BDY63" s="265"/>
      <c r="BDZ63" s="265"/>
      <c r="BEA63" s="265"/>
      <c r="BEB63" s="265"/>
      <c r="BEC63" s="265"/>
      <c r="BED63" s="265"/>
      <c r="BEE63" s="265"/>
      <c r="BEF63" s="265"/>
      <c r="BEG63" s="265"/>
      <c r="BEH63" s="265"/>
      <c r="BEI63" s="265"/>
      <c r="BEJ63" s="265"/>
      <c r="BEK63" s="265"/>
      <c r="BEL63" s="265"/>
      <c r="BEM63" s="265"/>
      <c r="BEN63" s="265"/>
      <c r="BEO63" s="265"/>
      <c r="BEP63" s="265"/>
      <c r="BEQ63" s="265"/>
      <c r="BER63" s="265"/>
      <c r="BES63" s="265"/>
      <c r="BET63" s="265"/>
      <c r="BEU63" s="265"/>
      <c r="BEV63" s="265"/>
      <c r="BEW63" s="265"/>
      <c r="BEX63" s="265"/>
      <c r="BEY63" s="265"/>
      <c r="BEZ63" s="265"/>
      <c r="BFA63" s="265"/>
      <c r="BFB63" s="265"/>
      <c r="BFC63" s="265"/>
      <c r="BFD63" s="265"/>
      <c r="BFE63" s="265"/>
      <c r="BFF63" s="265"/>
      <c r="BFG63" s="265"/>
      <c r="BFH63" s="265"/>
      <c r="BFI63" s="265"/>
      <c r="BFJ63" s="265"/>
      <c r="BFK63" s="265"/>
      <c r="BFL63" s="265"/>
      <c r="BFM63" s="265"/>
      <c r="BFN63" s="265"/>
      <c r="BFO63" s="265"/>
      <c r="BFP63" s="265"/>
      <c r="BFQ63" s="265"/>
      <c r="BFR63" s="265"/>
      <c r="BFS63" s="265"/>
      <c r="BFT63" s="265"/>
      <c r="BFU63" s="265"/>
      <c r="BFV63" s="265"/>
      <c r="BFW63" s="265"/>
      <c r="BFX63" s="265"/>
      <c r="BFY63" s="265"/>
      <c r="BFZ63" s="265"/>
      <c r="BGA63" s="265"/>
      <c r="BGB63" s="265"/>
      <c r="BGC63" s="265"/>
      <c r="BGD63" s="265"/>
      <c r="BGE63" s="265"/>
      <c r="BGF63" s="265"/>
      <c r="BGG63" s="265"/>
      <c r="BGH63" s="265"/>
      <c r="BGI63" s="265"/>
      <c r="BGJ63" s="265"/>
      <c r="BGK63" s="265"/>
      <c r="BGL63" s="265"/>
      <c r="BGM63" s="265"/>
      <c r="BGN63" s="265"/>
      <c r="BGO63" s="265"/>
      <c r="BGP63" s="265"/>
      <c r="BGQ63" s="265"/>
      <c r="BGR63" s="265"/>
      <c r="BGS63" s="265"/>
      <c r="BGT63" s="265"/>
      <c r="BGU63" s="265"/>
      <c r="BGV63" s="265"/>
      <c r="BGW63" s="265"/>
      <c r="BGX63" s="265"/>
      <c r="BGY63" s="265"/>
      <c r="BGZ63" s="265"/>
      <c r="BHA63" s="265"/>
      <c r="BHB63" s="265"/>
      <c r="BHC63" s="265"/>
      <c r="BHD63" s="265"/>
      <c r="BHE63" s="265"/>
      <c r="BHF63" s="265"/>
      <c r="BHG63" s="265"/>
      <c r="BHH63" s="265"/>
      <c r="BHI63" s="265"/>
      <c r="BHJ63" s="265"/>
      <c r="BHK63" s="265"/>
      <c r="BHL63" s="265"/>
      <c r="BHM63" s="265"/>
      <c r="BHN63" s="265"/>
      <c r="BHO63" s="265"/>
      <c r="BHP63" s="265"/>
      <c r="BHQ63" s="265"/>
      <c r="BHR63" s="265"/>
      <c r="BHS63" s="265"/>
      <c r="BHT63" s="265"/>
      <c r="BHU63" s="265"/>
      <c r="BHV63" s="265"/>
      <c r="BHW63" s="265"/>
      <c r="BHX63" s="265"/>
      <c r="BHY63" s="265"/>
      <c r="BHZ63" s="265"/>
      <c r="BIA63" s="265"/>
      <c r="BIB63" s="265"/>
      <c r="BIC63" s="265"/>
      <c r="BID63" s="265"/>
      <c r="BIE63" s="265"/>
      <c r="BIF63" s="265"/>
      <c r="BIG63" s="265"/>
      <c r="BIH63" s="265"/>
      <c r="BII63" s="265"/>
      <c r="BIJ63" s="265"/>
      <c r="BIK63" s="265"/>
      <c r="BIL63" s="265"/>
      <c r="BIM63" s="265"/>
      <c r="BIN63" s="265"/>
      <c r="BIO63" s="265"/>
      <c r="BIP63" s="265"/>
      <c r="BIQ63" s="265"/>
      <c r="BIR63" s="265"/>
      <c r="BIS63" s="265"/>
      <c r="BIT63" s="265"/>
      <c r="BIU63" s="265"/>
      <c r="BIV63" s="265"/>
      <c r="BIW63" s="265"/>
      <c r="BIX63" s="265"/>
      <c r="BIY63" s="265"/>
      <c r="BIZ63" s="265"/>
      <c r="BJA63" s="265"/>
      <c r="BJB63" s="265"/>
      <c r="BJC63" s="265"/>
      <c r="BJD63" s="265"/>
      <c r="BJE63" s="265"/>
      <c r="BJF63" s="265"/>
      <c r="BJG63" s="265"/>
      <c r="BJH63" s="265"/>
      <c r="BJI63" s="265"/>
      <c r="BJJ63" s="265"/>
      <c r="BJK63" s="265"/>
      <c r="BJL63" s="265"/>
      <c r="BJM63" s="265"/>
      <c r="BJN63" s="265"/>
      <c r="BJO63" s="265"/>
      <c r="BJP63" s="265"/>
      <c r="BJQ63" s="265"/>
      <c r="BJR63" s="265"/>
      <c r="BJS63" s="265"/>
      <c r="BJT63" s="265"/>
      <c r="BJU63" s="265"/>
      <c r="BJV63" s="265"/>
      <c r="BJW63" s="265"/>
      <c r="BJX63" s="265"/>
      <c r="BJY63" s="265"/>
      <c r="BJZ63" s="265"/>
      <c r="BKA63" s="265"/>
      <c r="BKB63" s="265"/>
      <c r="BKC63" s="265"/>
      <c r="BKD63" s="265"/>
      <c r="BKE63" s="265"/>
      <c r="BKF63" s="265"/>
      <c r="BKG63" s="265"/>
      <c r="BKH63" s="265"/>
      <c r="BKI63" s="265"/>
      <c r="BKJ63" s="265"/>
      <c r="BKK63" s="265"/>
      <c r="BKL63" s="265"/>
      <c r="BKM63" s="265"/>
      <c r="BKN63" s="265"/>
      <c r="BKO63" s="265"/>
      <c r="BKP63" s="265"/>
      <c r="BKQ63" s="265"/>
      <c r="BKR63" s="265"/>
      <c r="BKS63" s="265"/>
      <c r="BKT63" s="265"/>
      <c r="BKU63" s="265"/>
      <c r="BKV63" s="265"/>
      <c r="BKW63" s="265"/>
      <c r="BKX63" s="265"/>
      <c r="BKY63" s="265"/>
      <c r="BKZ63" s="265"/>
      <c r="BLA63" s="265"/>
      <c r="BLB63" s="265"/>
      <c r="BLC63" s="265"/>
      <c r="BLD63" s="265"/>
      <c r="BLE63" s="265"/>
      <c r="BLF63" s="265"/>
      <c r="BLG63" s="265"/>
      <c r="BLH63" s="265"/>
      <c r="BLI63" s="265"/>
      <c r="BLJ63" s="265"/>
      <c r="BLK63" s="265"/>
      <c r="BLL63" s="265"/>
      <c r="BLM63" s="265"/>
      <c r="BLN63" s="265"/>
      <c r="BLO63" s="265"/>
      <c r="BLP63" s="265"/>
      <c r="BLQ63" s="265"/>
      <c r="BLR63" s="265"/>
      <c r="BLS63" s="265"/>
      <c r="BLT63" s="265"/>
      <c r="BLU63" s="265"/>
      <c r="BLV63" s="265"/>
      <c r="BLW63" s="265"/>
      <c r="BLX63" s="265"/>
      <c r="BLY63" s="265"/>
      <c r="BLZ63" s="265"/>
      <c r="BMA63" s="265"/>
      <c r="BMB63" s="265"/>
      <c r="BMC63" s="265"/>
      <c r="BMD63" s="265"/>
      <c r="BME63" s="265"/>
      <c r="BMF63" s="265"/>
      <c r="BMG63" s="265"/>
      <c r="BMH63" s="265"/>
      <c r="BMI63" s="265"/>
      <c r="BMJ63" s="265"/>
      <c r="BMK63" s="265"/>
      <c r="BML63" s="265"/>
      <c r="BMM63" s="265"/>
      <c r="BMN63" s="265"/>
      <c r="BMO63" s="265"/>
      <c r="BMP63" s="265"/>
      <c r="BMQ63" s="265"/>
      <c r="BMR63" s="265"/>
      <c r="BMS63" s="265"/>
      <c r="BMT63" s="265"/>
      <c r="BMU63" s="265"/>
      <c r="BMV63" s="265"/>
      <c r="BMW63" s="265"/>
      <c r="BMX63" s="265"/>
      <c r="BMY63" s="265"/>
      <c r="BMZ63" s="265"/>
      <c r="BNA63" s="265"/>
      <c r="BNB63" s="265"/>
      <c r="BNC63" s="265"/>
      <c r="BND63" s="265"/>
      <c r="BNE63" s="265"/>
      <c r="BNF63" s="265"/>
      <c r="BNG63" s="265"/>
      <c r="BNH63" s="265"/>
      <c r="BNI63" s="265"/>
      <c r="BNJ63" s="265"/>
      <c r="BNK63" s="265"/>
      <c r="BNL63" s="265"/>
      <c r="BNM63" s="265"/>
      <c r="BNN63" s="265"/>
      <c r="BNO63" s="265"/>
      <c r="BNP63" s="265"/>
      <c r="BNQ63" s="265"/>
      <c r="BNR63" s="265"/>
      <c r="BNS63" s="265"/>
      <c r="BNT63" s="265"/>
      <c r="BNU63" s="265"/>
      <c r="BNV63" s="265"/>
      <c r="BNW63" s="265"/>
      <c r="BNX63" s="265"/>
      <c r="BNY63" s="265"/>
      <c r="BNZ63" s="265"/>
      <c r="BOA63" s="265"/>
      <c r="BOB63" s="265"/>
      <c r="BOC63" s="265"/>
      <c r="BOD63" s="265"/>
      <c r="BOE63" s="265"/>
      <c r="BOF63" s="265"/>
      <c r="BOG63" s="265"/>
      <c r="BOH63" s="265"/>
      <c r="BOI63" s="265"/>
      <c r="BOJ63" s="265"/>
      <c r="BOK63" s="265"/>
      <c r="BOL63" s="265"/>
      <c r="BOM63" s="265"/>
      <c r="BON63" s="265"/>
      <c r="BOO63" s="265"/>
      <c r="BOP63" s="265"/>
      <c r="BOQ63" s="265"/>
      <c r="BOR63" s="265"/>
      <c r="BOS63" s="265"/>
      <c r="BOT63" s="265"/>
      <c r="BOU63" s="265"/>
      <c r="BOV63" s="265"/>
      <c r="BOW63" s="265"/>
      <c r="BOX63" s="265"/>
      <c r="BOY63" s="265"/>
      <c r="BOZ63" s="265"/>
      <c r="BPA63" s="265"/>
      <c r="BPB63" s="265"/>
      <c r="BPC63" s="265"/>
      <c r="BPD63" s="265"/>
      <c r="BPE63" s="265"/>
      <c r="BPF63" s="265"/>
      <c r="BPG63" s="265"/>
      <c r="BPH63" s="265"/>
      <c r="BPI63" s="265"/>
      <c r="BPJ63" s="265"/>
      <c r="BPK63" s="265"/>
      <c r="BPL63" s="265"/>
      <c r="BPM63" s="265"/>
      <c r="BPN63" s="265"/>
      <c r="BPO63" s="265"/>
      <c r="BPP63" s="265"/>
      <c r="BPQ63" s="265"/>
      <c r="BPR63" s="265"/>
      <c r="BPS63" s="265"/>
      <c r="BPT63" s="265"/>
      <c r="BPU63" s="265"/>
      <c r="BPV63" s="265"/>
      <c r="BPW63" s="265"/>
      <c r="BPX63" s="265"/>
      <c r="BPY63" s="265"/>
      <c r="BPZ63" s="265"/>
      <c r="BQA63" s="265"/>
      <c r="BQB63" s="265"/>
      <c r="BQC63" s="265"/>
      <c r="BQD63" s="265"/>
      <c r="BQE63" s="265"/>
      <c r="BQF63" s="265"/>
      <c r="BQG63" s="265"/>
      <c r="BQH63" s="265"/>
      <c r="BQI63" s="265"/>
      <c r="BQJ63" s="265"/>
      <c r="BQK63" s="265"/>
      <c r="BQL63" s="265"/>
      <c r="BQM63" s="265"/>
      <c r="BQN63" s="265"/>
      <c r="BQO63" s="265"/>
      <c r="BQP63" s="265"/>
      <c r="BQQ63" s="265"/>
      <c r="BQR63" s="265"/>
      <c r="BQS63" s="265"/>
      <c r="BQT63" s="265"/>
      <c r="BQU63" s="265"/>
      <c r="BQV63" s="265"/>
      <c r="BQW63" s="265"/>
      <c r="BQX63" s="265"/>
      <c r="BQY63" s="265"/>
      <c r="BQZ63" s="265"/>
      <c r="BRA63" s="265"/>
      <c r="BRB63" s="265"/>
      <c r="BRC63" s="265"/>
      <c r="BRD63" s="265"/>
      <c r="BRE63" s="265"/>
      <c r="BRF63" s="265"/>
      <c r="BRG63" s="265"/>
      <c r="BRH63" s="265"/>
      <c r="BRI63" s="265"/>
      <c r="BRJ63" s="265"/>
      <c r="BRK63" s="265"/>
      <c r="BRL63" s="265"/>
      <c r="BRM63" s="265"/>
      <c r="BRN63" s="265"/>
      <c r="BRO63" s="265"/>
      <c r="BRP63" s="265"/>
      <c r="BRQ63" s="265"/>
      <c r="BRR63" s="265"/>
      <c r="BRS63" s="265"/>
      <c r="BRT63" s="265"/>
      <c r="BRU63" s="265"/>
      <c r="BRV63" s="265"/>
      <c r="BRW63" s="265"/>
      <c r="BRX63" s="265"/>
      <c r="BRY63" s="265"/>
      <c r="BRZ63" s="265"/>
      <c r="BSA63" s="265"/>
      <c r="BSB63" s="265"/>
      <c r="BSC63" s="265"/>
      <c r="BSD63" s="265"/>
      <c r="BSE63" s="265"/>
      <c r="BSF63" s="265"/>
      <c r="BSG63" s="265"/>
      <c r="BSH63" s="265"/>
      <c r="BSI63" s="265"/>
      <c r="BSJ63" s="265"/>
      <c r="BSK63" s="265"/>
      <c r="BSL63" s="265"/>
      <c r="BSM63" s="265"/>
      <c r="BSN63" s="265"/>
      <c r="BSO63" s="265"/>
      <c r="BSP63" s="265"/>
      <c r="BSQ63" s="265"/>
      <c r="BSR63" s="265"/>
      <c r="BSS63" s="265"/>
      <c r="BST63" s="265"/>
      <c r="BSU63" s="265"/>
      <c r="BSV63" s="265"/>
      <c r="BSW63" s="265"/>
      <c r="BSX63" s="265"/>
      <c r="BSY63" s="265"/>
      <c r="BSZ63" s="265"/>
      <c r="BTA63" s="265"/>
      <c r="BTB63" s="265"/>
      <c r="BTC63" s="265"/>
      <c r="BTD63" s="265"/>
      <c r="BTE63" s="265"/>
      <c r="BTF63" s="265"/>
      <c r="BTG63" s="265"/>
      <c r="BTH63" s="265"/>
      <c r="BTI63" s="265"/>
      <c r="BTJ63" s="265"/>
      <c r="BTK63" s="265"/>
      <c r="BTL63" s="265"/>
      <c r="BTM63" s="265"/>
      <c r="BTN63" s="265"/>
      <c r="BTO63" s="265"/>
      <c r="BTP63" s="265"/>
      <c r="BTQ63" s="265"/>
      <c r="BTR63" s="265"/>
      <c r="BTS63" s="265"/>
      <c r="BTT63" s="265"/>
      <c r="BTU63" s="265"/>
      <c r="BTV63" s="265"/>
      <c r="BTW63" s="265"/>
      <c r="BTX63" s="265"/>
      <c r="BTY63" s="265"/>
      <c r="BTZ63" s="265"/>
      <c r="BUA63" s="265"/>
      <c r="BUB63" s="265"/>
      <c r="BUC63" s="265"/>
      <c r="BUD63" s="265"/>
      <c r="BUE63" s="265"/>
      <c r="BUF63" s="265"/>
      <c r="BUG63" s="265"/>
      <c r="BUH63" s="265"/>
      <c r="BUI63" s="265"/>
      <c r="BUJ63" s="265"/>
      <c r="BUK63" s="265"/>
      <c r="BUL63" s="265"/>
      <c r="BUM63" s="265"/>
      <c r="BUN63" s="265"/>
      <c r="BUO63" s="265"/>
      <c r="BUP63" s="265"/>
      <c r="BUQ63" s="265"/>
      <c r="BUR63" s="265"/>
      <c r="BUS63" s="265"/>
      <c r="BUT63" s="265"/>
      <c r="BUU63" s="265"/>
      <c r="BUV63" s="265"/>
      <c r="BUW63" s="265"/>
      <c r="BUX63" s="265"/>
      <c r="BUY63" s="265"/>
      <c r="BUZ63" s="265"/>
      <c r="BVA63" s="265"/>
      <c r="BVB63" s="265"/>
      <c r="BVC63" s="265"/>
      <c r="BVD63" s="265"/>
      <c r="BVE63" s="265"/>
      <c r="BVF63" s="265"/>
      <c r="BVG63" s="265"/>
      <c r="BVH63" s="265"/>
      <c r="BVI63" s="265"/>
      <c r="BVJ63" s="265"/>
      <c r="BVK63" s="265"/>
      <c r="BVL63" s="265"/>
      <c r="BVM63" s="265"/>
      <c r="BVN63" s="265"/>
      <c r="BVO63" s="265"/>
      <c r="BVP63" s="265"/>
      <c r="BVQ63" s="265"/>
      <c r="BVR63" s="265"/>
      <c r="BVS63" s="265"/>
      <c r="BVT63" s="265"/>
      <c r="BVU63" s="265"/>
      <c r="BVV63" s="265"/>
      <c r="BVW63" s="265"/>
      <c r="BVX63" s="265"/>
      <c r="BVY63" s="265"/>
      <c r="BVZ63" s="265"/>
      <c r="BWA63" s="265"/>
      <c r="BWB63" s="265"/>
      <c r="BWC63" s="265"/>
      <c r="BWD63" s="265"/>
      <c r="BWE63" s="265"/>
      <c r="BWF63" s="265"/>
      <c r="BWG63" s="265"/>
      <c r="BWH63" s="265"/>
      <c r="BWI63" s="265"/>
      <c r="BWJ63" s="265"/>
      <c r="BWK63" s="265"/>
      <c r="BWL63" s="265"/>
      <c r="BWM63" s="265"/>
      <c r="BWN63" s="265"/>
      <c r="BWO63" s="265"/>
      <c r="BWP63" s="265"/>
      <c r="BWQ63" s="265"/>
      <c r="BWR63" s="265"/>
      <c r="BWS63" s="265"/>
      <c r="BWT63" s="265"/>
      <c r="BWU63" s="265"/>
      <c r="BWV63" s="265"/>
      <c r="BWW63" s="265"/>
      <c r="BWX63" s="265"/>
      <c r="BWY63" s="265"/>
      <c r="BWZ63" s="265"/>
      <c r="BXA63" s="265"/>
      <c r="BXB63" s="265"/>
      <c r="BXC63" s="265"/>
      <c r="BXD63" s="265"/>
      <c r="BXE63" s="265"/>
      <c r="BXF63" s="265"/>
      <c r="BXG63" s="265"/>
      <c r="BXH63" s="265"/>
      <c r="BXI63" s="265"/>
      <c r="BXJ63" s="265"/>
      <c r="BXK63" s="265"/>
      <c r="BXL63" s="265"/>
      <c r="BXM63" s="265"/>
      <c r="BXN63" s="265"/>
      <c r="BXO63" s="265"/>
      <c r="BXP63" s="265"/>
      <c r="BXQ63" s="265"/>
      <c r="BXR63" s="265"/>
      <c r="BXS63" s="265"/>
      <c r="BXT63" s="265"/>
      <c r="BXU63" s="265"/>
      <c r="BXV63" s="265"/>
      <c r="BXW63" s="265"/>
      <c r="BXX63" s="265"/>
      <c r="BXY63" s="265"/>
      <c r="BXZ63" s="265"/>
      <c r="BYA63" s="265"/>
      <c r="BYB63" s="265"/>
      <c r="BYC63" s="265"/>
      <c r="BYD63" s="265"/>
      <c r="BYE63" s="265"/>
      <c r="BYF63" s="265"/>
      <c r="BYG63" s="265"/>
      <c r="BYH63" s="265"/>
      <c r="BYI63" s="265"/>
      <c r="BYJ63" s="265"/>
      <c r="BYK63" s="265"/>
      <c r="BYL63" s="265"/>
      <c r="BYM63" s="265"/>
      <c r="BYN63" s="265"/>
      <c r="BYO63" s="265"/>
      <c r="BYP63" s="265"/>
      <c r="BYQ63" s="265"/>
      <c r="BYR63" s="265"/>
      <c r="BYS63" s="265"/>
      <c r="BYT63" s="265"/>
      <c r="BYU63" s="265"/>
      <c r="BYV63" s="265"/>
      <c r="BYW63" s="265"/>
      <c r="BYX63" s="265"/>
      <c r="BYY63" s="265"/>
      <c r="BYZ63" s="265"/>
      <c r="BZA63" s="265"/>
      <c r="BZB63" s="265"/>
      <c r="BZC63" s="265"/>
      <c r="BZD63" s="265"/>
      <c r="BZE63" s="265"/>
      <c r="BZF63" s="265"/>
      <c r="BZG63" s="265"/>
      <c r="BZH63" s="265"/>
      <c r="BZI63" s="265"/>
      <c r="BZJ63" s="265"/>
      <c r="BZK63" s="265"/>
      <c r="BZL63" s="265"/>
      <c r="BZM63" s="265"/>
      <c r="BZN63" s="265"/>
      <c r="BZO63" s="265"/>
      <c r="BZP63" s="265"/>
      <c r="BZQ63" s="265"/>
      <c r="BZR63" s="265"/>
      <c r="BZS63" s="265"/>
      <c r="BZT63" s="265"/>
      <c r="BZU63" s="265"/>
      <c r="BZV63" s="265"/>
      <c r="BZW63" s="265"/>
      <c r="BZX63" s="265"/>
      <c r="BZY63" s="265"/>
      <c r="BZZ63" s="265"/>
      <c r="CAA63" s="265"/>
      <c r="CAB63" s="265"/>
      <c r="CAC63" s="265"/>
      <c r="CAD63" s="265"/>
      <c r="CAE63" s="265"/>
      <c r="CAF63" s="265"/>
      <c r="CAG63" s="265"/>
      <c r="CAH63" s="265"/>
      <c r="CAI63" s="265"/>
      <c r="CAJ63" s="265"/>
      <c r="CAK63" s="265"/>
      <c r="CAL63" s="265"/>
      <c r="CAM63" s="265"/>
      <c r="CAN63" s="265"/>
      <c r="CAO63" s="265"/>
      <c r="CAP63" s="265"/>
      <c r="CAQ63" s="265"/>
      <c r="CAR63" s="265"/>
      <c r="CAS63" s="265"/>
      <c r="CAT63" s="265"/>
      <c r="CAU63" s="265"/>
      <c r="CAV63" s="265"/>
      <c r="CAW63" s="265"/>
      <c r="CAX63" s="265"/>
      <c r="CAY63" s="265"/>
      <c r="CAZ63" s="265"/>
      <c r="CBA63" s="265"/>
      <c r="CBB63" s="265"/>
      <c r="CBC63" s="265"/>
      <c r="CBD63" s="265"/>
      <c r="CBE63" s="265"/>
      <c r="CBF63" s="265"/>
      <c r="CBG63" s="265"/>
      <c r="CBH63" s="265"/>
      <c r="CBI63" s="265"/>
      <c r="CBJ63" s="265"/>
      <c r="CBK63" s="265"/>
      <c r="CBL63" s="265"/>
      <c r="CBM63" s="265"/>
      <c r="CBN63" s="265"/>
      <c r="CBO63" s="265"/>
      <c r="CBP63" s="265"/>
      <c r="CBQ63" s="265"/>
      <c r="CBR63" s="265"/>
      <c r="CBS63" s="265"/>
      <c r="CBT63" s="265"/>
      <c r="CBU63" s="265"/>
      <c r="CBV63" s="265"/>
      <c r="CBW63" s="265"/>
      <c r="CBX63" s="265"/>
      <c r="CBY63" s="265"/>
      <c r="CBZ63" s="265"/>
      <c r="CCA63" s="265"/>
      <c r="CCB63" s="265"/>
      <c r="CCC63" s="265"/>
      <c r="CCD63" s="265"/>
      <c r="CCE63" s="265"/>
      <c r="CCF63" s="265"/>
      <c r="CCG63" s="265"/>
      <c r="CCH63" s="265"/>
      <c r="CCI63" s="265"/>
      <c r="CCJ63" s="265"/>
      <c r="CCK63" s="265"/>
      <c r="CCL63" s="265"/>
      <c r="CCM63" s="265"/>
      <c r="CCN63" s="265"/>
      <c r="CCO63" s="265"/>
      <c r="CCP63" s="265"/>
      <c r="CCQ63" s="265"/>
      <c r="CCR63" s="265"/>
      <c r="CCS63" s="265"/>
      <c r="CCT63" s="265"/>
      <c r="CCU63" s="265"/>
      <c r="CCV63" s="265"/>
      <c r="CCW63" s="265"/>
      <c r="CCX63" s="265"/>
      <c r="CCY63" s="265"/>
      <c r="CCZ63" s="265"/>
      <c r="CDA63" s="265"/>
      <c r="CDB63" s="265"/>
      <c r="CDC63" s="265"/>
      <c r="CDD63" s="265"/>
      <c r="CDE63" s="265"/>
      <c r="CDF63" s="265"/>
      <c r="CDG63" s="265"/>
      <c r="CDH63" s="265"/>
      <c r="CDI63" s="265"/>
      <c r="CDJ63" s="265"/>
      <c r="CDK63" s="265"/>
      <c r="CDL63" s="265"/>
      <c r="CDM63" s="265"/>
      <c r="CDN63" s="265"/>
      <c r="CDO63" s="265"/>
      <c r="CDP63" s="265"/>
      <c r="CDQ63" s="265"/>
      <c r="CDR63" s="265"/>
      <c r="CDS63" s="265"/>
      <c r="CDT63" s="265"/>
      <c r="CDU63" s="265"/>
      <c r="CDV63" s="265"/>
      <c r="CDW63" s="265"/>
      <c r="CDX63" s="265"/>
      <c r="CDY63" s="265"/>
      <c r="CDZ63" s="265"/>
      <c r="CEA63" s="265"/>
      <c r="CEB63" s="265"/>
      <c r="CEC63" s="265"/>
      <c r="CED63" s="265"/>
      <c r="CEE63" s="265"/>
      <c r="CEF63" s="265"/>
      <c r="CEG63" s="265"/>
      <c r="CEH63" s="265"/>
      <c r="CEI63" s="265"/>
      <c r="CEJ63" s="265"/>
      <c r="CEK63" s="265"/>
      <c r="CEL63" s="265"/>
      <c r="CEM63" s="265"/>
      <c r="CEN63" s="265"/>
      <c r="CEO63" s="265"/>
      <c r="CEP63" s="265"/>
      <c r="CEQ63" s="265"/>
      <c r="CER63" s="265"/>
      <c r="CES63" s="265"/>
      <c r="CET63" s="265"/>
      <c r="CEU63" s="265"/>
      <c r="CEV63" s="265"/>
      <c r="CEW63" s="265"/>
      <c r="CEX63" s="265"/>
      <c r="CEY63" s="265"/>
      <c r="CEZ63" s="265"/>
      <c r="CFA63" s="265"/>
      <c r="CFB63" s="265"/>
      <c r="CFC63" s="265"/>
      <c r="CFD63" s="265"/>
      <c r="CFE63" s="265"/>
      <c r="CFF63" s="265"/>
      <c r="CFG63" s="265"/>
      <c r="CFH63" s="265"/>
      <c r="CFI63" s="265"/>
      <c r="CFJ63" s="265"/>
      <c r="CFK63" s="265"/>
      <c r="CFL63" s="265"/>
      <c r="CFM63" s="265"/>
      <c r="CFN63" s="265"/>
      <c r="CFO63" s="265"/>
      <c r="CFP63" s="265"/>
      <c r="CFQ63" s="265"/>
      <c r="CFR63" s="265"/>
      <c r="CFS63" s="265"/>
      <c r="CFT63" s="265"/>
      <c r="CFU63" s="265"/>
      <c r="CFV63" s="265"/>
      <c r="CFW63" s="265"/>
      <c r="CFX63" s="265"/>
      <c r="CFY63" s="265"/>
      <c r="CFZ63" s="265"/>
      <c r="CGA63" s="265"/>
      <c r="CGB63" s="265"/>
      <c r="CGC63" s="265"/>
      <c r="CGD63" s="265"/>
      <c r="CGE63" s="265"/>
      <c r="CGF63" s="265"/>
      <c r="CGG63" s="265"/>
      <c r="CGH63" s="265"/>
      <c r="CGI63" s="265"/>
      <c r="CGJ63" s="265"/>
      <c r="CGK63" s="265"/>
      <c r="CGL63" s="265"/>
      <c r="CGM63" s="265"/>
      <c r="CGN63" s="265"/>
      <c r="CGO63" s="265"/>
      <c r="CGP63" s="265"/>
      <c r="CGQ63" s="265"/>
      <c r="CGR63" s="265"/>
      <c r="CGS63" s="265"/>
      <c r="CGT63" s="265"/>
      <c r="CGU63" s="265"/>
      <c r="CGV63" s="265"/>
      <c r="CGW63" s="265"/>
      <c r="CGX63" s="265"/>
      <c r="CGY63" s="265"/>
      <c r="CGZ63" s="265"/>
      <c r="CHA63" s="265"/>
      <c r="CHB63" s="265"/>
      <c r="CHC63" s="265"/>
      <c r="CHD63" s="265"/>
      <c r="CHE63" s="265"/>
      <c r="CHF63" s="265"/>
      <c r="CHG63" s="265"/>
      <c r="CHH63" s="265"/>
      <c r="CHI63" s="265"/>
      <c r="CHJ63" s="265"/>
      <c r="CHK63" s="265"/>
      <c r="CHL63" s="265"/>
      <c r="CHM63" s="265"/>
      <c r="CHN63" s="265"/>
      <c r="CHO63" s="265"/>
      <c r="CHP63" s="265"/>
      <c r="CHQ63" s="265"/>
      <c r="CHR63" s="265"/>
      <c r="CHS63" s="265"/>
      <c r="CHT63" s="265"/>
      <c r="CHU63" s="265"/>
      <c r="CHV63" s="265"/>
      <c r="CHW63" s="265"/>
      <c r="CHX63" s="265"/>
      <c r="CHY63" s="265"/>
      <c r="CHZ63" s="265"/>
      <c r="CIA63" s="265"/>
      <c r="CIB63" s="265"/>
      <c r="CIC63" s="265"/>
      <c r="CID63" s="265"/>
      <c r="CIE63" s="265"/>
      <c r="CIF63" s="265"/>
      <c r="CIG63" s="265"/>
      <c r="CIH63" s="265"/>
      <c r="CII63" s="265"/>
      <c r="CIJ63" s="265"/>
      <c r="CIK63" s="265"/>
      <c r="CIL63" s="265"/>
      <c r="CIM63" s="265"/>
      <c r="CIN63" s="265"/>
      <c r="CIO63" s="265"/>
      <c r="CIP63" s="265"/>
      <c r="CIQ63" s="265"/>
      <c r="CIR63" s="265"/>
      <c r="CIS63" s="265"/>
      <c r="CIT63" s="265"/>
      <c r="CIU63" s="265"/>
      <c r="CIV63" s="265"/>
      <c r="CIW63" s="265"/>
      <c r="CIX63" s="265"/>
      <c r="CIY63" s="265"/>
      <c r="CIZ63" s="265"/>
      <c r="CJA63" s="265"/>
      <c r="CJB63" s="265"/>
      <c r="CJC63" s="265"/>
      <c r="CJD63" s="265"/>
      <c r="CJE63" s="265"/>
      <c r="CJF63" s="265"/>
      <c r="CJG63" s="265"/>
      <c r="CJH63" s="265"/>
      <c r="CJI63" s="265"/>
      <c r="CJJ63" s="265"/>
      <c r="CJK63" s="265"/>
      <c r="CJL63" s="265"/>
      <c r="CJM63" s="265"/>
      <c r="CJN63" s="265"/>
      <c r="CJO63" s="265"/>
      <c r="CJP63" s="265"/>
      <c r="CJQ63" s="265"/>
      <c r="CJR63" s="265"/>
      <c r="CJS63" s="265"/>
      <c r="CJT63" s="265"/>
      <c r="CJU63" s="265"/>
      <c r="CJV63" s="265"/>
      <c r="CJW63" s="265"/>
      <c r="CJX63" s="265"/>
      <c r="CJY63" s="265"/>
      <c r="CJZ63" s="265"/>
      <c r="CKA63" s="265"/>
      <c r="CKB63" s="265"/>
      <c r="CKC63" s="265"/>
      <c r="CKD63" s="265"/>
      <c r="CKE63" s="265"/>
      <c r="CKF63" s="265"/>
      <c r="CKG63" s="265"/>
      <c r="CKH63" s="265"/>
      <c r="CKI63" s="265"/>
      <c r="CKJ63" s="265"/>
      <c r="CKK63" s="265"/>
      <c r="CKL63" s="265"/>
      <c r="CKM63" s="265"/>
      <c r="CKN63" s="265"/>
      <c r="CKO63" s="265"/>
      <c r="CKP63" s="265"/>
      <c r="CKQ63" s="265"/>
      <c r="CKR63" s="265"/>
      <c r="CKS63" s="265"/>
      <c r="CKT63" s="265"/>
      <c r="CKU63" s="265"/>
      <c r="CKV63" s="265"/>
      <c r="CKW63" s="265"/>
      <c r="CKX63" s="265"/>
      <c r="CKY63" s="265"/>
      <c r="CKZ63" s="265"/>
      <c r="CLA63" s="265"/>
      <c r="CLB63" s="265"/>
      <c r="CLC63" s="265"/>
      <c r="CLD63" s="265"/>
      <c r="CLE63" s="265"/>
      <c r="CLF63" s="265"/>
      <c r="CLG63" s="265"/>
      <c r="CLH63" s="265"/>
      <c r="CLI63" s="265"/>
      <c r="CLJ63" s="265"/>
      <c r="CLK63" s="265"/>
      <c r="CLL63" s="265"/>
      <c r="CLM63" s="265"/>
      <c r="CLN63" s="265"/>
      <c r="CLO63" s="265"/>
      <c r="CLP63" s="265"/>
      <c r="CLQ63" s="265"/>
      <c r="CLR63" s="265"/>
      <c r="CLS63" s="265"/>
      <c r="CLT63" s="265"/>
      <c r="CLU63" s="265"/>
      <c r="CLV63" s="265"/>
      <c r="CLW63" s="265"/>
      <c r="CLX63" s="265"/>
      <c r="CLY63" s="265"/>
      <c r="CLZ63" s="265"/>
      <c r="CMA63" s="265"/>
      <c r="CMB63" s="265"/>
      <c r="CMC63" s="265"/>
      <c r="CMD63" s="265"/>
      <c r="CME63" s="265"/>
      <c r="CMF63" s="265"/>
      <c r="CMG63" s="265"/>
      <c r="CMH63" s="265"/>
      <c r="CMI63" s="265"/>
      <c r="CMJ63" s="265"/>
      <c r="CMK63" s="265"/>
      <c r="CML63" s="265"/>
      <c r="CMM63" s="265"/>
      <c r="CMN63" s="265"/>
      <c r="CMO63" s="265"/>
      <c r="CMP63" s="265"/>
      <c r="CMQ63" s="265"/>
      <c r="CMR63" s="265"/>
      <c r="CMS63" s="265"/>
      <c r="CMT63" s="265"/>
      <c r="CMU63" s="265"/>
      <c r="CMV63" s="265"/>
      <c r="CMW63" s="265"/>
      <c r="CMX63" s="265"/>
      <c r="CMY63" s="265"/>
      <c r="CMZ63" s="265"/>
      <c r="CNA63" s="265"/>
      <c r="CNB63" s="265"/>
      <c r="CNC63" s="265"/>
      <c r="CND63" s="265"/>
      <c r="CNE63" s="265"/>
      <c r="CNF63" s="265"/>
      <c r="CNG63" s="265"/>
      <c r="CNH63" s="265"/>
      <c r="CNI63" s="265"/>
      <c r="CNJ63" s="265"/>
      <c r="CNK63" s="265"/>
      <c r="CNL63" s="265"/>
      <c r="CNM63" s="265"/>
      <c r="CNN63" s="265"/>
      <c r="CNO63" s="265"/>
      <c r="CNP63" s="265"/>
      <c r="CNQ63" s="265"/>
      <c r="CNR63" s="265"/>
      <c r="CNS63" s="265"/>
      <c r="CNT63" s="265"/>
      <c r="CNU63" s="265"/>
      <c r="CNV63" s="265"/>
      <c r="CNW63" s="265"/>
      <c r="CNX63" s="265"/>
      <c r="CNY63" s="265"/>
      <c r="CNZ63" s="265"/>
      <c r="COA63" s="265"/>
      <c r="COB63" s="265"/>
      <c r="COC63" s="265"/>
      <c r="COD63" s="265"/>
      <c r="COE63" s="265"/>
      <c r="COF63" s="265"/>
      <c r="COG63" s="265"/>
      <c r="COH63" s="265"/>
      <c r="COI63" s="265"/>
      <c r="COJ63" s="265"/>
      <c r="COK63" s="265"/>
      <c r="COL63" s="265"/>
      <c r="COM63" s="265"/>
      <c r="CON63" s="265"/>
      <c r="COO63" s="265"/>
      <c r="COP63" s="265"/>
      <c r="COQ63" s="265"/>
      <c r="COR63" s="265"/>
      <c r="COS63" s="265"/>
      <c r="COT63" s="265"/>
      <c r="COU63" s="265"/>
      <c r="COV63" s="265"/>
      <c r="COW63" s="265"/>
      <c r="COX63" s="265"/>
      <c r="COY63" s="265"/>
      <c r="COZ63" s="265"/>
      <c r="CPA63" s="265"/>
      <c r="CPB63" s="265"/>
      <c r="CPC63" s="265"/>
      <c r="CPD63" s="265"/>
      <c r="CPE63" s="265"/>
      <c r="CPF63" s="265"/>
      <c r="CPG63" s="265"/>
      <c r="CPH63" s="265"/>
      <c r="CPI63" s="265"/>
      <c r="CPJ63" s="265"/>
      <c r="CPK63" s="265"/>
      <c r="CPL63" s="265"/>
      <c r="CPM63" s="265"/>
      <c r="CPN63" s="265"/>
      <c r="CPO63" s="265"/>
      <c r="CPP63" s="265"/>
      <c r="CPQ63" s="265"/>
      <c r="CPR63" s="265"/>
      <c r="CPS63" s="265"/>
      <c r="CPT63" s="265"/>
      <c r="CPU63" s="265"/>
      <c r="CPV63" s="265"/>
      <c r="CPW63" s="265"/>
      <c r="CPX63" s="265"/>
      <c r="CPY63" s="265"/>
      <c r="CPZ63" s="265"/>
      <c r="CQA63" s="265"/>
      <c r="CQB63" s="265"/>
      <c r="CQC63" s="265"/>
      <c r="CQD63" s="265"/>
      <c r="CQE63" s="265"/>
      <c r="CQF63" s="265"/>
      <c r="CQG63" s="265"/>
      <c r="CQH63" s="265"/>
      <c r="CQI63" s="265"/>
      <c r="CQJ63" s="265"/>
      <c r="CQK63" s="265"/>
      <c r="CQL63" s="265"/>
      <c r="CQM63" s="265"/>
      <c r="CQN63" s="265"/>
      <c r="CQO63" s="265"/>
      <c r="CQP63" s="265"/>
      <c r="CQQ63" s="265"/>
      <c r="CQR63" s="265"/>
      <c r="CQS63" s="265"/>
      <c r="CQT63" s="265"/>
      <c r="CQU63" s="265"/>
      <c r="CQV63" s="265"/>
      <c r="CQW63" s="265"/>
      <c r="CQX63" s="265"/>
      <c r="CQY63" s="265"/>
      <c r="CQZ63" s="265"/>
      <c r="CRA63" s="265"/>
      <c r="CRB63" s="265"/>
      <c r="CRC63" s="265"/>
      <c r="CRD63" s="265"/>
      <c r="CRE63" s="265"/>
      <c r="CRF63" s="265"/>
      <c r="CRG63" s="265"/>
      <c r="CRH63" s="265"/>
      <c r="CRI63" s="265"/>
      <c r="CRJ63" s="265"/>
      <c r="CRK63" s="265"/>
      <c r="CRL63" s="265"/>
      <c r="CRM63" s="265"/>
      <c r="CRN63" s="265"/>
      <c r="CRO63" s="265"/>
      <c r="CRP63" s="265"/>
      <c r="CRQ63" s="265"/>
      <c r="CRR63" s="265"/>
      <c r="CRS63" s="265"/>
      <c r="CRT63" s="265"/>
      <c r="CRU63" s="265"/>
      <c r="CRV63" s="265"/>
      <c r="CRW63" s="265"/>
      <c r="CRX63" s="265"/>
      <c r="CRY63" s="265"/>
      <c r="CRZ63" s="265"/>
      <c r="CSA63" s="265"/>
      <c r="CSB63" s="265"/>
      <c r="CSC63" s="265"/>
      <c r="CSD63" s="265"/>
      <c r="CSE63" s="265"/>
      <c r="CSF63" s="265"/>
      <c r="CSG63" s="265"/>
      <c r="CSH63" s="265"/>
      <c r="CSI63" s="265"/>
      <c r="CSJ63" s="265"/>
      <c r="CSK63" s="265"/>
      <c r="CSL63" s="265"/>
      <c r="CSM63" s="265"/>
      <c r="CSN63" s="265"/>
      <c r="CSO63" s="265"/>
      <c r="CSP63" s="265"/>
      <c r="CSQ63" s="265"/>
      <c r="CSR63" s="265"/>
      <c r="CSS63" s="265"/>
      <c r="CST63" s="265"/>
      <c r="CSU63" s="265"/>
      <c r="CSV63" s="265"/>
      <c r="CSW63" s="265"/>
      <c r="CSX63" s="265"/>
      <c r="CSY63" s="265"/>
      <c r="CSZ63" s="265"/>
      <c r="CTA63" s="265"/>
      <c r="CTB63" s="265"/>
      <c r="CTC63" s="265"/>
      <c r="CTD63" s="265"/>
      <c r="CTE63" s="265"/>
      <c r="CTF63" s="265"/>
      <c r="CTG63" s="265"/>
      <c r="CTH63" s="265"/>
      <c r="CTI63" s="265"/>
      <c r="CTJ63" s="265"/>
      <c r="CTK63" s="265"/>
      <c r="CTL63" s="265"/>
      <c r="CTM63" s="265"/>
      <c r="CTN63" s="265"/>
      <c r="CTO63" s="265"/>
      <c r="CTP63" s="265"/>
      <c r="CTQ63" s="265"/>
      <c r="CTR63" s="265"/>
      <c r="CTS63" s="265"/>
      <c r="CTT63" s="265"/>
      <c r="CTU63" s="265"/>
      <c r="CTV63" s="265"/>
      <c r="CTW63" s="265"/>
      <c r="CTX63" s="265"/>
      <c r="CTY63" s="265"/>
      <c r="CTZ63" s="265"/>
      <c r="CUA63" s="265"/>
      <c r="CUB63" s="265"/>
      <c r="CUC63" s="265"/>
      <c r="CUD63" s="265"/>
      <c r="CUE63" s="265"/>
      <c r="CUF63" s="265"/>
      <c r="CUG63" s="265"/>
      <c r="CUH63" s="265"/>
      <c r="CUI63" s="265"/>
      <c r="CUJ63" s="265"/>
      <c r="CUK63" s="265"/>
      <c r="CUL63" s="265"/>
      <c r="CUM63" s="265"/>
      <c r="CUN63" s="265"/>
      <c r="CUO63" s="265"/>
      <c r="CUP63" s="265"/>
      <c r="CUQ63" s="265"/>
      <c r="CUR63" s="265"/>
      <c r="CUS63" s="265"/>
      <c r="CUT63" s="265"/>
      <c r="CUU63" s="265"/>
      <c r="CUV63" s="265"/>
      <c r="CUW63" s="265"/>
      <c r="CUX63" s="265"/>
      <c r="CUY63" s="265"/>
      <c r="CUZ63" s="265"/>
      <c r="CVA63" s="265"/>
      <c r="CVB63" s="265"/>
      <c r="CVC63" s="265"/>
      <c r="CVD63" s="265"/>
      <c r="CVE63" s="265"/>
      <c r="CVF63" s="265"/>
      <c r="CVG63" s="265"/>
      <c r="CVH63" s="265"/>
      <c r="CVI63" s="265"/>
      <c r="CVJ63" s="265"/>
      <c r="CVK63" s="265"/>
      <c r="CVL63" s="265"/>
      <c r="CVM63" s="265"/>
      <c r="CVN63" s="265"/>
      <c r="CVO63" s="265"/>
      <c r="CVP63" s="265"/>
      <c r="CVQ63" s="265"/>
      <c r="CVR63" s="265"/>
      <c r="CVS63" s="265"/>
      <c r="CVT63" s="265"/>
      <c r="CVU63" s="265"/>
      <c r="CVV63" s="265"/>
      <c r="CVW63" s="265"/>
      <c r="CVX63" s="265"/>
      <c r="CVY63" s="265"/>
      <c r="CVZ63" s="265"/>
      <c r="CWA63" s="265"/>
      <c r="CWB63" s="265"/>
      <c r="CWC63" s="265"/>
      <c r="CWD63" s="265"/>
      <c r="CWE63" s="265"/>
      <c r="CWF63" s="265"/>
      <c r="CWG63" s="265"/>
      <c r="CWH63" s="265"/>
      <c r="CWI63" s="265"/>
      <c r="CWJ63" s="265"/>
      <c r="CWK63" s="265"/>
      <c r="CWL63" s="265"/>
      <c r="CWM63" s="265"/>
      <c r="CWN63" s="265"/>
      <c r="CWO63" s="265"/>
      <c r="CWP63" s="265"/>
      <c r="CWQ63" s="265"/>
      <c r="CWR63" s="265"/>
      <c r="CWS63" s="265"/>
      <c r="CWT63" s="265"/>
      <c r="CWU63" s="265"/>
      <c r="CWV63" s="265"/>
      <c r="CWW63" s="265"/>
      <c r="CWX63" s="265"/>
      <c r="CWY63" s="265"/>
      <c r="CWZ63" s="265"/>
      <c r="CXA63" s="265"/>
      <c r="CXB63" s="265"/>
      <c r="CXC63" s="265"/>
      <c r="CXD63" s="265"/>
      <c r="CXE63" s="265"/>
      <c r="CXF63" s="265"/>
      <c r="CXG63" s="265"/>
      <c r="CXH63" s="265"/>
      <c r="CXI63" s="265"/>
      <c r="CXJ63" s="265"/>
      <c r="CXK63" s="265"/>
      <c r="CXL63" s="265"/>
      <c r="CXM63" s="265"/>
      <c r="CXN63" s="265"/>
      <c r="CXO63" s="265"/>
      <c r="CXP63" s="265"/>
      <c r="CXQ63" s="265"/>
      <c r="CXR63" s="265"/>
      <c r="CXS63" s="265"/>
      <c r="CXT63" s="265"/>
      <c r="CXU63" s="265"/>
      <c r="CXV63" s="265"/>
      <c r="CXW63" s="265"/>
      <c r="CXX63" s="265"/>
      <c r="CXY63" s="265"/>
      <c r="CXZ63" s="265"/>
      <c r="CYA63" s="265"/>
      <c r="CYB63" s="265"/>
      <c r="CYC63" s="265"/>
      <c r="CYD63" s="265"/>
      <c r="CYE63" s="265"/>
      <c r="CYF63" s="265"/>
      <c r="CYG63" s="265"/>
      <c r="CYH63" s="265"/>
      <c r="CYI63" s="265"/>
      <c r="CYJ63" s="265"/>
      <c r="CYK63" s="265"/>
      <c r="CYL63" s="265"/>
      <c r="CYM63" s="265"/>
      <c r="CYN63" s="265"/>
      <c r="CYO63" s="265"/>
      <c r="CYP63" s="265"/>
      <c r="CYQ63" s="265"/>
      <c r="CYR63" s="265"/>
      <c r="CYS63" s="265"/>
      <c r="CYT63" s="265"/>
      <c r="CYU63" s="265"/>
      <c r="CYV63" s="265"/>
      <c r="CYW63" s="265"/>
      <c r="CYX63" s="265"/>
      <c r="CYY63" s="265"/>
      <c r="CYZ63" s="265"/>
      <c r="CZA63" s="265"/>
      <c r="CZB63" s="265"/>
      <c r="CZC63" s="265"/>
      <c r="CZD63" s="265"/>
      <c r="CZE63" s="265"/>
      <c r="CZF63" s="265"/>
      <c r="CZG63" s="265"/>
      <c r="CZH63" s="265"/>
      <c r="CZI63" s="265"/>
      <c r="CZJ63" s="265"/>
      <c r="CZK63" s="265"/>
      <c r="CZL63" s="265"/>
      <c r="CZM63" s="265"/>
      <c r="CZN63" s="265"/>
      <c r="CZO63" s="265"/>
      <c r="CZP63" s="265"/>
      <c r="CZQ63" s="265"/>
      <c r="CZR63" s="265"/>
      <c r="CZS63" s="265"/>
      <c r="CZT63" s="265"/>
      <c r="CZU63" s="265"/>
      <c r="CZV63" s="265"/>
      <c r="CZW63" s="265"/>
      <c r="CZX63" s="265"/>
      <c r="CZY63" s="265"/>
      <c r="CZZ63" s="265"/>
      <c r="DAA63" s="265"/>
      <c r="DAB63" s="265"/>
      <c r="DAC63" s="265"/>
      <c r="DAD63" s="265"/>
      <c r="DAE63" s="265"/>
      <c r="DAF63" s="265"/>
      <c r="DAG63" s="265"/>
      <c r="DAH63" s="265"/>
      <c r="DAI63" s="265"/>
      <c r="DAJ63" s="265"/>
      <c r="DAK63" s="265"/>
      <c r="DAL63" s="265"/>
      <c r="DAM63" s="265"/>
      <c r="DAN63" s="265"/>
      <c r="DAO63" s="265"/>
      <c r="DAP63" s="265"/>
      <c r="DAQ63" s="265"/>
      <c r="DAR63" s="265"/>
      <c r="DAS63" s="265"/>
      <c r="DAT63" s="265"/>
      <c r="DAU63" s="265"/>
      <c r="DAV63" s="265"/>
      <c r="DAW63" s="265"/>
      <c r="DAX63" s="265"/>
      <c r="DAY63" s="265"/>
      <c r="DAZ63" s="265"/>
      <c r="DBA63" s="265"/>
      <c r="DBB63" s="265"/>
      <c r="DBC63" s="265"/>
      <c r="DBD63" s="265"/>
      <c r="DBE63" s="265"/>
      <c r="DBF63" s="265"/>
      <c r="DBG63" s="265"/>
      <c r="DBH63" s="265"/>
      <c r="DBI63" s="265"/>
      <c r="DBJ63" s="265"/>
      <c r="DBK63" s="265"/>
      <c r="DBL63" s="265"/>
      <c r="DBM63" s="265"/>
      <c r="DBN63" s="265"/>
      <c r="DBO63" s="265"/>
      <c r="DBP63" s="265"/>
      <c r="DBQ63" s="265"/>
      <c r="DBR63" s="265"/>
      <c r="DBS63" s="265"/>
      <c r="DBT63" s="265"/>
      <c r="DBU63" s="265"/>
      <c r="DBV63" s="265"/>
      <c r="DBW63" s="265"/>
      <c r="DBX63" s="265"/>
      <c r="DBY63" s="265"/>
      <c r="DBZ63" s="265"/>
      <c r="DCA63" s="265"/>
      <c r="DCB63" s="265"/>
      <c r="DCC63" s="265"/>
      <c r="DCD63" s="265"/>
      <c r="DCE63" s="265"/>
      <c r="DCF63" s="265"/>
      <c r="DCG63" s="265"/>
      <c r="DCH63" s="265"/>
      <c r="DCI63" s="265"/>
      <c r="DCJ63" s="265"/>
      <c r="DCK63" s="265"/>
      <c r="DCL63" s="265"/>
      <c r="DCM63" s="265"/>
      <c r="DCN63" s="265"/>
      <c r="DCO63" s="265"/>
      <c r="DCP63" s="265"/>
      <c r="DCQ63" s="265"/>
      <c r="DCR63" s="265"/>
      <c r="DCS63" s="265"/>
      <c r="DCT63" s="265"/>
      <c r="DCU63" s="265"/>
      <c r="DCV63" s="265"/>
      <c r="DCW63" s="265"/>
      <c r="DCX63" s="265"/>
      <c r="DCY63" s="265"/>
      <c r="DCZ63" s="265"/>
      <c r="DDA63" s="265"/>
      <c r="DDB63" s="265"/>
      <c r="DDC63" s="265"/>
      <c r="DDD63" s="265"/>
      <c r="DDE63" s="265"/>
      <c r="DDF63" s="265"/>
      <c r="DDG63" s="265"/>
      <c r="DDH63" s="265"/>
      <c r="DDI63" s="265"/>
      <c r="DDJ63" s="265"/>
      <c r="DDK63" s="265"/>
      <c r="DDL63" s="265"/>
      <c r="DDM63" s="265"/>
      <c r="DDN63" s="265"/>
      <c r="DDO63" s="265"/>
      <c r="DDP63" s="265"/>
      <c r="DDQ63" s="265"/>
      <c r="DDR63" s="265"/>
      <c r="DDS63" s="265"/>
      <c r="DDT63" s="265"/>
      <c r="DDU63" s="265"/>
      <c r="DDV63" s="265"/>
      <c r="DDW63" s="265"/>
      <c r="DDX63" s="265"/>
      <c r="DDY63" s="265"/>
      <c r="DDZ63" s="265"/>
      <c r="DEA63" s="265"/>
      <c r="DEB63" s="265"/>
      <c r="DEC63" s="265"/>
      <c r="DED63" s="265"/>
      <c r="DEE63" s="265"/>
      <c r="DEF63" s="265"/>
      <c r="DEG63" s="265"/>
      <c r="DEH63" s="265"/>
      <c r="DEI63" s="265"/>
      <c r="DEJ63" s="265"/>
      <c r="DEK63" s="265"/>
      <c r="DEL63" s="265"/>
      <c r="DEM63" s="265"/>
      <c r="DEN63" s="265"/>
      <c r="DEO63" s="265"/>
      <c r="DEP63" s="265"/>
      <c r="DEQ63" s="265"/>
      <c r="DER63" s="265"/>
      <c r="DES63" s="265"/>
      <c r="DET63" s="265"/>
      <c r="DEU63" s="265"/>
      <c r="DEV63" s="265"/>
      <c r="DEW63" s="265"/>
      <c r="DEX63" s="265"/>
      <c r="DEY63" s="265"/>
      <c r="DEZ63" s="265"/>
      <c r="DFA63" s="265"/>
      <c r="DFB63" s="265"/>
      <c r="DFC63" s="265"/>
      <c r="DFD63" s="265"/>
      <c r="DFE63" s="265"/>
      <c r="DFF63" s="265"/>
      <c r="DFG63" s="265"/>
      <c r="DFH63" s="265"/>
      <c r="DFI63" s="265"/>
      <c r="DFJ63" s="265"/>
      <c r="DFK63" s="265"/>
      <c r="DFL63" s="265"/>
      <c r="DFM63" s="265"/>
      <c r="DFN63" s="265"/>
      <c r="DFO63" s="265"/>
      <c r="DFP63" s="265"/>
      <c r="DFQ63" s="265"/>
      <c r="DFR63" s="265"/>
      <c r="DFS63" s="265"/>
      <c r="DFT63" s="265"/>
      <c r="DFU63" s="265"/>
      <c r="DFV63" s="265"/>
      <c r="DFW63" s="265"/>
      <c r="DFX63" s="265"/>
      <c r="DFY63" s="265"/>
      <c r="DFZ63" s="265"/>
      <c r="DGA63" s="265"/>
      <c r="DGB63" s="265"/>
      <c r="DGC63" s="265"/>
      <c r="DGD63" s="265"/>
      <c r="DGE63" s="265"/>
      <c r="DGF63" s="265"/>
      <c r="DGG63" s="265"/>
      <c r="DGH63" s="265"/>
      <c r="DGI63" s="265"/>
      <c r="DGJ63" s="265"/>
      <c r="DGK63" s="265"/>
      <c r="DGL63" s="265"/>
      <c r="DGM63" s="265"/>
      <c r="DGN63" s="265"/>
      <c r="DGO63" s="265"/>
      <c r="DGP63" s="265"/>
      <c r="DGQ63" s="265"/>
      <c r="DGR63" s="265"/>
      <c r="DGS63" s="265"/>
      <c r="DGT63" s="265"/>
      <c r="DGU63" s="265"/>
      <c r="DGV63" s="265"/>
      <c r="DGW63" s="265"/>
      <c r="DGX63" s="265"/>
      <c r="DGY63" s="265"/>
      <c r="DGZ63" s="265"/>
      <c r="DHA63" s="265"/>
      <c r="DHB63" s="265"/>
      <c r="DHC63" s="265"/>
      <c r="DHD63" s="265"/>
      <c r="DHE63" s="265"/>
      <c r="DHF63" s="265"/>
      <c r="DHG63" s="265"/>
      <c r="DHH63" s="265"/>
      <c r="DHI63" s="265"/>
      <c r="DHJ63" s="265"/>
      <c r="DHK63" s="265"/>
      <c r="DHL63" s="265"/>
      <c r="DHM63" s="265"/>
      <c r="DHN63" s="265"/>
      <c r="DHO63" s="265"/>
      <c r="DHP63" s="265"/>
      <c r="DHQ63" s="265"/>
      <c r="DHR63" s="265"/>
      <c r="DHS63" s="265"/>
      <c r="DHT63" s="265"/>
      <c r="DHU63" s="265"/>
      <c r="DHV63" s="265"/>
      <c r="DHW63" s="265"/>
      <c r="DHX63" s="265"/>
      <c r="DHY63" s="265"/>
      <c r="DHZ63" s="265"/>
      <c r="DIA63" s="265"/>
      <c r="DIB63" s="265"/>
      <c r="DIC63" s="265"/>
      <c r="DID63" s="265"/>
      <c r="DIE63" s="265"/>
      <c r="DIF63" s="265"/>
      <c r="DIG63" s="265"/>
      <c r="DIH63" s="265"/>
      <c r="DII63" s="265"/>
      <c r="DIJ63" s="265"/>
      <c r="DIK63" s="265"/>
      <c r="DIL63" s="265"/>
      <c r="DIM63" s="265"/>
      <c r="DIN63" s="265"/>
      <c r="DIO63" s="265"/>
      <c r="DIP63" s="265"/>
      <c r="DIQ63" s="265"/>
      <c r="DIR63" s="265"/>
      <c r="DIS63" s="265"/>
      <c r="DIT63" s="265"/>
      <c r="DIU63" s="265"/>
      <c r="DIV63" s="265"/>
      <c r="DIW63" s="265"/>
      <c r="DIX63" s="265"/>
      <c r="DIY63" s="265"/>
      <c r="DIZ63" s="265"/>
      <c r="DJA63" s="265"/>
      <c r="DJB63" s="265"/>
      <c r="DJC63" s="265"/>
      <c r="DJD63" s="265"/>
      <c r="DJE63" s="265"/>
      <c r="DJF63" s="265"/>
      <c r="DJG63" s="265"/>
      <c r="DJH63" s="265"/>
      <c r="DJI63" s="265"/>
      <c r="DJJ63" s="265"/>
      <c r="DJK63" s="265"/>
      <c r="DJL63" s="265"/>
      <c r="DJM63" s="265"/>
      <c r="DJN63" s="265"/>
      <c r="DJO63" s="265"/>
      <c r="DJP63" s="265"/>
      <c r="DJQ63" s="265"/>
      <c r="DJR63" s="265"/>
      <c r="DJS63" s="265"/>
      <c r="DJT63" s="265"/>
      <c r="DJU63" s="265"/>
      <c r="DJV63" s="265"/>
      <c r="DJW63" s="265"/>
      <c r="DJX63" s="265"/>
      <c r="DJY63" s="265"/>
      <c r="DJZ63" s="265"/>
      <c r="DKA63" s="265"/>
      <c r="DKB63" s="265"/>
      <c r="DKC63" s="265"/>
      <c r="DKD63" s="265"/>
      <c r="DKE63" s="265"/>
      <c r="DKF63" s="265"/>
      <c r="DKG63" s="265"/>
      <c r="DKH63" s="265"/>
      <c r="DKI63" s="265"/>
      <c r="DKJ63" s="265"/>
      <c r="DKK63" s="265"/>
      <c r="DKL63" s="265"/>
      <c r="DKM63" s="265"/>
      <c r="DKN63" s="265"/>
      <c r="DKO63" s="265"/>
      <c r="DKP63" s="265"/>
      <c r="DKQ63" s="265"/>
      <c r="DKR63" s="265"/>
      <c r="DKS63" s="265"/>
      <c r="DKT63" s="265"/>
      <c r="DKU63" s="265"/>
      <c r="DKV63" s="265"/>
      <c r="DKW63" s="265"/>
      <c r="DKX63" s="265"/>
      <c r="DKY63" s="265"/>
      <c r="DKZ63" s="265"/>
      <c r="DLA63" s="265"/>
      <c r="DLB63" s="265"/>
      <c r="DLC63" s="265"/>
      <c r="DLD63" s="265"/>
      <c r="DLE63" s="265"/>
      <c r="DLF63" s="265"/>
      <c r="DLG63" s="265"/>
      <c r="DLH63" s="265"/>
      <c r="DLI63" s="265"/>
      <c r="DLJ63" s="265"/>
      <c r="DLK63" s="265"/>
      <c r="DLL63" s="265"/>
      <c r="DLM63" s="265"/>
      <c r="DLN63" s="265"/>
      <c r="DLO63" s="265"/>
      <c r="DLP63" s="265"/>
      <c r="DLQ63" s="265"/>
      <c r="DLR63" s="265"/>
      <c r="DLS63" s="265"/>
      <c r="DLT63" s="265"/>
      <c r="DLU63" s="265"/>
      <c r="DLV63" s="265"/>
      <c r="DLW63" s="265"/>
      <c r="DLX63" s="265"/>
      <c r="DLY63" s="265"/>
      <c r="DLZ63" s="265"/>
      <c r="DMA63" s="265"/>
      <c r="DMB63" s="265"/>
      <c r="DMC63" s="265"/>
      <c r="DMD63" s="265"/>
      <c r="DME63" s="265"/>
      <c r="DMF63" s="265"/>
      <c r="DMG63" s="265"/>
      <c r="DMH63" s="265"/>
      <c r="DMI63" s="265"/>
      <c r="DMJ63" s="265"/>
      <c r="DMK63" s="265"/>
      <c r="DML63" s="265"/>
      <c r="DMM63" s="265"/>
      <c r="DMN63" s="265"/>
      <c r="DMO63" s="265"/>
      <c r="DMP63" s="265"/>
      <c r="DMQ63" s="265"/>
      <c r="DMR63" s="265"/>
      <c r="DMS63" s="265"/>
      <c r="DMT63" s="265"/>
      <c r="DMU63" s="265"/>
      <c r="DMV63" s="265"/>
      <c r="DMW63" s="265"/>
      <c r="DMX63" s="265"/>
      <c r="DMY63" s="265"/>
      <c r="DMZ63" s="265"/>
      <c r="DNA63" s="265"/>
      <c r="DNB63" s="265"/>
      <c r="DNC63" s="265"/>
      <c r="DND63" s="265"/>
      <c r="DNE63" s="265"/>
      <c r="DNF63" s="265"/>
      <c r="DNG63" s="265"/>
      <c r="DNH63" s="265"/>
      <c r="DNI63" s="265"/>
      <c r="DNJ63" s="265"/>
      <c r="DNK63" s="265"/>
      <c r="DNL63" s="265"/>
      <c r="DNM63" s="265"/>
      <c r="DNN63" s="265"/>
      <c r="DNO63" s="265"/>
      <c r="DNP63" s="265"/>
      <c r="DNQ63" s="265"/>
      <c r="DNR63" s="265"/>
      <c r="DNS63" s="265"/>
      <c r="DNT63" s="265"/>
      <c r="DNU63" s="265"/>
      <c r="DNV63" s="265"/>
      <c r="DNW63" s="265"/>
      <c r="DNX63" s="265"/>
      <c r="DNY63" s="265"/>
      <c r="DNZ63" s="265"/>
      <c r="DOA63" s="265"/>
      <c r="DOB63" s="265"/>
      <c r="DOC63" s="265"/>
      <c r="DOD63" s="265"/>
      <c r="DOE63" s="265"/>
      <c r="DOF63" s="265"/>
      <c r="DOG63" s="265"/>
      <c r="DOH63" s="265"/>
      <c r="DOI63" s="265"/>
      <c r="DOJ63" s="265"/>
      <c r="DOK63" s="265"/>
      <c r="DOL63" s="265"/>
      <c r="DOM63" s="265"/>
      <c r="DON63" s="265"/>
      <c r="DOO63" s="265"/>
      <c r="DOP63" s="265"/>
      <c r="DOQ63" s="265"/>
      <c r="DOR63" s="265"/>
      <c r="DOS63" s="265"/>
      <c r="DOT63" s="265"/>
      <c r="DOU63" s="265"/>
      <c r="DOV63" s="265"/>
      <c r="DOW63" s="265"/>
      <c r="DOX63" s="265"/>
      <c r="DOY63" s="265"/>
      <c r="DOZ63" s="265"/>
      <c r="DPA63" s="265"/>
      <c r="DPB63" s="265"/>
      <c r="DPC63" s="265"/>
      <c r="DPD63" s="265"/>
      <c r="DPE63" s="265"/>
      <c r="DPF63" s="265"/>
      <c r="DPG63" s="265"/>
      <c r="DPH63" s="265"/>
      <c r="DPI63" s="265"/>
      <c r="DPJ63" s="265"/>
      <c r="DPK63" s="265"/>
      <c r="DPL63" s="265"/>
      <c r="DPM63" s="265"/>
      <c r="DPN63" s="265"/>
      <c r="DPO63" s="265"/>
      <c r="DPP63" s="265"/>
      <c r="DPQ63" s="265"/>
      <c r="DPR63" s="265"/>
      <c r="DPS63" s="265"/>
      <c r="DPT63" s="265"/>
      <c r="DPU63" s="265"/>
      <c r="DPV63" s="265"/>
      <c r="DPW63" s="265"/>
      <c r="DPX63" s="265"/>
      <c r="DPY63" s="265"/>
      <c r="DPZ63" s="265"/>
      <c r="DQA63" s="265"/>
      <c r="DQB63" s="265"/>
      <c r="DQC63" s="265"/>
      <c r="DQD63" s="265"/>
      <c r="DQE63" s="265"/>
      <c r="DQF63" s="265"/>
      <c r="DQG63" s="265"/>
      <c r="DQH63" s="265"/>
      <c r="DQI63" s="265"/>
      <c r="DQJ63" s="265"/>
      <c r="DQK63" s="265"/>
      <c r="DQL63" s="265"/>
      <c r="DQM63" s="265"/>
      <c r="DQN63" s="265"/>
      <c r="DQO63" s="265"/>
      <c r="DQP63" s="265"/>
      <c r="DQQ63" s="265"/>
      <c r="DQR63" s="265"/>
      <c r="DQS63" s="265"/>
      <c r="DQT63" s="265"/>
      <c r="DQU63" s="265"/>
      <c r="DQV63" s="265"/>
      <c r="DQW63" s="265"/>
      <c r="DQX63" s="265"/>
      <c r="DQY63" s="265"/>
      <c r="DQZ63" s="265"/>
      <c r="DRA63" s="265"/>
      <c r="DRB63" s="265"/>
      <c r="DRC63" s="265"/>
      <c r="DRD63" s="265"/>
      <c r="DRE63" s="265"/>
      <c r="DRF63" s="265"/>
      <c r="DRG63" s="265"/>
      <c r="DRH63" s="265"/>
      <c r="DRI63" s="265"/>
      <c r="DRJ63" s="265"/>
      <c r="DRK63" s="265"/>
      <c r="DRL63" s="265"/>
      <c r="DRM63" s="265"/>
      <c r="DRN63" s="265"/>
      <c r="DRO63" s="265"/>
      <c r="DRP63" s="265"/>
      <c r="DRQ63" s="265"/>
      <c r="DRR63" s="265"/>
      <c r="DRS63" s="265"/>
      <c r="DRT63" s="265"/>
      <c r="DRU63" s="265"/>
      <c r="DRV63" s="265"/>
      <c r="DRW63" s="265"/>
      <c r="DRX63" s="265"/>
      <c r="DRY63" s="265"/>
      <c r="DRZ63" s="265"/>
      <c r="DSA63" s="265"/>
      <c r="DSB63" s="265"/>
      <c r="DSC63" s="265"/>
      <c r="DSD63" s="265"/>
      <c r="DSE63" s="265"/>
      <c r="DSF63" s="265"/>
      <c r="DSG63" s="265"/>
      <c r="DSH63" s="265"/>
      <c r="DSI63" s="265"/>
      <c r="DSJ63" s="265"/>
      <c r="DSK63" s="265"/>
      <c r="DSL63" s="265"/>
      <c r="DSM63" s="265"/>
      <c r="DSN63" s="265"/>
      <c r="DSO63" s="265"/>
      <c r="DSP63" s="265"/>
      <c r="DSQ63" s="265"/>
      <c r="DSR63" s="265"/>
      <c r="DSS63" s="265"/>
      <c r="DST63" s="265"/>
      <c r="DSU63" s="265"/>
      <c r="DSV63" s="265"/>
      <c r="DSW63" s="265"/>
      <c r="DSX63" s="265"/>
      <c r="DSY63" s="265"/>
      <c r="DSZ63" s="265"/>
      <c r="DTA63" s="265"/>
      <c r="DTB63" s="265"/>
      <c r="DTC63" s="265"/>
      <c r="DTD63" s="265"/>
      <c r="DTE63" s="265"/>
      <c r="DTF63" s="265"/>
      <c r="DTG63" s="265"/>
      <c r="DTH63" s="265"/>
      <c r="DTI63" s="265"/>
      <c r="DTJ63" s="265"/>
      <c r="DTK63" s="265"/>
      <c r="DTL63" s="265"/>
      <c r="DTM63" s="265"/>
      <c r="DTN63" s="265"/>
      <c r="DTO63" s="265"/>
      <c r="DTP63" s="265"/>
      <c r="DTQ63" s="265"/>
      <c r="DTR63" s="265"/>
      <c r="DTS63" s="265"/>
      <c r="DTT63" s="265"/>
      <c r="DTU63" s="265"/>
      <c r="DTV63" s="265"/>
      <c r="DTW63" s="265"/>
      <c r="DTX63" s="265"/>
      <c r="DTY63" s="265"/>
      <c r="DTZ63" s="265"/>
      <c r="DUA63" s="265"/>
      <c r="DUB63" s="265"/>
      <c r="DUC63" s="265"/>
      <c r="DUD63" s="265"/>
      <c r="DUE63" s="265"/>
      <c r="DUF63" s="265"/>
      <c r="DUG63" s="265"/>
      <c r="DUH63" s="265"/>
      <c r="DUI63" s="265"/>
      <c r="DUJ63" s="265"/>
      <c r="DUK63" s="265"/>
      <c r="DUL63" s="265"/>
      <c r="DUM63" s="265"/>
      <c r="DUN63" s="265"/>
      <c r="DUO63" s="265"/>
      <c r="DUP63" s="265"/>
      <c r="DUQ63" s="265"/>
      <c r="DUR63" s="265"/>
      <c r="DUS63" s="265"/>
      <c r="DUT63" s="265"/>
      <c r="DUU63" s="265"/>
      <c r="DUV63" s="265"/>
      <c r="DUW63" s="265"/>
      <c r="DUX63" s="265"/>
      <c r="DUY63" s="265"/>
      <c r="DUZ63" s="265"/>
      <c r="DVA63" s="265"/>
      <c r="DVB63" s="265"/>
      <c r="DVC63" s="265"/>
      <c r="DVD63" s="265"/>
      <c r="DVE63" s="265"/>
      <c r="DVF63" s="265"/>
      <c r="DVG63" s="265"/>
      <c r="DVH63" s="265"/>
      <c r="DVI63" s="265"/>
      <c r="DVJ63" s="265"/>
      <c r="DVK63" s="265"/>
      <c r="DVL63" s="265"/>
      <c r="DVM63" s="265"/>
      <c r="DVN63" s="265"/>
      <c r="DVO63" s="265"/>
      <c r="DVP63" s="265"/>
      <c r="DVQ63" s="265"/>
      <c r="DVR63" s="265"/>
      <c r="DVS63" s="265"/>
      <c r="DVT63" s="265"/>
      <c r="DVU63" s="265"/>
      <c r="DVV63" s="265"/>
      <c r="DVW63" s="265"/>
      <c r="DVX63" s="265"/>
      <c r="DVY63" s="265"/>
      <c r="DVZ63" s="265"/>
      <c r="DWA63" s="265"/>
      <c r="DWB63" s="265"/>
      <c r="DWC63" s="265"/>
      <c r="DWD63" s="265"/>
      <c r="DWE63" s="265"/>
      <c r="DWF63" s="265"/>
      <c r="DWG63" s="265"/>
      <c r="DWH63" s="265"/>
      <c r="DWI63" s="265"/>
      <c r="DWJ63" s="265"/>
      <c r="DWK63" s="265"/>
      <c r="DWL63" s="265"/>
      <c r="DWM63" s="265"/>
      <c r="DWN63" s="265"/>
      <c r="DWO63" s="265"/>
      <c r="DWP63" s="265"/>
      <c r="DWQ63" s="265"/>
      <c r="DWR63" s="265"/>
      <c r="DWS63" s="265"/>
      <c r="DWT63" s="265"/>
      <c r="DWU63" s="265"/>
      <c r="DWV63" s="265"/>
      <c r="DWW63" s="265"/>
      <c r="DWX63" s="265"/>
      <c r="DWY63" s="265"/>
      <c r="DWZ63" s="265"/>
      <c r="DXA63" s="265"/>
      <c r="DXB63" s="265"/>
      <c r="DXC63" s="265"/>
      <c r="DXD63" s="265"/>
      <c r="DXE63" s="265"/>
      <c r="DXF63" s="265"/>
      <c r="DXG63" s="265"/>
      <c r="DXH63" s="265"/>
      <c r="DXI63" s="265"/>
      <c r="DXJ63" s="265"/>
      <c r="DXK63" s="265"/>
      <c r="DXL63" s="265"/>
      <c r="DXM63" s="265"/>
      <c r="DXN63" s="265"/>
      <c r="DXO63" s="265"/>
      <c r="DXP63" s="265"/>
      <c r="DXQ63" s="265"/>
      <c r="DXR63" s="265"/>
      <c r="DXS63" s="265"/>
      <c r="DXT63" s="265"/>
      <c r="DXU63" s="265"/>
      <c r="DXV63" s="265"/>
      <c r="DXW63" s="265"/>
      <c r="DXX63" s="265"/>
      <c r="DXY63" s="265"/>
      <c r="DXZ63" s="265"/>
      <c r="DYA63" s="265"/>
      <c r="DYB63" s="265"/>
      <c r="DYC63" s="265"/>
      <c r="DYD63" s="265"/>
      <c r="DYE63" s="265"/>
      <c r="DYF63" s="265"/>
      <c r="DYG63" s="265"/>
      <c r="DYH63" s="265"/>
      <c r="DYI63" s="265"/>
      <c r="DYJ63" s="265"/>
      <c r="DYK63" s="265"/>
      <c r="DYL63" s="265"/>
      <c r="DYM63" s="265"/>
      <c r="DYN63" s="265"/>
      <c r="DYO63" s="265"/>
      <c r="DYP63" s="265"/>
      <c r="DYQ63" s="265"/>
      <c r="DYR63" s="265"/>
      <c r="DYS63" s="265"/>
      <c r="DYT63" s="265"/>
      <c r="DYU63" s="265"/>
      <c r="DYV63" s="265"/>
      <c r="DYW63" s="265"/>
      <c r="DYX63" s="265"/>
      <c r="DYY63" s="265"/>
      <c r="DYZ63" s="265"/>
      <c r="DZA63" s="265"/>
      <c r="DZB63" s="265"/>
      <c r="DZC63" s="265"/>
      <c r="DZD63" s="265"/>
      <c r="DZE63" s="265"/>
      <c r="DZF63" s="265"/>
      <c r="DZG63" s="265"/>
      <c r="DZH63" s="265"/>
      <c r="DZI63" s="265"/>
      <c r="DZJ63" s="265"/>
      <c r="DZK63" s="265"/>
      <c r="DZL63" s="265"/>
      <c r="DZM63" s="265"/>
      <c r="DZN63" s="265"/>
      <c r="DZO63" s="265"/>
      <c r="DZP63" s="265"/>
      <c r="DZQ63" s="265"/>
      <c r="DZR63" s="265"/>
      <c r="DZS63" s="265"/>
      <c r="DZT63" s="265"/>
      <c r="DZU63" s="265"/>
      <c r="DZV63" s="265"/>
      <c r="DZW63" s="265"/>
      <c r="DZX63" s="265"/>
      <c r="DZY63" s="265"/>
      <c r="DZZ63" s="265"/>
      <c r="EAA63" s="265"/>
      <c r="EAB63" s="265"/>
      <c r="EAC63" s="265"/>
      <c r="EAD63" s="265"/>
      <c r="EAE63" s="265"/>
      <c r="EAF63" s="265"/>
      <c r="EAG63" s="265"/>
      <c r="EAH63" s="265"/>
      <c r="EAI63" s="265"/>
      <c r="EAJ63" s="265"/>
      <c r="EAK63" s="265"/>
      <c r="EAL63" s="265"/>
      <c r="EAM63" s="265"/>
      <c r="EAN63" s="265"/>
      <c r="EAO63" s="265"/>
      <c r="EAP63" s="265"/>
      <c r="EAQ63" s="265"/>
      <c r="EAR63" s="265"/>
      <c r="EAS63" s="265"/>
      <c r="EAT63" s="265"/>
      <c r="EAU63" s="265"/>
      <c r="EAV63" s="265"/>
      <c r="EAW63" s="265"/>
      <c r="EAX63" s="265"/>
      <c r="EAY63" s="265"/>
      <c r="EAZ63" s="265"/>
      <c r="EBA63" s="265"/>
      <c r="EBB63" s="265"/>
      <c r="EBC63" s="265"/>
      <c r="EBD63" s="265"/>
      <c r="EBE63" s="265"/>
      <c r="EBF63" s="265"/>
      <c r="EBG63" s="265"/>
      <c r="EBH63" s="265"/>
      <c r="EBI63" s="265"/>
      <c r="EBJ63" s="265"/>
      <c r="EBK63" s="265"/>
      <c r="EBL63" s="265"/>
      <c r="EBM63" s="265"/>
      <c r="EBN63" s="265"/>
      <c r="EBO63" s="265"/>
      <c r="EBP63" s="265"/>
      <c r="EBQ63" s="265"/>
      <c r="EBR63" s="265"/>
      <c r="EBS63" s="265"/>
      <c r="EBT63" s="265"/>
      <c r="EBU63" s="265"/>
      <c r="EBV63" s="265"/>
      <c r="EBW63" s="265"/>
      <c r="EBX63" s="265"/>
      <c r="EBY63" s="265"/>
      <c r="EBZ63" s="265"/>
      <c r="ECA63" s="265"/>
      <c r="ECB63" s="265"/>
      <c r="ECC63" s="265"/>
      <c r="ECD63" s="265"/>
      <c r="ECE63" s="265"/>
      <c r="ECF63" s="265"/>
      <c r="ECG63" s="265"/>
      <c r="ECH63" s="265"/>
      <c r="ECI63" s="265"/>
      <c r="ECJ63" s="265"/>
      <c r="ECK63" s="265"/>
      <c r="ECL63" s="265"/>
      <c r="ECM63" s="265"/>
      <c r="ECN63" s="265"/>
      <c r="ECO63" s="265"/>
      <c r="ECP63" s="265"/>
      <c r="ECQ63" s="265"/>
      <c r="ECR63" s="265"/>
      <c r="ECS63" s="265"/>
      <c r="ECT63" s="265"/>
      <c r="ECU63" s="265"/>
      <c r="ECV63" s="265"/>
      <c r="ECW63" s="265"/>
      <c r="ECX63" s="265"/>
      <c r="ECY63" s="265"/>
      <c r="ECZ63" s="265"/>
      <c r="EDA63" s="265"/>
      <c r="EDB63" s="265"/>
      <c r="EDC63" s="265"/>
      <c r="EDD63" s="265"/>
      <c r="EDE63" s="265"/>
      <c r="EDF63" s="265"/>
      <c r="EDG63" s="265"/>
      <c r="EDH63" s="265"/>
      <c r="EDI63" s="265"/>
      <c r="EDJ63" s="265"/>
      <c r="EDK63" s="265"/>
      <c r="EDL63" s="265"/>
      <c r="EDM63" s="265"/>
      <c r="EDN63" s="265"/>
      <c r="EDO63" s="265"/>
      <c r="EDP63" s="265"/>
      <c r="EDQ63" s="265"/>
      <c r="EDR63" s="265"/>
      <c r="EDS63" s="265"/>
      <c r="EDT63" s="265"/>
      <c r="EDU63" s="265"/>
      <c r="EDV63" s="265"/>
      <c r="EDW63" s="265"/>
      <c r="EDX63" s="265"/>
      <c r="EDY63" s="265"/>
      <c r="EDZ63" s="265"/>
      <c r="EEA63" s="265"/>
      <c r="EEB63" s="265"/>
      <c r="EEC63" s="265"/>
      <c r="EED63" s="265"/>
      <c r="EEE63" s="265"/>
      <c r="EEF63" s="265"/>
      <c r="EEG63" s="265"/>
      <c r="EEH63" s="265"/>
      <c r="EEI63" s="265"/>
      <c r="EEJ63" s="265"/>
      <c r="EEK63" s="265"/>
      <c r="EEL63" s="265"/>
      <c r="EEM63" s="265"/>
      <c r="EEN63" s="265"/>
      <c r="EEO63" s="265"/>
      <c r="EEP63" s="265"/>
      <c r="EEQ63" s="265"/>
      <c r="EER63" s="265"/>
      <c r="EES63" s="265"/>
      <c r="EET63" s="265"/>
      <c r="EEU63" s="265"/>
      <c r="EEV63" s="265"/>
      <c r="EEW63" s="265"/>
      <c r="EEX63" s="265"/>
      <c r="EEY63" s="265"/>
      <c r="EEZ63" s="265"/>
      <c r="EFA63" s="265"/>
      <c r="EFB63" s="265"/>
      <c r="EFC63" s="265"/>
      <c r="EFD63" s="265"/>
      <c r="EFE63" s="265"/>
      <c r="EFF63" s="265"/>
      <c r="EFG63" s="265"/>
      <c r="EFH63" s="265"/>
      <c r="EFI63" s="265"/>
      <c r="EFJ63" s="265"/>
      <c r="EFK63" s="265"/>
      <c r="EFL63" s="265"/>
      <c r="EFM63" s="265"/>
      <c r="EFN63" s="265"/>
      <c r="EFO63" s="265"/>
      <c r="EFP63" s="265"/>
      <c r="EFQ63" s="265"/>
      <c r="EFR63" s="265"/>
      <c r="EFS63" s="265"/>
      <c r="EFT63" s="265"/>
      <c r="EFU63" s="265"/>
      <c r="EFV63" s="265"/>
      <c r="EFW63" s="265"/>
      <c r="EFX63" s="265"/>
      <c r="EFY63" s="265"/>
      <c r="EFZ63" s="265"/>
      <c r="EGA63" s="265"/>
      <c r="EGB63" s="265"/>
      <c r="EGC63" s="265"/>
      <c r="EGD63" s="265"/>
      <c r="EGE63" s="265"/>
      <c r="EGF63" s="265"/>
      <c r="EGG63" s="265"/>
      <c r="EGH63" s="265"/>
      <c r="EGI63" s="265"/>
      <c r="EGJ63" s="265"/>
      <c r="EGK63" s="265"/>
      <c r="EGL63" s="265"/>
      <c r="EGM63" s="265"/>
      <c r="EGN63" s="265"/>
      <c r="EGO63" s="265"/>
      <c r="EGP63" s="265"/>
      <c r="EGQ63" s="265"/>
      <c r="EGR63" s="265"/>
      <c r="EGS63" s="265"/>
      <c r="EGT63" s="265"/>
      <c r="EGU63" s="265"/>
      <c r="EGV63" s="265"/>
      <c r="EGW63" s="265"/>
      <c r="EGX63" s="265"/>
      <c r="EGY63" s="265"/>
      <c r="EGZ63" s="265"/>
      <c r="EHA63" s="265"/>
      <c r="EHB63" s="265"/>
      <c r="EHC63" s="265"/>
      <c r="EHD63" s="265"/>
      <c r="EHE63" s="265"/>
      <c r="EHF63" s="265"/>
      <c r="EHG63" s="265"/>
      <c r="EHH63" s="265"/>
      <c r="EHI63" s="265"/>
      <c r="EHJ63" s="265"/>
      <c r="EHK63" s="265"/>
      <c r="EHL63" s="265"/>
      <c r="EHM63" s="265"/>
      <c r="EHN63" s="265"/>
      <c r="EHO63" s="265"/>
      <c r="EHP63" s="265"/>
      <c r="EHQ63" s="265"/>
      <c r="EHR63" s="265"/>
      <c r="EHS63" s="265"/>
      <c r="EHT63" s="265"/>
      <c r="EHU63" s="265"/>
      <c r="EHV63" s="265"/>
      <c r="EHW63" s="265"/>
      <c r="EHX63" s="265"/>
      <c r="EHY63" s="265"/>
      <c r="EHZ63" s="265"/>
      <c r="EIA63" s="265"/>
      <c r="EIB63" s="265"/>
      <c r="EIC63" s="265"/>
      <c r="EID63" s="265"/>
      <c r="EIE63" s="265"/>
      <c r="EIF63" s="265"/>
      <c r="EIG63" s="265"/>
      <c r="EIH63" s="265"/>
      <c r="EII63" s="265"/>
      <c r="EIJ63" s="265"/>
      <c r="EIK63" s="265"/>
      <c r="EIL63" s="265"/>
      <c r="EIM63" s="265"/>
      <c r="EIN63" s="265"/>
      <c r="EIO63" s="265"/>
      <c r="EIP63" s="265"/>
      <c r="EIQ63" s="265"/>
      <c r="EIR63" s="265"/>
      <c r="EIS63" s="265"/>
      <c r="EIT63" s="265"/>
      <c r="EIU63" s="265"/>
      <c r="EIV63" s="265"/>
      <c r="EIW63" s="265"/>
      <c r="EIX63" s="265"/>
      <c r="EIY63" s="265"/>
      <c r="EIZ63" s="265"/>
      <c r="EJA63" s="265"/>
      <c r="EJB63" s="265"/>
      <c r="EJC63" s="265"/>
      <c r="EJD63" s="265"/>
      <c r="EJE63" s="265"/>
      <c r="EJF63" s="265"/>
      <c r="EJG63" s="265"/>
      <c r="EJH63" s="265"/>
      <c r="EJI63" s="265"/>
      <c r="EJJ63" s="265"/>
      <c r="EJK63" s="265"/>
      <c r="EJL63" s="265"/>
      <c r="EJM63" s="265"/>
      <c r="EJN63" s="265"/>
      <c r="EJO63" s="265"/>
      <c r="EJP63" s="265"/>
      <c r="EJQ63" s="265"/>
      <c r="EJR63" s="265"/>
      <c r="EJS63" s="265"/>
      <c r="EJT63" s="265"/>
      <c r="EJU63" s="265"/>
      <c r="EJV63" s="265"/>
      <c r="EJW63" s="265"/>
      <c r="EJX63" s="265"/>
      <c r="EJY63" s="265"/>
      <c r="EJZ63" s="265"/>
      <c r="EKA63" s="265"/>
      <c r="EKB63" s="265"/>
      <c r="EKC63" s="265"/>
      <c r="EKD63" s="265"/>
      <c r="EKE63" s="265"/>
      <c r="EKF63" s="265"/>
      <c r="EKG63" s="265"/>
      <c r="EKH63" s="265"/>
      <c r="EKI63" s="265"/>
      <c r="EKJ63" s="265"/>
      <c r="EKK63" s="265"/>
      <c r="EKL63" s="265"/>
      <c r="EKM63" s="265"/>
      <c r="EKN63" s="265"/>
      <c r="EKO63" s="265"/>
      <c r="EKP63" s="265"/>
      <c r="EKQ63" s="265"/>
      <c r="EKR63" s="265"/>
      <c r="EKS63" s="265"/>
      <c r="EKT63" s="265"/>
      <c r="EKU63" s="265"/>
      <c r="EKV63" s="265"/>
      <c r="EKW63" s="265"/>
      <c r="EKX63" s="265"/>
      <c r="EKY63" s="265"/>
      <c r="EKZ63" s="265"/>
      <c r="ELA63" s="265"/>
      <c r="ELB63" s="265"/>
      <c r="ELC63" s="265"/>
      <c r="ELD63" s="265"/>
      <c r="ELE63" s="265"/>
      <c r="ELF63" s="265"/>
      <c r="ELG63" s="265"/>
      <c r="ELH63" s="265"/>
      <c r="ELI63" s="265"/>
      <c r="ELJ63" s="265"/>
      <c r="ELK63" s="265"/>
      <c r="ELL63" s="265"/>
      <c r="ELM63" s="265"/>
      <c r="ELN63" s="265"/>
      <c r="ELO63" s="265"/>
      <c r="ELP63" s="265"/>
      <c r="ELQ63" s="265"/>
      <c r="ELR63" s="265"/>
      <c r="ELS63" s="265"/>
      <c r="ELT63" s="265"/>
      <c r="ELU63" s="265"/>
      <c r="ELV63" s="265"/>
      <c r="ELW63" s="265"/>
      <c r="ELX63" s="265"/>
      <c r="ELY63" s="265"/>
      <c r="ELZ63" s="265"/>
      <c r="EMA63" s="265"/>
      <c r="EMB63" s="265"/>
      <c r="EMC63" s="265"/>
      <c r="EMD63" s="265"/>
      <c r="EME63" s="265"/>
      <c r="EMF63" s="265"/>
      <c r="EMG63" s="265"/>
      <c r="EMH63" s="265"/>
      <c r="EMI63" s="265"/>
      <c r="EMJ63" s="265"/>
      <c r="EMK63" s="265"/>
      <c r="EML63" s="265"/>
      <c r="EMM63" s="265"/>
      <c r="EMN63" s="265"/>
      <c r="EMO63" s="265"/>
      <c r="EMP63" s="265"/>
      <c r="EMQ63" s="265"/>
      <c r="EMR63" s="265"/>
      <c r="EMS63" s="265"/>
      <c r="EMT63" s="265"/>
      <c r="EMU63" s="265"/>
      <c r="EMV63" s="265"/>
      <c r="EMW63" s="265"/>
      <c r="EMX63" s="265"/>
      <c r="EMY63" s="265"/>
      <c r="EMZ63" s="265"/>
      <c r="ENA63" s="265"/>
      <c r="ENB63" s="265"/>
      <c r="ENC63" s="265"/>
      <c r="END63" s="265"/>
      <c r="ENE63" s="265"/>
      <c r="ENF63" s="265"/>
      <c r="ENG63" s="265"/>
      <c r="ENH63" s="265"/>
      <c r="ENI63" s="265"/>
      <c r="ENJ63" s="265"/>
      <c r="ENK63" s="265"/>
      <c r="ENL63" s="265"/>
      <c r="ENM63" s="265"/>
      <c r="ENN63" s="265"/>
      <c r="ENO63" s="265"/>
      <c r="ENP63" s="265"/>
      <c r="ENQ63" s="265"/>
      <c r="ENR63" s="265"/>
      <c r="ENS63" s="265"/>
      <c r="ENT63" s="265"/>
      <c r="ENU63" s="265"/>
      <c r="ENV63" s="265"/>
      <c r="ENW63" s="265"/>
      <c r="ENX63" s="265"/>
      <c r="ENY63" s="265"/>
      <c r="ENZ63" s="265"/>
      <c r="EOA63" s="265"/>
      <c r="EOB63" s="265"/>
      <c r="EOC63" s="265"/>
      <c r="EOD63" s="265"/>
      <c r="EOE63" s="265"/>
      <c r="EOF63" s="265"/>
      <c r="EOG63" s="265"/>
      <c r="EOH63" s="265"/>
      <c r="EOI63" s="265"/>
      <c r="EOJ63" s="265"/>
      <c r="EOK63" s="265"/>
      <c r="EOL63" s="265"/>
      <c r="EOM63" s="265"/>
      <c r="EON63" s="265"/>
      <c r="EOO63" s="265"/>
      <c r="EOP63" s="265"/>
      <c r="EOQ63" s="265"/>
      <c r="EOR63" s="265"/>
      <c r="EOS63" s="265"/>
      <c r="EOT63" s="265"/>
      <c r="EOU63" s="265"/>
      <c r="EOV63" s="265"/>
      <c r="EOW63" s="265"/>
      <c r="EOX63" s="265"/>
      <c r="EOY63" s="265"/>
      <c r="EOZ63" s="265"/>
      <c r="EPA63" s="265"/>
      <c r="EPB63" s="265"/>
      <c r="EPC63" s="265"/>
      <c r="EPD63" s="265"/>
      <c r="EPE63" s="265"/>
      <c r="EPF63" s="265"/>
      <c r="EPG63" s="265"/>
      <c r="EPH63" s="265"/>
      <c r="EPI63" s="265"/>
      <c r="EPJ63" s="265"/>
      <c r="EPK63" s="265"/>
      <c r="EPL63" s="265"/>
      <c r="EPM63" s="265"/>
      <c r="EPN63" s="265"/>
      <c r="EPO63" s="265"/>
      <c r="EPP63" s="265"/>
      <c r="EPQ63" s="265"/>
      <c r="EPR63" s="265"/>
      <c r="EPS63" s="265"/>
      <c r="EPT63" s="265"/>
      <c r="EPU63" s="265"/>
      <c r="EPV63" s="265"/>
      <c r="EPW63" s="265"/>
      <c r="EPX63" s="265"/>
      <c r="EPY63" s="265"/>
      <c r="EPZ63" s="265"/>
      <c r="EQA63" s="265"/>
      <c r="EQB63" s="265"/>
      <c r="EQC63" s="265"/>
      <c r="EQD63" s="265"/>
      <c r="EQE63" s="265"/>
      <c r="EQF63" s="265"/>
      <c r="EQG63" s="265"/>
      <c r="EQH63" s="265"/>
      <c r="EQI63" s="265"/>
      <c r="EQJ63" s="265"/>
      <c r="EQK63" s="265"/>
      <c r="EQL63" s="265"/>
      <c r="EQM63" s="265"/>
      <c r="EQN63" s="265"/>
      <c r="EQO63" s="265"/>
      <c r="EQP63" s="265"/>
      <c r="EQQ63" s="265"/>
      <c r="EQR63" s="265"/>
      <c r="EQS63" s="265"/>
      <c r="EQT63" s="265"/>
      <c r="EQU63" s="265"/>
      <c r="EQV63" s="265"/>
      <c r="EQW63" s="265"/>
      <c r="EQX63" s="265"/>
      <c r="EQY63" s="265"/>
      <c r="EQZ63" s="265"/>
      <c r="ERA63" s="265"/>
      <c r="ERB63" s="265"/>
      <c r="ERC63" s="265"/>
      <c r="ERD63" s="265"/>
      <c r="ERE63" s="265"/>
      <c r="ERF63" s="265"/>
      <c r="ERG63" s="265"/>
      <c r="ERH63" s="265"/>
      <c r="ERI63" s="265"/>
      <c r="ERJ63" s="265"/>
      <c r="ERK63" s="265"/>
      <c r="ERL63" s="265"/>
      <c r="ERM63" s="265"/>
      <c r="ERN63" s="265"/>
      <c r="ERO63" s="265"/>
      <c r="ERP63" s="265"/>
      <c r="ERQ63" s="265"/>
      <c r="ERR63" s="265"/>
      <c r="ERS63" s="265"/>
      <c r="ERT63" s="265"/>
      <c r="ERU63" s="265"/>
      <c r="ERV63" s="265"/>
      <c r="ERW63" s="265"/>
      <c r="ERX63" s="265"/>
      <c r="ERY63" s="265"/>
      <c r="ERZ63" s="265"/>
      <c r="ESA63" s="265"/>
      <c r="ESB63" s="265"/>
      <c r="ESC63" s="265"/>
      <c r="ESD63" s="265"/>
      <c r="ESE63" s="265"/>
      <c r="ESF63" s="265"/>
      <c r="ESG63" s="265"/>
      <c r="ESH63" s="265"/>
      <c r="ESI63" s="265"/>
      <c r="ESJ63" s="265"/>
      <c r="ESK63" s="265"/>
      <c r="ESL63" s="265"/>
      <c r="ESM63" s="265"/>
      <c r="ESN63" s="265"/>
      <c r="ESO63" s="265"/>
      <c r="ESP63" s="265"/>
      <c r="ESQ63" s="265"/>
      <c r="ESR63" s="265"/>
      <c r="ESS63" s="265"/>
      <c r="EST63" s="265"/>
      <c r="ESU63" s="265"/>
      <c r="ESV63" s="265"/>
      <c r="ESW63" s="265"/>
      <c r="ESX63" s="265"/>
      <c r="ESY63" s="265"/>
      <c r="ESZ63" s="265"/>
      <c r="ETA63" s="265"/>
      <c r="ETB63" s="265"/>
      <c r="ETC63" s="265"/>
      <c r="ETD63" s="265"/>
      <c r="ETE63" s="265"/>
      <c r="ETF63" s="265"/>
      <c r="ETG63" s="265"/>
      <c r="ETH63" s="265"/>
      <c r="ETI63" s="265"/>
      <c r="ETJ63" s="265"/>
      <c r="ETK63" s="265"/>
      <c r="ETL63" s="265"/>
      <c r="ETM63" s="265"/>
      <c r="ETN63" s="265"/>
      <c r="ETO63" s="265"/>
      <c r="ETP63" s="265"/>
      <c r="ETQ63" s="265"/>
      <c r="ETR63" s="265"/>
      <c r="ETS63" s="265"/>
      <c r="ETT63" s="265"/>
      <c r="ETU63" s="265"/>
      <c r="ETV63" s="265"/>
      <c r="ETW63" s="265"/>
      <c r="ETX63" s="265"/>
      <c r="ETY63" s="265"/>
      <c r="ETZ63" s="265"/>
      <c r="EUA63" s="265"/>
      <c r="EUB63" s="265"/>
      <c r="EUC63" s="265"/>
      <c r="EUD63" s="265"/>
      <c r="EUE63" s="265"/>
      <c r="EUF63" s="265"/>
      <c r="EUG63" s="265"/>
      <c r="EUH63" s="265"/>
      <c r="EUI63" s="265"/>
      <c r="EUJ63" s="265"/>
      <c r="EUK63" s="265"/>
      <c r="EUL63" s="265"/>
      <c r="EUM63" s="265"/>
      <c r="EUN63" s="265"/>
      <c r="EUO63" s="265"/>
      <c r="EUP63" s="265"/>
      <c r="EUQ63" s="265"/>
      <c r="EUR63" s="265"/>
      <c r="EUS63" s="265"/>
      <c r="EUT63" s="265"/>
      <c r="EUU63" s="265"/>
      <c r="EUV63" s="265"/>
      <c r="EUW63" s="265"/>
      <c r="EUX63" s="265"/>
      <c r="EUY63" s="265"/>
      <c r="EUZ63" s="265"/>
      <c r="EVA63" s="265"/>
      <c r="EVB63" s="265"/>
      <c r="EVC63" s="265"/>
      <c r="EVD63" s="265"/>
      <c r="EVE63" s="265"/>
      <c r="EVF63" s="265"/>
      <c r="EVG63" s="265"/>
      <c r="EVH63" s="265"/>
      <c r="EVI63" s="265"/>
      <c r="EVJ63" s="265"/>
      <c r="EVK63" s="265"/>
      <c r="EVL63" s="265"/>
      <c r="EVM63" s="265"/>
      <c r="EVN63" s="265"/>
      <c r="EVO63" s="265"/>
      <c r="EVP63" s="265"/>
      <c r="EVQ63" s="265"/>
      <c r="EVR63" s="265"/>
      <c r="EVS63" s="265"/>
      <c r="EVT63" s="265"/>
      <c r="EVU63" s="265"/>
      <c r="EVV63" s="265"/>
      <c r="EVW63" s="265"/>
      <c r="EVX63" s="265"/>
      <c r="EVY63" s="265"/>
      <c r="EVZ63" s="265"/>
      <c r="EWA63" s="265"/>
      <c r="EWB63" s="265"/>
      <c r="EWC63" s="265"/>
      <c r="EWD63" s="265"/>
      <c r="EWE63" s="265"/>
      <c r="EWF63" s="265"/>
      <c r="EWG63" s="265"/>
      <c r="EWH63" s="265"/>
      <c r="EWI63" s="265"/>
      <c r="EWJ63" s="265"/>
      <c r="EWK63" s="265"/>
      <c r="EWL63" s="265"/>
      <c r="EWM63" s="265"/>
      <c r="EWN63" s="265"/>
      <c r="EWO63" s="265"/>
      <c r="EWP63" s="265"/>
      <c r="EWQ63" s="265"/>
      <c r="EWR63" s="265"/>
      <c r="EWS63" s="265"/>
      <c r="EWT63" s="265"/>
      <c r="EWU63" s="265"/>
      <c r="EWV63" s="265"/>
      <c r="EWW63" s="265"/>
      <c r="EWX63" s="265"/>
      <c r="EWY63" s="265"/>
      <c r="EWZ63" s="265"/>
      <c r="EXA63" s="265"/>
      <c r="EXB63" s="265"/>
      <c r="EXC63" s="265"/>
      <c r="EXD63" s="265"/>
      <c r="EXE63" s="265"/>
      <c r="EXF63" s="265"/>
      <c r="EXG63" s="265"/>
      <c r="EXH63" s="265"/>
      <c r="EXI63" s="265"/>
      <c r="EXJ63" s="265"/>
      <c r="EXK63" s="265"/>
      <c r="EXL63" s="265"/>
      <c r="EXM63" s="265"/>
      <c r="EXN63" s="265"/>
      <c r="EXO63" s="265"/>
      <c r="EXP63" s="265"/>
      <c r="EXQ63" s="265"/>
      <c r="EXR63" s="265"/>
      <c r="EXS63" s="265"/>
      <c r="EXT63" s="265"/>
      <c r="EXU63" s="265"/>
      <c r="EXV63" s="265"/>
      <c r="EXW63" s="265"/>
      <c r="EXX63" s="265"/>
      <c r="EXY63" s="265"/>
      <c r="EXZ63" s="265"/>
      <c r="EYA63" s="265"/>
      <c r="EYB63" s="265"/>
      <c r="EYC63" s="265"/>
      <c r="EYD63" s="265"/>
      <c r="EYE63" s="265"/>
      <c r="EYF63" s="265"/>
      <c r="EYG63" s="265"/>
      <c r="EYH63" s="265"/>
      <c r="EYI63" s="265"/>
      <c r="EYJ63" s="265"/>
      <c r="EYK63" s="265"/>
      <c r="EYL63" s="265"/>
      <c r="EYM63" s="265"/>
      <c r="EYN63" s="265"/>
      <c r="EYO63" s="265"/>
      <c r="EYP63" s="265"/>
      <c r="EYQ63" s="265"/>
      <c r="EYR63" s="265"/>
      <c r="EYS63" s="265"/>
      <c r="EYT63" s="265"/>
      <c r="EYU63" s="265"/>
      <c r="EYV63" s="265"/>
      <c r="EYW63" s="265"/>
      <c r="EYX63" s="265"/>
      <c r="EYY63" s="265"/>
      <c r="EYZ63" s="265"/>
      <c r="EZA63" s="265"/>
      <c r="EZB63" s="265"/>
      <c r="EZC63" s="265"/>
      <c r="EZD63" s="265"/>
      <c r="EZE63" s="265"/>
      <c r="EZF63" s="265"/>
      <c r="EZG63" s="265"/>
      <c r="EZH63" s="265"/>
      <c r="EZI63" s="265"/>
      <c r="EZJ63" s="265"/>
      <c r="EZK63" s="265"/>
      <c r="EZL63" s="265"/>
      <c r="EZM63" s="265"/>
      <c r="EZN63" s="265"/>
      <c r="EZO63" s="265"/>
      <c r="EZP63" s="265"/>
      <c r="EZQ63" s="265"/>
      <c r="EZR63" s="265"/>
      <c r="EZS63" s="265"/>
      <c r="EZT63" s="265"/>
      <c r="EZU63" s="265"/>
      <c r="EZV63" s="265"/>
      <c r="EZW63" s="265"/>
      <c r="EZX63" s="265"/>
      <c r="EZY63" s="265"/>
      <c r="EZZ63" s="265"/>
      <c r="FAA63" s="265"/>
      <c r="FAB63" s="265"/>
      <c r="FAC63" s="265"/>
      <c r="FAD63" s="265"/>
      <c r="FAE63" s="265"/>
      <c r="FAF63" s="265"/>
      <c r="FAG63" s="265"/>
      <c r="FAH63" s="265"/>
      <c r="FAI63" s="265"/>
      <c r="FAJ63" s="265"/>
      <c r="FAK63" s="265"/>
      <c r="FAL63" s="265"/>
      <c r="FAM63" s="265"/>
      <c r="FAN63" s="265"/>
      <c r="FAO63" s="265"/>
      <c r="FAP63" s="265"/>
      <c r="FAQ63" s="265"/>
      <c r="FAR63" s="265"/>
      <c r="FAS63" s="265"/>
      <c r="FAT63" s="265"/>
      <c r="FAU63" s="265"/>
      <c r="FAV63" s="265"/>
      <c r="FAW63" s="265"/>
      <c r="FAX63" s="265"/>
      <c r="FAY63" s="265"/>
      <c r="FAZ63" s="265"/>
      <c r="FBA63" s="265"/>
      <c r="FBB63" s="265"/>
      <c r="FBC63" s="265"/>
      <c r="FBD63" s="265"/>
      <c r="FBE63" s="265"/>
      <c r="FBF63" s="265"/>
      <c r="FBG63" s="265"/>
      <c r="FBH63" s="265"/>
      <c r="FBI63" s="265"/>
      <c r="FBJ63" s="265"/>
      <c r="FBK63" s="265"/>
      <c r="FBL63" s="265"/>
      <c r="FBM63" s="265"/>
      <c r="FBN63" s="265"/>
      <c r="FBO63" s="265"/>
      <c r="FBP63" s="265"/>
      <c r="FBQ63" s="265"/>
      <c r="FBR63" s="265"/>
      <c r="FBS63" s="265"/>
      <c r="FBT63" s="265"/>
      <c r="FBU63" s="265"/>
      <c r="FBV63" s="265"/>
      <c r="FBW63" s="265"/>
      <c r="FBX63" s="265"/>
      <c r="FBY63" s="265"/>
      <c r="FBZ63" s="265"/>
      <c r="FCA63" s="265"/>
      <c r="FCB63" s="265"/>
      <c r="FCC63" s="265"/>
      <c r="FCD63" s="265"/>
      <c r="FCE63" s="265"/>
      <c r="FCF63" s="265"/>
      <c r="FCG63" s="265"/>
      <c r="FCH63" s="265"/>
      <c r="FCI63" s="265"/>
      <c r="FCJ63" s="265"/>
      <c r="FCK63" s="265"/>
      <c r="FCL63" s="265"/>
      <c r="FCM63" s="265"/>
      <c r="FCN63" s="265"/>
      <c r="FCO63" s="265"/>
      <c r="FCP63" s="265"/>
      <c r="FCQ63" s="265"/>
      <c r="FCR63" s="265"/>
      <c r="FCS63" s="265"/>
      <c r="FCT63" s="265"/>
      <c r="FCU63" s="265"/>
      <c r="FCV63" s="265"/>
      <c r="FCW63" s="265"/>
      <c r="FCX63" s="265"/>
      <c r="FCY63" s="265"/>
      <c r="FCZ63" s="265"/>
      <c r="FDA63" s="265"/>
      <c r="FDB63" s="265"/>
      <c r="FDC63" s="265"/>
      <c r="FDD63" s="265"/>
      <c r="FDE63" s="265"/>
      <c r="FDF63" s="265"/>
      <c r="FDG63" s="265"/>
      <c r="FDH63" s="265"/>
      <c r="FDI63" s="265"/>
      <c r="FDJ63" s="265"/>
      <c r="FDK63" s="265"/>
      <c r="FDL63" s="265"/>
      <c r="FDM63" s="265"/>
      <c r="FDN63" s="265"/>
      <c r="FDO63" s="265"/>
      <c r="FDP63" s="265"/>
      <c r="FDQ63" s="265"/>
      <c r="FDR63" s="265"/>
      <c r="FDS63" s="265"/>
      <c r="FDT63" s="265"/>
      <c r="FDU63" s="265"/>
      <c r="FDV63" s="265"/>
      <c r="FDW63" s="265"/>
      <c r="FDX63" s="265"/>
      <c r="FDY63" s="265"/>
      <c r="FDZ63" s="265"/>
      <c r="FEA63" s="265"/>
      <c r="FEB63" s="265"/>
      <c r="FEC63" s="265"/>
      <c r="FED63" s="265"/>
      <c r="FEE63" s="265"/>
      <c r="FEF63" s="265"/>
      <c r="FEG63" s="265"/>
      <c r="FEH63" s="265"/>
      <c r="FEI63" s="265"/>
      <c r="FEJ63" s="265"/>
      <c r="FEK63" s="265"/>
      <c r="FEL63" s="265"/>
      <c r="FEM63" s="265"/>
      <c r="FEN63" s="265"/>
      <c r="FEO63" s="265"/>
      <c r="FEP63" s="265"/>
      <c r="FEQ63" s="265"/>
      <c r="FER63" s="265"/>
      <c r="FES63" s="265"/>
      <c r="FET63" s="265"/>
      <c r="FEU63" s="265"/>
      <c r="FEV63" s="265"/>
      <c r="FEW63" s="265"/>
      <c r="FEX63" s="265"/>
      <c r="FEY63" s="265"/>
      <c r="FEZ63" s="265"/>
      <c r="FFA63" s="265"/>
      <c r="FFB63" s="265"/>
      <c r="FFC63" s="265"/>
      <c r="FFD63" s="265"/>
      <c r="FFE63" s="265"/>
      <c r="FFF63" s="265"/>
      <c r="FFG63" s="265"/>
      <c r="FFH63" s="265"/>
      <c r="FFI63" s="265"/>
      <c r="FFJ63" s="265"/>
      <c r="FFK63" s="265"/>
      <c r="FFL63" s="265"/>
      <c r="FFM63" s="265"/>
      <c r="FFN63" s="265"/>
      <c r="FFO63" s="265"/>
      <c r="FFP63" s="265"/>
      <c r="FFQ63" s="265"/>
      <c r="FFR63" s="265"/>
      <c r="FFS63" s="265"/>
      <c r="FFT63" s="265"/>
      <c r="FFU63" s="265"/>
      <c r="FFV63" s="265"/>
      <c r="FFW63" s="265"/>
      <c r="FFX63" s="265"/>
      <c r="FFY63" s="265"/>
      <c r="FFZ63" s="265"/>
      <c r="FGA63" s="265"/>
      <c r="FGB63" s="265"/>
      <c r="FGC63" s="265"/>
      <c r="FGD63" s="265"/>
      <c r="FGE63" s="265"/>
      <c r="FGF63" s="265"/>
      <c r="FGG63" s="265"/>
      <c r="FGH63" s="265"/>
      <c r="FGI63" s="265"/>
      <c r="FGJ63" s="265"/>
      <c r="FGK63" s="265"/>
      <c r="FGL63" s="265"/>
      <c r="FGM63" s="265"/>
      <c r="FGN63" s="265"/>
      <c r="FGO63" s="265"/>
      <c r="FGP63" s="265"/>
      <c r="FGQ63" s="265"/>
      <c r="FGR63" s="265"/>
      <c r="FGS63" s="265"/>
      <c r="FGT63" s="265"/>
      <c r="FGU63" s="265"/>
      <c r="FGV63" s="265"/>
      <c r="FGW63" s="265"/>
      <c r="FGX63" s="265"/>
      <c r="FGY63" s="265"/>
      <c r="FGZ63" s="265"/>
      <c r="FHA63" s="265"/>
      <c r="FHB63" s="265"/>
      <c r="FHC63" s="265"/>
      <c r="FHD63" s="265"/>
      <c r="FHE63" s="265"/>
      <c r="FHF63" s="265"/>
      <c r="FHG63" s="265"/>
      <c r="FHH63" s="265"/>
      <c r="FHI63" s="265"/>
      <c r="FHJ63" s="265"/>
      <c r="FHK63" s="265"/>
      <c r="FHL63" s="265"/>
      <c r="FHM63" s="265"/>
      <c r="FHN63" s="265"/>
      <c r="FHO63" s="265"/>
      <c r="FHP63" s="265"/>
      <c r="FHQ63" s="265"/>
      <c r="FHR63" s="265"/>
      <c r="FHS63" s="265"/>
      <c r="FHT63" s="265"/>
      <c r="FHU63" s="265"/>
      <c r="FHV63" s="265"/>
      <c r="FHW63" s="265"/>
      <c r="FHX63" s="265"/>
      <c r="FHY63" s="265"/>
      <c r="FHZ63" s="265"/>
      <c r="FIA63" s="265"/>
      <c r="FIB63" s="265"/>
      <c r="FIC63" s="265"/>
      <c r="FID63" s="265"/>
      <c r="FIE63" s="265"/>
      <c r="FIF63" s="265"/>
      <c r="FIG63" s="265"/>
      <c r="FIH63" s="265"/>
      <c r="FII63" s="265"/>
      <c r="FIJ63" s="265"/>
      <c r="FIK63" s="265"/>
      <c r="FIL63" s="265"/>
      <c r="FIM63" s="265"/>
      <c r="FIN63" s="265"/>
      <c r="FIO63" s="265"/>
      <c r="FIP63" s="265"/>
      <c r="FIQ63" s="265"/>
      <c r="FIR63" s="265"/>
      <c r="FIS63" s="265"/>
      <c r="FIT63" s="265"/>
      <c r="FIU63" s="265"/>
      <c r="FIV63" s="265"/>
      <c r="FIW63" s="265"/>
      <c r="FIX63" s="265"/>
      <c r="FIY63" s="265"/>
      <c r="FIZ63" s="265"/>
      <c r="FJA63" s="265"/>
      <c r="FJB63" s="265"/>
      <c r="FJC63" s="265"/>
      <c r="FJD63" s="265"/>
      <c r="FJE63" s="265"/>
      <c r="FJF63" s="265"/>
      <c r="FJG63" s="265"/>
      <c r="FJH63" s="265"/>
      <c r="FJI63" s="265"/>
      <c r="FJJ63" s="265"/>
      <c r="FJK63" s="265"/>
      <c r="FJL63" s="265"/>
      <c r="FJM63" s="265"/>
      <c r="FJN63" s="265"/>
      <c r="FJO63" s="265"/>
      <c r="FJP63" s="265"/>
      <c r="FJQ63" s="265"/>
      <c r="FJR63" s="265"/>
      <c r="FJS63" s="265"/>
      <c r="FJT63" s="265"/>
      <c r="FJU63" s="265"/>
      <c r="FJV63" s="265"/>
      <c r="FJW63" s="265"/>
      <c r="FJX63" s="265"/>
      <c r="FJY63" s="265"/>
      <c r="FJZ63" s="265"/>
      <c r="FKA63" s="265"/>
      <c r="FKB63" s="265"/>
      <c r="FKC63" s="265"/>
      <c r="FKD63" s="265"/>
      <c r="FKE63" s="265"/>
      <c r="FKF63" s="265"/>
      <c r="FKG63" s="265"/>
      <c r="FKH63" s="265"/>
      <c r="FKI63" s="265"/>
      <c r="FKJ63" s="265"/>
      <c r="FKK63" s="265"/>
      <c r="FKL63" s="265"/>
      <c r="FKM63" s="265"/>
      <c r="FKN63" s="265"/>
      <c r="FKO63" s="265"/>
      <c r="FKP63" s="265"/>
      <c r="FKQ63" s="265"/>
      <c r="FKR63" s="265"/>
      <c r="FKS63" s="265"/>
      <c r="FKT63" s="265"/>
      <c r="FKU63" s="265"/>
      <c r="FKV63" s="265"/>
      <c r="FKW63" s="265"/>
      <c r="FKX63" s="265"/>
      <c r="FKY63" s="265"/>
      <c r="FKZ63" s="265"/>
      <c r="FLA63" s="265"/>
      <c r="FLB63" s="265"/>
      <c r="FLC63" s="265"/>
      <c r="FLD63" s="265"/>
      <c r="FLE63" s="265"/>
      <c r="FLF63" s="265"/>
      <c r="FLG63" s="265"/>
      <c r="FLH63" s="265"/>
      <c r="FLI63" s="265"/>
      <c r="FLJ63" s="265"/>
      <c r="FLK63" s="265"/>
      <c r="FLL63" s="265"/>
      <c r="FLM63" s="265"/>
      <c r="FLN63" s="265"/>
      <c r="FLO63" s="265"/>
      <c r="FLP63" s="265"/>
      <c r="FLQ63" s="265"/>
      <c r="FLR63" s="265"/>
      <c r="FLS63" s="265"/>
      <c r="FLT63" s="265"/>
      <c r="FLU63" s="265"/>
      <c r="FLV63" s="265"/>
      <c r="FLW63" s="265"/>
      <c r="FLX63" s="265"/>
      <c r="FLY63" s="265"/>
      <c r="FLZ63" s="265"/>
      <c r="FMA63" s="265"/>
      <c r="FMB63" s="265"/>
      <c r="FMC63" s="265"/>
      <c r="FMD63" s="265"/>
      <c r="FME63" s="265"/>
      <c r="FMF63" s="265"/>
      <c r="FMG63" s="265"/>
      <c r="FMH63" s="265"/>
      <c r="FMI63" s="265"/>
      <c r="FMJ63" s="265"/>
      <c r="FMK63" s="265"/>
      <c r="FML63" s="265"/>
      <c r="FMM63" s="265"/>
      <c r="FMN63" s="265"/>
      <c r="FMO63" s="265"/>
      <c r="FMP63" s="265"/>
      <c r="FMQ63" s="265"/>
      <c r="FMR63" s="265"/>
      <c r="FMS63" s="265"/>
      <c r="FMT63" s="265"/>
      <c r="FMU63" s="265"/>
      <c r="FMV63" s="265"/>
      <c r="FMW63" s="265"/>
      <c r="FMX63" s="265"/>
      <c r="FMY63" s="265"/>
      <c r="FMZ63" s="265"/>
      <c r="FNA63" s="265"/>
      <c r="FNB63" s="265"/>
      <c r="FNC63" s="265"/>
      <c r="FND63" s="265"/>
      <c r="FNE63" s="265"/>
      <c r="FNF63" s="265"/>
      <c r="FNG63" s="265"/>
      <c r="FNH63" s="265"/>
      <c r="FNI63" s="265"/>
      <c r="FNJ63" s="265"/>
      <c r="FNK63" s="265"/>
      <c r="FNL63" s="265"/>
      <c r="FNM63" s="265"/>
      <c r="FNN63" s="265"/>
      <c r="FNO63" s="265"/>
      <c r="FNP63" s="265"/>
      <c r="FNQ63" s="265"/>
      <c r="FNR63" s="265"/>
      <c r="FNS63" s="265"/>
      <c r="FNT63" s="265"/>
      <c r="FNU63" s="265"/>
      <c r="FNV63" s="265"/>
      <c r="FNW63" s="265"/>
      <c r="FNX63" s="265"/>
      <c r="FNY63" s="265"/>
      <c r="FNZ63" s="265"/>
      <c r="FOA63" s="265"/>
      <c r="FOB63" s="265"/>
      <c r="FOC63" s="265"/>
      <c r="FOD63" s="265"/>
      <c r="FOE63" s="265"/>
      <c r="FOF63" s="265"/>
      <c r="FOG63" s="265"/>
      <c r="FOH63" s="265"/>
      <c r="FOI63" s="265"/>
      <c r="FOJ63" s="265"/>
      <c r="FOK63" s="265"/>
      <c r="FOL63" s="265"/>
      <c r="FOM63" s="265"/>
      <c r="FON63" s="265"/>
      <c r="FOO63" s="265"/>
      <c r="FOP63" s="265"/>
      <c r="FOQ63" s="265"/>
      <c r="FOR63" s="265"/>
      <c r="FOS63" s="265"/>
      <c r="FOT63" s="265"/>
      <c r="FOU63" s="265"/>
      <c r="FOV63" s="265"/>
      <c r="FOW63" s="265"/>
      <c r="FOX63" s="265"/>
      <c r="FOY63" s="265"/>
      <c r="FOZ63" s="265"/>
      <c r="FPA63" s="265"/>
      <c r="FPB63" s="265"/>
      <c r="FPC63" s="265"/>
      <c r="FPD63" s="265"/>
      <c r="FPE63" s="265"/>
      <c r="FPF63" s="265"/>
      <c r="FPG63" s="265"/>
      <c r="FPH63" s="265"/>
      <c r="FPI63" s="265"/>
      <c r="FPJ63" s="265"/>
      <c r="FPK63" s="265"/>
      <c r="FPL63" s="265"/>
      <c r="FPM63" s="265"/>
      <c r="FPN63" s="265"/>
      <c r="FPO63" s="265"/>
      <c r="FPP63" s="265"/>
      <c r="FPQ63" s="265"/>
      <c r="FPR63" s="265"/>
      <c r="FPS63" s="265"/>
      <c r="FPT63" s="265"/>
      <c r="FPU63" s="265"/>
      <c r="FPV63" s="265"/>
      <c r="FPW63" s="265"/>
      <c r="FPX63" s="265"/>
      <c r="FPY63" s="265"/>
      <c r="FPZ63" s="265"/>
      <c r="FQA63" s="265"/>
      <c r="FQB63" s="265"/>
      <c r="FQC63" s="265"/>
      <c r="FQD63" s="265"/>
      <c r="FQE63" s="265"/>
      <c r="FQF63" s="265"/>
      <c r="FQG63" s="265"/>
      <c r="FQH63" s="265"/>
      <c r="FQI63" s="265"/>
      <c r="FQJ63" s="265"/>
      <c r="FQK63" s="265"/>
      <c r="FQL63" s="265"/>
      <c r="FQM63" s="265"/>
      <c r="FQN63" s="265"/>
      <c r="FQO63" s="265"/>
      <c r="FQP63" s="265"/>
      <c r="FQQ63" s="265"/>
      <c r="FQR63" s="265"/>
      <c r="FQS63" s="265"/>
      <c r="FQT63" s="265"/>
      <c r="FQU63" s="265"/>
      <c r="FQV63" s="265"/>
      <c r="FQW63" s="265"/>
      <c r="FQX63" s="265"/>
      <c r="FQY63" s="265"/>
      <c r="FQZ63" s="265"/>
      <c r="FRA63" s="265"/>
      <c r="FRB63" s="265"/>
      <c r="FRC63" s="265"/>
      <c r="FRD63" s="265"/>
      <c r="FRE63" s="265"/>
      <c r="FRF63" s="265"/>
      <c r="FRG63" s="265"/>
      <c r="FRH63" s="265"/>
      <c r="FRI63" s="265"/>
      <c r="FRJ63" s="265"/>
      <c r="FRK63" s="265"/>
      <c r="FRL63" s="265"/>
      <c r="FRM63" s="265"/>
      <c r="FRN63" s="265"/>
      <c r="FRO63" s="265"/>
      <c r="FRP63" s="265"/>
      <c r="FRQ63" s="265"/>
      <c r="FRR63" s="265"/>
      <c r="FRS63" s="265"/>
      <c r="FRT63" s="265"/>
      <c r="FRU63" s="265"/>
      <c r="FRV63" s="265"/>
      <c r="FRW63" s="265"/>
      <c r="FRX63" s="265"/>
      <c r="FRY63" s="265"/>
      <c r="FRZ63" s="265"/>
      <c r="FSA63" s="265"/>
      <c r="FSB63" s="265"/>
      <c r="FSC63" s="265"/>
      <c r="FSD63" s="265"/>
      <c r="FSE63" s="265"/>
      <c r="FSF63" s="265"/>
      <c r="FSG63" s="265"/>
      <c r="FSH63" s="265"/>
      <c r="FSI63" s="265"/>
      <c r="FSJ63" s="265"/>
      <c r="FSK63" s="265"/>
      <c r="FSL63" s="265"/>
      <c r="FSM63" s="265"/>
      <c r="FSN63" s="265"/>
      <c r="FSO63" s="265"/>
      <c r="FSP63" s="265"/>
      <c r="FSQ63" s="265"/>
      <c r="FSR63" s="265"/>
      <c r="FSS63" s="265"/>
      <c r="FST63" s="265"/>
      <c r="FSU63" s="265"/>
      <c r="FSV63" s="265"/>
      <c r="FSW63" s="265"/>
      <c r="FSX63" s="265"/>
      <c r="FSY63" s="265"/>
      <c r="FSZ63" s="265"/>
      <c r="FTA63" s="265"/>
      <c r="FTB63" s="265"/>
      <c r="FTC63" s="265"/>
      <c r="FTD63" s="265"/>
      <c r="FTE63" s="265"/>
      <c r="FTF63" s="265"/>
      <c r="FTG63" s="265"/>
      <c r="FTH63" s="265"/>
      <c r="FTI63" s="265"/>
      <c r="FTJ63" s="265"/>
      <c r="FTK63" s="265"/>
      <c r="FTL63" s="265"/>
      <c r="FTM63" s="265"/>
      <c r="FTN63" s="265"/>
      <c r="FTO63" s="265"/>
      <c r="FTP63" s="265"/>
      <c r="FTQ63" s="265"/>
      <c r="FTR63" s="265"/>
      <c r="FTS63" s="265"/>
      <c r="FTT63" s="265"/>
      <c r="FTU63" s="265"/>
      <c r="FTV63" s="265"/>
      <c r="FTW63" s="265"/>
      <c r="FTX63" s="265"/>
      <c r="FTY63" s="265"/>
      <c r="FTZ63" s="265"/>
      <c r="FUA63" s="265"/>
      <c r="FUB63" s="265"/>
      <c r="FUC63" s="265"/>
      <c r="FUD63" s="265"/>
      <c r="FUE63" s="265"/>
      <c r="FUF63" s="265"/>
      <c r="FUG63" s="265"/>
      <c r="FUH63" s="265"/>
      <c r="FUI63" s="265"/>
      <c r="FUJ63" s="265"/>
      <c r="FUK63" s="265"/>
      <c r="FUL63" s="265"/>
      <c r="FUM63" s="265"/>
      <c r="FUN63" s="265"/>
      <c r="FUO63" s="265"/>
      <c r="FUP63" s="265"/>
      <c r="FUQ63" s="265"/>
      <c r="FUR63" s="265"/>
      <c r="FUS63" s="265"/>
      <c r="FUT63" s="265"/>
      <c r="FUU63" s="265"/>
      <c r="FUV63" s="265"/>
      <c r="FUW63" s="265"/>
      <c r="FUX63" s="265"/>
      <c r="FUY63" s="265"/>
      <c r="FUZ63" s="265"/>
      <c r="FVA63" s="265"/>
      <c r="FVB63" s="265"/>
      <c r="FVC63" s="265"/>
      <c r="FVD63" s="265"/>
      <c r="FVE63" s="265"/>
      <c r="FVF63" s="265"/>
      <c r="FVG63" s="265"/>
      <c r="FVH63" s="265"/>
      <c r="FVI63" s="265"/>
      <c r="FVJ63" s="265"/>
      <c r="FVK63" s="265"/>
      <c r="FVL63" s="265"/>
      <c r="FVM63" s="265"/>
      <c r="FVN63" s="265"/>
      <c r="FVO63" s="265"/>
      <c r="FVP63" s="265"/>
      <c r="FVQ63" s="265"/>
      <c r="FVR63" s="265"/>
      <c r="FVS63" s="265"/>
      <c r="FVT63" s="265"/>
      <c r="FVU63" s="265"/>
      <c r="FVV63" s="265"/>
      <c r="FVW63" s="265"/>
      <c r="FVX63" s="265"/>
      <c r="FVY63" s="265"/>
      <c r="FVZ63" s="265"/>
      <c r="FWA63" s="265"/>
      <c r="FWB63" s="265"/>
      <c r="FWC63" s="265"/>
      <c r="FWD63" s="265"/>
      <c r="FWE63" s="265"/>
      <c r="FWF63" s="265"/>
      <c r="FWG63" s="265"/>
      <c r="FWH63" s="265"/>
      <c r="FWI63" s="265"/>
      <c r="FWJ63" s="265"/>
      <c r="FWK63" s="265"/>
      <c r="FWL63" s="265"/>
      <c r="FWM63" s="265"/>
      <c r="FWN63" s="265"/>
      <c r="FWO63" s="265"/>
      <c r="FWP63" s="265"/>
      <c r="FWQ63" s="265"/>
      <c r="FWR63" s="265"/>
      <c r="FWS63" s="265"/>
      <c r="FWT63" s="265"/>
      <c r="FWU63" s="265"/>
      <c r="FWV63" s="265"/>
      <c r="FWW63" s="265"/>
      <c r="FWX63" s="265"/>
      <c r="FWY63" s="265"/>
      <c r="FWZ63" s="265"/>
      <c r="FXA63" s="265"/>
      <c r="FXB63" s="265"/>
      <c r="FXC63" s="265"/>
      <c r="FXD63" s="265"/>
      <c r="FXE63" s="265"/>
      <c r="FXF63" s="265"/>
      <c r="FXG63" s="265"/>
      <c r="FXH63" s="265"/>
      <c r="FXI63" s="265"/>
      <c r="FXJ63" s="265"/>
      <c r="FXK63" s="265"/>
      <c r="FXL63" s="265"/>
      <c r="FXM63" s="265"/>
      <c r="FXN63" s="265"/>
      <c r="FXO63" s="265"/>
      <c r="FXP63" s="265"/>
      <c r="FXQ63" s="265"/>
      <c r="FXR63" s="265"/>
      <c r="FXS63" s="265"/>
      <c r="FXT63" s="265"/>
      <c r="FXU63" s="265"/>
      <c r="FXV63" s="265"/>
      <c r="FXW63" s="265"/>
      <c r="FXX63" s="265"/>
      <c r="FXY63" s="265"/>
      <c r="FXZ63" s="265"/>
      <c r="FYA63" s="265"/>
      <c r="FYB63" s="265"/>
      <c r="FYC63" s="265"/>
      <c r="FYD63" s="265"/>
      <c r="FYE63" s="265"/>
      <c r="FYF63" s="265"/>
      <c r="FYG63" s="265"/>
      <c r="FYH63" s="265"/>
      <c r="FYI63" s="265"/>
      <c r="FYJ63" s="265"/>
      <c r="FYK63" s="265"/>
      <c r="FYL63" s="265"/>
      <c r="FYM63" s="265"/>
      <c r="FYN63" s="265"/>
      <c r="FYO63" s="265"/>
      <c r="FYP63" s="265"/>
      <c r="FYQ63" s="265"/>
      <c r="FYR63" s="265"/>
      <c r="FYS63" s="265"/>
      <c r="FYT63" s="265"/>
      <c r="FYU63" s="265"/>
      <c r="FYV63" s="265"/>
      <c r="FYW63" s="265"/>
      <c r="FYX63" s="265"/>
      <c r="FYY63" s="265"/>
      <c r="FYZ63" s="265"/>
      <c r="FZA63" s="265"/>
      <c r="FZB63" s="265"/>
      <c r="FZC63" s="265"/>
      <c r="FZD63" s="265"/>
      <c r="FZE63" s="265"/>
      <c r="FZF63" s="265"/>
      <c r="FZG63" s="265"/>
      <c r="FZH63" s="265"/>
      <c r="FZI63" s="265"/>
      <c r="FZJ63" s="265"/>
      <c r="FZK63" s="265"/>
      <c r="FZL63" s="265"/>
      <c r="FZM63" s="265"/>
      <c r="FZN63" s="265"/>
      <c r="FZO63" s="265"/>
      <c r="FZP63" s="265"/>
      <c r="FZQ63" s="265"/>
      <c r="FZR63" s="265"/>
      <c r="FZS63" s="265"/>
      <c r="FZT63" s="265"/>
      <c r="FZU63" s="265"/>
      <c r="FZV63" s="265"/>
      <c r="FZW63" s="265"/>
      <c r="FZX63" s="265"/>
      <c r="FZY63" s="265"/>
      <c r="FZZ63" s="265"/>
      <c r="GAA63" s="265"/>
      <c r="GAB63" s="265"/>
      <c r="GAC63" s="265"/>
      <c r="GAD63" s="265"/>
      <c r="GAE63" s="265"/>
      <c r="GAF63" s="265"/>
      <c r="GAG63" s="265"/>
      <c r="GAH63" s="265"/>
      <c r="GAI63" s="265"/>
      <c r="GAJ63" s="265"/>
      <c r="GAK63" s="265"/>
      <c r="GAL63" s="265"/>
      <c r="GAM63" s="265"/>
      <c r="GAN63" s="265"/>
      <c r="GAO63" s="265"/>
      <c r="GAP63" s="265"/>
      <c r="GAQ63" s="265"/>
      <c r="GAR63" s="265"/>
      <c r="GAS63" s="265"/>
      <c r="GAT63" s="265"/>
      <c r="GAU63" s="265"/>
      <c r="GAV63" s="265"/>
      <c r="GAW63" s="265"/>
      <c r="GAX63" s="265"/>
      <c r="GAY63" s="265"/>
      <c r="GAZ63" s="265"/>
      <c r="GBA63" s="265"/>
      <c r="GBB63" s="265"/>
      <c r="GBC63" s="265"/>
      <c r="GBD63" s="265"/>
      <c r="GBE63" s="265"/>
      <c r="GBF63" s="265"/>
      <c r="GBG63" s="265"/>
      <c r="GBH63" s="265"/>
      <c r="GBI63" s="265"/>
      <c r="GBJ63" s="265"/>
      <c r="GBK63" s="265"/>
      <c r="GBL63" s="265"/>
      <c r="GBM63" s="265"/>
      <c r="GBN63" s="265"/>
      <c r="GBO63" s="265"/>
      <c r="GBP63" s="265"/>
      <c r="GBQ63" s="265"/>
      <c r="GBR63" s="265"/>
      <c r="GBS63" s="265"/>
      <c r="GBT63" s="265"/>
      <c r="GBU63" s="265"/>
      <c r="GBV63" s="265"/>
      <c r="GBW63" s="265"/>
      <c r="GBX63" s="265"/>
      <c r="GBY63" s="265"/>
      <c r="GBZ63" s="265"/>
      <c r="GCA63" s="265"/>
      <c r="GCB63" s="265"/>
      <c r="GCC63" s="265"/>
      <c r="GCD63" s="265"/>
      <c r="GCE63" s="265"/>
      <c r="GCF63" s="265"/>
      <c r="GCG63" s="265"/>
      <c r="GCH63" s="265"/>
      <c r="GCI63" s="265"/>
      <c r="GCJ63" s="265"/>
      <c r="GCK63" s="265"/>
      <c r="GCL63" s="265"/>
      <c r="GCM63" s="265"/>
      <c r="GCN63" s="265"/>
      <c r="GCO63" s="265"/>
      <c r="GCP63" s="265"/>
      <c r="GCQ63" s="265"/>
      <c r="GCR63" s="265"/>
      <c r="GCS63" s="265"/>
      <c r="GCT63" s="265"/>
      <c r="GCU63" s="265"/>
      <c r="GCV63" s="265"/>
      <c r="GCW63" s="265"/>
      <c r="GCX63" s="265"/>
      <c r="GCY63" s="265"/>
      <c r="GCZ63" s="265"/>
      <c r="GDA63" s="265"/>
      <c r="GDB63" s="265"/>
      <c r="GDC63" s="265"/>
      <c r="GDD63" s="265"/>
      <c r="GDE63" s="265"/>
      <c r="GDF63" s="265"/>
      <c r="GDG63" s="265"/>
      <c r="GDH63" s="265"/>
      <c r="GDI63" s="265"/>
      <c r="GDJ63" s="265"/>
      <c r="GDK63" s="265"/>
      <c r="GDL63" s="265"/>
      <c r="GDM63" s="265"/>
      <c r="GDN63" s="265"/>
      <c r="GDO63" s="265"/>
      <c r="GDP63" s="265"/>
      <c r="GDQ63" s="265"/>
      <c r="GDR63" s="265"/>
      <c r="GDS63" s="265"/>
      <c r="GDT63" s="265"/>
      <c r="GDU63" s="265"/>
      <c r="GDV63" s="265"/>
      <c r="GDW63" s="265"/>
      <c r="GDX63" s="265"/>
      <c r="GDY63" s="265"/>
      <c r="GDZ63" s="265"/>
      <c r="GEA63" s="265"/>
      <c r="GEB63" s="265"/>
      <c r="GEC63" s="265"/>
      <c r="GED63" s="265"/>
      <c r="GEE63" s="265"/>
      <c r="GEF63" s="265"/>
      <c r="GEG63" s="265"/>
      <c r="GEH63" s="265"/>
      <c r="GEI63" s="265"/>
      <c r="GEJ63" s="265"/>
      <c r="GEK63" s="265"/>
      <c r="GEL63" s="265"/>
      <c r="GEM63" s="265"/>
      <c r="GEN63" s="265"/>
      <c r="GEO63" s="265"/>
      <c r="GEP63" s="265"/>
      <c r="GEQ63" s="265"/>
      <c r="GER63" s="265"/>
      <c r="GES63" s="265"/>
      <c r="GET63" s="265"/>
      <c r="GEU63" s="265"/>
      <c r="GEV63" s="265"/>
      <c r="GEW63" s="265"/>
      <c r="GEX63" s="265"/>
      <c r="GEY63" s="265"/>
      <c r="GEZ63" s="265"/>
      <c r="GFA63" s="265"/>
      <c r="GFB63" s="265"/>
      <c r="GFC63" s="265"/>
      <c r="GFD63" s="265"/>
      <c r="GFE63" s="265"/>
      <c r="GFF63" s="265"/>
      <c r="GFG63" s="265"/>
      <c r="GFH63" s="265"/>
      <c r="GFI63" s="265"/>
      <c r="GFJ63" s="265"/>
      <c r="GFK63" s="265"/>
      <c r="GFL63" s="265"/>
      <c r="GFM63" s="265"/>
      <c r="GFN63" s="265"/>
      <c r="GFO63" s="265"/>
      <c r="GFP63" s="265"/>
      <c r="GFQ63" s="265"/>
      <c r="GFR63" s="265"/>
      <c r="GFS63" s="265"/>
      <c r="GFT63" s="265"/>
      <c r="GFU63" s="265"/>
      <c r="GFV63" s="265"/>
      <c r="GFW63" s="265"/>
      <c r="GFX63" s="265"/>
      <c r="GFY63" s="265"/>
      <c r="GFZ63" s="265"/>
      <c r="GGA63" s="265"/>
      <c r="GGB63" s="265"/>
      <c r="GGC63" s="265"/>
      <c r="GGD63" s="265"/>
      <c r="GGE63" s="265"/>
      <c r="GGF63" s="265"/>
      <c r="GGG63" s="265"/>
      <c r="GGH63" s="265"/>
      <c r="GGI63" s="265"/>
      <c r="GGJ63" s="265"/>
      <c r="GGK63" s="265"/>
      <c r="GGL63" s="265"/>
      <c r="GGM63" s="265"/>
      <c r="GGN63" s="265"/>
      <c r="GGO63" s="265"/>
      <c r="GGP63" s="265"/>
      <c r="GGQ63" s="265"/>
      <c r="GGR63" s="265"/>
      <c r="GGS63" s="265"/>
      <c r="GGT63" s="265"/>
      <c r="GGU63" s="265"/>
      <c r="GGV63" s="265"/>
      <c r="GGW63" s="265"/>
      <c r="GGX63" s="265"/>
      <c r="GGY63" s="265"/>
      <c r="GGZ63" s="265"/>
      <c r="GHA63" s="265"/>
      <c r="GHB63" s="265"/>
      <c r="GHC63" s="265"/>
      <c r="GHD63" s="265"/>
      <c r="GHE63" s="265"/>
      <c r="GHF63" s="265"/>
      <c r="GHG63" s="265"/>
      <c r="GHH63" s="265"/>
      <c r="GHI63" s="265"/>
      <c r="GHJ63" s="265"/>
      <c r="GHK63" s="265"/>
      <c r="GHL63" s="265"/>
      <c r="GHM63" s="265"/>
      <c r="GHN63" s="265"/>
      <c r="GHO63" s="265"/>
      <c r="GHP63" s="265"/>
      <c r="GHQ63" s="265"/>
      <c r="GHR63" s="265"/>
      <c r="GHS63" s="265"/>
      <c r="GHT63" s="265"/>
      <c r="GHU63" s="265"/>
      <c r="GHV63" s="265"/>
      <c r="GHW63" s="265"/>
      <c r="GHX63" s="265"/>
      <c r="GHY63" s="265"/>
      <c r="GHZ63" s="265"/>
      <c r="GIA63" s="265"/>
      <c r="GIB63" s="265"/>
      <c r="GIC63" s="265"/>
      <c r="GID63" s="265"/>
      <c r="GIE63" s="265"/>
      <c r="GIF63" s="265"/>
      <c r="GIG63" s="265"/>
      <c r="GIH63" s="265"/>
      <c r="GII63" s="265"/>
      <c r="GIJ63" s="265"/>
      <c r="GIK63" s="265"/>
      <c r="GIL63" s="265"/>
      <c r="GIM63" s="265"/>
      <c r="GIN63" s="265"/>
      <c r="GIO63" s="265"/>
      <c r="GIP63" s="265"/>
      <c r="GIQ63" s="265"/>
      <c r="GIR63" s="265"/>
      <c r="GIS63" s="265"/>
      <c r="GIT63" s="265"/>
      <c r="GIU63" s="265"/>
      <c r="GIV63" s="265"/>
      <c r="GIW63" s="265"/>
      <c r="GIX63" s="265"/>
      <c r="GIY63" s="265"/>
      <c r="GIZ63" s="265"/>
      <c r="GJA63" s="265"/>
      <c r="GJB63" s="265"/>
      <c r="GJC63" s="265"/>
      <c r="GJD63" s="265"/>
      <c r="GJE63" s="265"/>
      <c r="GJF63" s="265"/>
      <c r="GJG63" s="265"/>
      <c r="GJH63" s="265"/>
      <c r="GJI63" s="265"/>
      <c r="GJJ63" s="265"/>
      <c r="GJK63" s="265"/>
      <c r="GJL63" s="265"/>
      <c r="GJM63" s="265"/>
      <c r="GJN63" s="265"/>
      <c r="GJO63" s="265"/>
      <c r="GJP63" s="265"/>
      <c r="GJQ63" s="265"/>
      <c r="GJR63" s="265"/>
      <c r="GJS63" s="265"/>
      <c r="GJT63" s="265"/>
      <c r="GJU63" s="265"/>
      <c r="GJV63" s="265"/>
      <c r="GJW63" s="265"/>
      <c r="GJX63" s="265"/>
      <c r="GJY63" s="265"/>
      <c r="GJZ63" s="265"/>
      <c r="GKA63" s="265"/>
      <c r="GKB63" s="265"/>
      <c r="GKC63" s="265"/>
      <c r="GKD63" s="265"/>
      <c r="GKE63" s="265"/>
      <c r="GKF63" s="265"/>
      <c r="GKG63" s="265"/>
      <c r="GKH63" s="265"/>
      <c r="GKI63" s="265"/>
      <c r="GKJ63" s="265"/>
      <c r="GKK63" s="265"/>
      <c r="GKL63" s="265"/>
      <c r="GKM63" s="265"/>
      <c r="GKN63" s="265"/>
      <c r="GKO63" s="265"/>
      <c r="GKP63" s="265"/>
      <c r="GKQ63" s="265"/>
      <c r="GKR63" s="265"/>
      <c r="GKS63" s="265"/>
      <c r="GKT63" s="265"/>
      <c r="GKU63" s="265"/>
      <c r="GKV63" s="265"/>
      <c r="GKW63" s="265"/>
      <c r="GKX63" s="265"/>
      <c r="GKY63" s="265"/>
      <c r="GKZ63" s="265"/>
      <c r="GLA63" s="265"/>
      <c r="GLB63" s="265"/>
      <c r="GLC63" s="265"/>
      <c r="GLD63" s="265"/>
      <c r="GLE63" s="265"/>
      <c r="GLF63" s="265"/>
      <c r="GLG63" s="265"/>
      <c r="GLH63" s="265"/>
      <c r="GLI63" s="265"/>
      <c r="GLJ63" s="265"/>
      <c r="GLK63" s="265"/>
      <c r="GLL63" s="265"/>
      <c r="GLM63" s="265"/>
      <c r="GLN63" s="265"/>
      <c r="GLO63" s="265"/>
      <c r="GLP63" s="265"/>
      <c r="GLQ63" s="265"/>
      <c r="GLR63" s="265"/>
      <c r="GLS63" s="265"/>
      <c r="GLT63" s="265"/>
      <c r="GLU63" s="265"/>
      <c r="GLV63" s="265"/>
      <c r="GLW63" s="265"/>
      <c r="GLX63" s="265"/>
      <c r="GLY63" s="265"/>
      <c r="GLZ63" s="265"/>
      <c r="GMA63" s="265"/>
      <c r="GMB63" s="265"/>
      <c r="GMC63" s="265"/>
      <c r="GMD63" s="265"/>
      <c r="GME63" s="265"/>
      <c r="GMF63" s="265"/>
      <c r="GMG63" s="265"/>
      <c r="GMH63" s="265"/>
      <c r="GMI63" s="265"/>
      <c r="GMJ63" s="265"/>
      <c r="GMK63" s="265"/>
      <c r="GML63" s="265"/>
      <c r="GMM63" s="265"/>
      <c r="GMN63" s="265"/>
      <c r="GMO63" s="265"/>
      <c r="GMP63" s="265"/>
      <c r="GMQ63" s="265"/>
      <c r="GMR63" s="265"/>
      <c r="GMS63" s="265"/>
      <c r="GMT63" s="265"/>
      <c r="GMU63" s="265"/>
      <c r="GMV63" s="265"/>
      <c r="GMW63" s="265"/>
      <c r="GMX63" s="265"/>
      <c r="GMY63" s="265"/>
      <c r="GMZ63" s="265"/>
      <c r="GNA63" s="265"/>
      <c r="GNB63" s="265"/>
      <c r="GNC63" s="265"/>
      <c r="GND63" s="265"/>
      <c r="GNE63" s="265"/>
      <c r="GNF63" s="265"/>
      <c r="GNG63" s="265"/>
      <c r="GNH63" s="265"/>
      <c r="GNI63" s="265"/>
      <c r="GNJ63" s="265"/>
      <c r="GNK63" s="265"/>
      <c r="GNL63" s="265"/>
      <c r="GNM63" s="265"/>
      <c r="GNN63" s="265"/>
      <c r="GNO63" s="265"/>
      <c r="GNP63" s="265"/>
      <c r="GNQ63" s="265"/>
      <c r="GNR63" s="265"/>
      <c r="GNS63" s="265"/>
      <c r="GNT63" s="265"/>
      <c r="GNU63" s="265"/>
      <c r="GNV63" s="265"/>
      <c r="GNW63" s="265"/>
      <c r="GNX63" s="265"/>
      <c r="GNY63" s="265"/>
      <c r="GNZ63" s="265"/>
      <c r="GOA63" s="265"/>
      <c r="GOB63" s="265"/>
      <c r="GOC63" s="265"/>
      <c r="GOD63" s="265"/>
      <c r="GOE63" s="265"/>
      <c r="GOF63" s="265"/>
      <c r="GOG63" s="265"/>
      <c r="GOH63" s="265"/>
      <c r="GOI63" s="265"/>
      <c r="GOJ63" s="265"/>
      <c r="GOK63" s="265"/>
      <c r="GOL63" s="265"/>
      <c r="GOM63" s="265"/>
      <c r="GON63" s="265"/>
      <c r="GOO63" s="265"/>
      <c r="GOP63" s="265"/>
      <c r="GOQ63" s="265"/>
      <c r="GOR63" s="265"/>
      <c r="GOS63" s="265"/>
      <c r="GOT63" s="265"/>
      <c r="GOU63" s="265"/>
      <c r="GOV63" s="265"/>
      <c r="GOW63" s="265"/>
      <c r="GOX63" s="265"/>
      <c r="GOY63" s="265"/>
      <c r="GOZ63" s="265"/>
      <c r="GPA63" s="265"/>
      <c r="GPB63" s="265"/>
      <c r="GPC63" s="265"/>
      <c r="GPD63" s="265"/>
      <c r="GPE63" s="265"/>
      <c r="GPF63" s="265"/>
      <c r="GPG63" s="265"/>
      <c r="GPH63" s="265"/>
      <c r="GPI63" s="265"/>
      <c r="GPJ63" s="265"/>
      <c r="GPK63" s="265"/>
      <c r="GPL63" s="265"/>
      <c r="GPM63" s="265"/>
      <c r="GPN63" s="265"/>
      <c r="GPO63" s="265"/>
      <c r="GPP63" s="265"/>
      <c r="GPQ63" s="265"/>
      <c r="GPR63" s="265"/>
      <c r="GPS63" s="265"/>
      <c r="GPT63" s="265"/>
      <c r="GPU63" s="265"/>
      <c r="GPV63" s="265"/>
      <c r="GPW63" s="265"/>
      <c r="GPX63" s="265"/>
      <c r="GPY63" s="265"/>
      <c r="GPZ63" s="265"/>
      <c r="GQA63" s="265"/>
      <c r="GQB63" s="265"/>
      <c r="GQC63" s="265"/>
      <c r="GQD63" s="265"/>
      <c r="GQE63" s="265"/>
      <c r="GQF63" s="265"/>
      <c r="GQG63" s="265"/>
      <c r="GQH63" s="265"/>
      <c r="GQI63" s="265"/>
      <c r="GQJ63" s="265"/>
      <c r="GQK63" s="265"/>
      <c r="GQL63" s="265"/>
      <c r="GQM63" s="265"/>
      <c r="GQN63" s="265"/>
      <c r="GQO63" s="265"/>
      <c r="GQP63" s="265"/>
      <c r="GQQ63" s="265"/>
      <c r="GQR63" s="265"/>
      <c r="GQS63" s="265"/>
      <c r="GQT63" s="265"/>
      <c r="GQU63" s="265"/>
      <c r="GQV63" s="265"/>
      <c r="GQW63" s="265"/>
      <c r="GQX63" s="265"/>
      <c r="GQY63" s="265"/>
      <c r="GQZ63" s="265"/>
      <c r="GRA63" s="265"/>
      <c r="GRB63" s="265"/>
      <c r="GRC63" s="265"/>
      <c r="GRD63" s="265"/>
      <c r="GRE63" s="265"/>
      <c r="GRF63" s="265"/>
      <c r="GRG63" s="265"/>
      <c r="GRH63" s="265"/>
      <c r="GRI63" s="265"/>
      <c r="GRJ63" s="265"/>
      <c r="GRK63" s="265"/>
      <c r="GRL63" s="265"/>
      <c r="GRM63" s="265"/>
      <c r="GRN63" s="265"/>
      <c r="GRO63" s="265"/>
      <c r="GRP63" s="265"/>
      <c r="GRQ63" s="265"/>
      <c r="GRR63" s="265"/>
      <c r="GRS63" s="265"/>
      <c r="GRT63" s="265"/>
      <c r="GRU63" s="265"/>
      <c r="GRV63" s="265"/>
      <c r="GRW63" s="265"/>
      <c r="GRX63" s="265"/>
      <c r="GRY63" s="265"/>
      <c r="GRZ63" s="265"/>
      <c r="GSA63" s="265"/>
      <c r="GSB63" s="265"/>
      <c r="GSC63" s="265"/>
      <c r="GSD63" s="265"/>
      <c r="GSE63" s="265"/>
      <c r="GSF63" s="265"/>
      <c r="GSG63" s="265"/>
      <c r="GSH63" s="265"/>
      <c r="GSI63" s="265"/>
      <c r="GSJ63" s="265"/>
      <c r="GSK63" s="265"/>
      <c r="GSL63" s="265"/>
      <c r="GSM63" s="265"/>
      <c r="GSN63" s="265"/>
      <c r="GSO63" s="265"/>
      <c r="GSP63" s="265"/>
      <c r="GSQ63" s="265"/>
      <c r="GSR63" s="265"/>
      <c r="GSS63" s="265"/>
      <c r="GST63" s="265"/>
      <c r="GSU63" s="265"/>
      <c r="GSV63" s="265"/>
      <c r="GSW63" s="265"/>
      <c r="GSX63" s="265"/>
      <c r="GSY63" s="265"/>
      <c r="GSZ63" s="265"/>
      <c r="GTA63" s="265"/>
      <c r="GTB63" s="265"/>
      <c r="GTC63" s="265"/>
      <c r="GTD63" s="265"/>
      <c r="GTE63" s="265"/>
      <c r="GTF63" s="265"/>
      <c r="GTG63" s="265"/>
      <c r="GTH63" s="265"/>
      <c r="GTI63" s="265"/>
      <c r="GTJ63" s="265"/>
      <c r="GTK63" s="265"/>
      <c r="GTL63" s="265"/>
      <c r="GTM63" s="265"/>
      <c r="GTN63" s="265"/>
      <c r="GTO63" s="265"/>
      <c r="GTP63" s="265"/>
      <c r="GTQ63" s="265"/>
      <c r="GTR63" s="265"/>
      <c r="GTS63" s="265"/>
      <c r="GTT63" s="265"/>
      <c r="GTU63" s="265"/>
      <c r="GTV63" s="265"/>
      <c r="GTW63" s="265"/>
      <c r="GTX63" s="265"/>
      <c r="GTY63" s="265"/>
      <c r="GTZ63" s="265"/>
      <c r="GUA63" s="265"/>
      <c r="GUB63" s="265"/>
      <c r="GUC63" s="265"/>
      <c r="GUD63" s="265"/>
      <c r="GUE63" s="265"/>
      <c r="GUF63" s="265"/>
      <c r="GUG63" s="265"/>
      <c r="GUH63" s="265"/>
      <c r="GUI63" s="265"/>
      <c r="GUJ63" s="265"/>
      <c r="GUK63" s="265"/>
      <c r="GUL63" s="265"/>
      <c r="GUM63" s="265"/>
      <c r="GUN63" s="265"/>
      <c r="GUO63" s="265"/>
      <c r="GUP63" s="265"/>
      <c r="GUQ63" s="265"/>
      <c r="GUR63" s="265"/>
      <c r="GUS63" s="265"/>
      <c r="GUT63" s="265"/>
      <c r="GUU63" s="265"/>
      <c r="GUV63" s="265"/>
      <c r="GUW63" s="265"/>
      <c r="GUX63" s="265"/>
      <c r="GUY63" s="265"/>
      <c r="GUZ63" s="265"/>
      <c r="GVA63" s="265"/>
      <c r="GVB63" s="265"/>
      <c r="GVC63" s="265"/>
      <c r="GVD63" s="265"/>
      <c r="GVE63" s="265"/>
      <c r="GVF63" s="265"/>
      <c r="GVG63" s="265"/>
      <c r="GVH63" s="265"/>
      <c r="GVI63" s="265"/>
      <c r="GVJ63" s="265"/>
      <c r="GVK63" s="265"/>
      <c r="GVL63" s="265"/>
      <c r="GVM63" s="265"/>
      <c r="GVN63" s="265"/>
      <c r="GVO63" s="265"/>
      <c r="GVP63" s="265"/>
      <c r="GVQ63" s="265"/>
      <c r="GVR63" s="265"/>
      <c r="GVS63" s="265"/>
      <c r="GVT63" s="265"/>
      <c r="GVU63" s="265"/>
      <c r="GVV63" s="265"/>
      <c r="GVW63" s="265"/>
      <c r="GVX63" s="265"/>
      <c r="GVY63" s="265"/>
      <c r="GVZ63" s="265"/>
      <c r="GWA63" s="265"/>
      <c r="GWB63" s="265"/>
      <c r="GWC63" s="265"/>
      <c r="GWD63" s="265"/>
      <c r="GWE63" s="265"/>
      <c r="GWF63" s="265"/>
      <c r="GWG63" s="265"/>
      <c r="GWH63" s="265"/>
      <c r="GWI63" s="265"/>
      <c r="GWJ63" s="265"/>
      <c r="GWK63" s="265"/>
      <c r="GWL63" s="265"/>
      <c r="GWM63" s="265"/>
      <c r="GWN63" s="265"/>
      <c r="GWO63" s="265"/>
      <c r="GWP63" s="265"/>
      <c r="GWQ63" s="265"/>
      <c r="GWR63" s="265"/>
      <c r="GWS63" s="265"/>
      <c r="GWT63" s="265"/>
      <c r="GWU63" s="265"/>
      <c r="GWV63" s="265"/>
      <c r="GWW63" s="265"/>
      <c r="GWX63" s="265"/>
      <c r="GWY63" s="265"/>
      <c r="GWZ63" s="265"/>
      <c r="GXA63" s="265"/>
      <c r="GXB63" s="265"/>
      <c r="GXC63" s="265"/>
      <c r="GXD63" s="265"/>
      <c r="GXE63" s="265"/>
      <c r="GXF63" s="265"/>
      <c r="GXG63" s="265"/>
      <c r="GXH63" s="265"/>
      <c r="GXI63" s="265"/>
      <c r="GXJ63" s="265"/>
      <c r="GXK63" s="265"/>
      <c r="GXL63" s="265"/>
      <c r="GXM63" s="265"/>
      <c r="GXN63" s="265"/>
      <c r="GXO63" s="265"/>
      <c r="GXP63" s="265"/>
      <c r="GXQ63" s="265"/>
      <c r="GXR63" s="265"/>
      <c r="GXS63" s="265"/>
      <c r="GXT63" s="265"/>
      <c r="GXU63" s="265"/>
      <c r="GXV63" s="265"/>
      <c r="GXW63" s="265"/>
      <c r="GXX63" s="265"/>
      <c r="GXY63" s="265"/>
      <c r="GXZ63" s="265"/>
      <c r="GYA63" s="265"/>
      <c r="GYB63" s="265"/>
      <c r="GYC63" s="265"/>
      <c r="GYD63" s="265"/>
      <c r="GYE63" s="265"/>
      <c r="GYF63" s="265"/>
      <c r="GYG63" s="265"/>
      <c r="GYH63" s="265"/>
      <c r="GYI63" s="265"/>
      <c r="GYJ63" s="265"/>
      <c r="GYK63" s="265"/>
      <c r="GYL63" s="265"/>
      <c r="GYM63" s="265"/>
      <c r="GYN63" s="265"/>
      <c r="GYO63" s="265"/>
      <c r="GYP63" s="265"/>
      <c r="GYQ63" s="265"/>
      <c r="GYR63" s="265"/>
      <c r="GYS63" s="265"/>
      <c r="GYT63" s="265"/>
      <c r="GYU63" s="265"/>
      <c r="GYV63" s="265"/>
      <c r="GYW63" s="265"/>
      <c r="GYX63" s="265"/>
      <c r="GYY63" s="265"/>
      <c r="GYZ63" s="265"/>
      <c r="GZA63" s="265"/>
      <c r="GZB63" s="265"/>
      <c r="GZC63" s="265"/>
      <c r="GZD63" s="265"/>
      <c r="GZE63" s="265"/>
      <c r="GZF63" s="265"/>
      <c r="GZG63" s="265"/>
      <c r="GZH63" s="265"/>
      <c r="GZI63" s="265"/>
      <c r="GZJ63" s="265"/>
      <c r="GZK63" s="265"/>
      <c r="GZL63" s="265"/>
      <c r="GZM63" s="265"/>
      <c r="GZN63" s="265"/>
      <c r="GZO63" s="265"/>
      <c r="GZP63" s="265"/>
      <c r="GZQ63" s="265"/>
      <c r="GZR63" s="265"/>
      <c r="GZS63" s="265"/>
      <c r="GZT63" s="265"/>
      <c r="GZU63" s="265"/>
      <c r="GZV63" s="265"/>
      <c r="GZW63" s="265"/>
      <c r="GZX63" s="265"/>
      <c r="GZY63" s="265"/>
      <c r="GZZ63" s="265"/>
      <c r="HAA63" s="265"/>
      <c r="HAB63" s="265"/>
      <c r="HAC63" s="265"/>
      <c r="HAD63" s="265"/>
      <c r="HAE63" s="265"/>
      <c r="HAF63" s="265"/>
      <c r="HAG63" s="265"/>
      <c r="HAH63" s="265"/>
      <c r="HAI63" s="265"/>
      <c r="HAJ63" s="265"/>
      <c r="HAK63" s="265"/>
      <c r="HAL63" s="265"/>
      <c r="HAM63" s="265"/>
      <c r="HAN63" s="265"/>
      <c r="HAO63" s="265"/>
      <c r="HAP63" s="265"/>
      <c r="HAQ63" s="265"/>
      <c r="HAR63" s="265"/>
      <c r="HAS63" s="265"/>
      <c r="HAT63" s="265"/>
      <c r="HAU63" s="265"/>
      <c r="HAV63" s="265"/>
      <c r="HAW63" s="265"/>
      <c r="HAX63" s="265"/>
      <c r="HAY63" s="265"/>
      <c r="HAZ63" s="265"/>
      <c r="HBA63" s="265"/>
      <c r="HBB63" s="265"/>
      <c r="HBC63" s="265"/>
      <c r="HBD63" s="265"/>
      <c r="HBE63" s="265"/>
      <c r="HBF63" s="265"/>
      <c r="HBG63" s="265"/>
      <c r="HBH63" s="265"/>
      <c r="HBI63" s="265"/>
      <c r="HBJ63" s="265"/>
      <c r="HBK63" s="265"/>
      <c r="HBL63" s="265"/>
      <c r="HBM63" s="265"/>
      <c r="HBN63" s="265"/>
      <c r="HBO63" s="265"/>
      <c r="HBP63" s="265"/>
      <c r="HBQ63" s="265"/>
      <c r="HBR63" s="265"/>
      <c r="HBS63" s="265"/>
      <c r="HBT63" s="265"/>
      <c r="HBU63" s="265"/>
      <c r="HBV63" s="265"/>
      <c r="HBW63" s="265"/>
      <c r="HBX63" s="265"/>
      <c r="HBY63" s="265"/>
      <c r="HBZ63" s="265"/>
      <c r="HCA63" s="265"/>
      <c r="HCB63" s="265"/>
      <c r="HCC63" s="265"/>
      <c r="HCD63" s="265"/>
      <c r="HCE63" s="265"/>
      <c r="HCF63" s="265"/>
      <c r="HCG63" s="265"/>
      <c r="HCH63" s="265"/>
      <c r="HCI63" s="265"/>
      <c r="HCJ63" s="265"/>
      <c r="HCK63" s="265"/>
      <c r="HCL63" s="265"/>
      <c r="HCM63" s="265"/>
      <c r="HCN63" s="265"/>
      <c r="HCO63" s="265"/>
      <c r="HCP63" s="265"/>
      <c r="HCQ63" s="265"/>
      <c r="HCR63" s="265"/>
      <c r="HCS63" s="265"/>
      <c r="HCT63" s="265"/>
      <c r="HCU63" s="265"/>
      <c r="HCV63" s="265"/>
      <c r="HCW63" s="265"/>
      <c r="HCX63" s="265"/>
      <c r="HCY63" s="265"/>
      <c r="HCZ63" s="265"/>
      <c r="HDA63" s="265"/>
      <c r="HDB63" s="265"/>
      <c r="HDC63" s="265"/>
      <c r="HDD63" s="265"/>
      <c r="HDE63" s="265"/>
      <c r="HDF63" s="265"/>
      <c r="HDG63" s="265"/>
      <c r="HDH63" s="265"/>
      <c r="HDI63" s="265"/>
      <c r="HDJ63" s="265"/>
      <c r="HDK63" s="265"/>
      <c r="HDL63" s="265"/>
      <c r="HDM63" s="265"/>
      <c r="HDN63" s="265"/>
      <c r="HDO63" s="265"/>
      <c r="HDP63" s="265"/>
      <c r="HDQ63" s="265"/>
      <c r="HDR63" s="265"/>
      <c r="HDS63" s="265"/>
      <c r="HDT63" s="265"/>
      <c r="HDU63" s="265"/>
      <c r="HDV63" s="265"/>
      <c r="HDW63" s="265"/>
      <c r="HDX63" s="265"/>
      <c r="HDY63" s="265"/>
      <c r="HDZ63" s="265"/>
      <c r="HEA63" s="265"/>
      <c r="HEB63" s="265"/>
      <c r="HEC63" s="265"/>
      <c r="HED63" s="265"/>
      <c r="HEE63" s="265"/>
      <c r="HEF63" s="265"/>
      <c r="HEG63" s="265"/>
      <c r="HEH63" s="265"/>
      <c r="HEI63" s="265"/>
      <c r="HEJ63" s="265"/>
      <c r="HEK63" s="265"/>
      <c r="HEL63" s="265"/>
      <c r="HEM63" s="265"/>
      <c r="HEN63" s="265"/>
      <c r="HEO63" s="265"/>
      <c r="HEP63" s="265"/>
      <c r="HEQ63" s="265"/>
      <c r="HER63" s="265"/>
      <c r="HES63" s="265"/>
      <c r="HET63" s="265"/>
      <c r="HEU63" s="265"/>
      <c r="HEV63" s="265"/>
      <c r="HEW63" s="265"/>
      <c r="HEX63" s="265"/>
      <c r="HEY63" s="265"/>
      <c r="HEZ63" s="265"/>
      <c r="HFA63" s="265"/>
      <c r="HFB63" s="265"/>
      <c r="HFC63" s="265"/>
      <c r="HFD63" s="265"/>
      <c r="HFE63" s="265"/>
      <c r="HFF63" s="265"/>
      <c r="HFG63" s="265"/>
      <c r="HFH63" s="265"/>
      <c r="HFI63" s="265"/>
      <c r="HFJ63" s="265"/>
      <c r="HFK63" s="265"/>
      <c r="HFL63" s="265"/>
      <c r="HFM63" s="265"/>
      <c r="HFN63" s="265"/>
      <c r="HFO63" s="265"/>
      <c r="HFP63" s="265"/>
      <c r="HFQ63" s="265"/>
      <c r="HFR63" s="265"/>
      <c r="HFS63" s="265"/>
      <c r="HFT63" s="265"/>
      <c r="HFU63" s="265"/>
      <c r="HFV63" s="265"/>
      <c r="HFW63" s="265"/>
      <c r="HFX63" s="265"/>
      <c r="HFY63" s="265"/>
      <c r="HFZ63" s="265"/>
      <c r="HGA63" s="265"/>
      <c r="HGB63" s="265"/>
      <c r="HGC63" s="265"/>
      <c r="HGD63" s="265"/>
      <c r="HGE63" s="265"/>
      <c r="HGF63" s="265"/>
      <c r="HGG63" s="265"/>
      <c r="HGH63" s="265"/>
      <c r="HGI63" s="265"/>
      <c r="HGJ63" s="265"/>
      <c r="HGK63" s="265"/>
      <c r="HGL63" s="265"/>
      <c r="HGM63" s="265"/>
      <c r="HGN63" s="265"/>
      <c r="HGO63" s="265"/>
      <c r="HGP63" s="265"/>
      <c r="HGQ63" s="265"/>
      <c r="HGR63" s="265"/>
      <c r="HGS63" s="265"/>
      <c r="HGT63" s="265"/>
      <c r="HGU63" s="265"/>
      <c r="HGV63" s="265"/>
      <c r="HGW63" s="265"/>
      <c r="HGX63" s="265"/>
      <c r="HGY63" s="265"/>
      <c r="HGZ63" s="265"/>
      <c r="HHA63" s="265"/>
      <c r="HHB63" s="265"/>
      <c r="HHC63" s="265"/>
      <c r="HHD63" s="265"/>
      <c r="HHE63" s="265"/>
      <c r="HHF63" s="265"/>
      <c r="HHG63" s="265"/>
      <c r="HHH63" s="265"/>
      <c r="HHI63" s="265"/>
      <c r="HHJ63" s="265"/>
      <c r="HHK63" s="265"/>
      <c r="HHL63" s="265"/>
      <c r="HHM63" s="265"/>
      <c r="HHN63" s="265"/>
      <c r="HHO63" s="265"/>
      <c r="HHP63" s="265"/>
      <c r="HHQ63" s="265"/>
      <c r="HHR63" s="265"/>
      <c r="HHS63" s="265"/>
      <c r="HHT63" s="265"/>
      <c r="HHU63" s="265"/>
      <c r="HHV63" s="265"/>
      <c r="HHW63" s="265"/>
      <c r="HHX63" s="265"/>
      <c r="HHY63" s="265"/>
      <c r="HHZ63" s="265"/>
      <c r="HIA63" s="265"/>
      <c r="HIB63" s="265"/>
      <c r="HIC63" s="265"/>
      <c r="HID63" s="265"/>
      <c r="HIE63" s="265"/>
      <c r="HIF63" s="265"/>
      <c r="HIG63" s="265"/>
      <c r="HIH63" s="265"/>
      <c r="HII63" s="265"/>
      <c r="HIJ63" s="265"/>
      <c r="HIK63" s="265"/>
      <c r="HIL63" s="265"/>
      <c r="HIM63" s="265"/>
      <c r="HIN63" s="265"/>
      <c r="HIO63" s="265"/>
      <c r="HIP63" s="265"/>
      <c r="HIQ63" s="265"/>
      <c r="HIR63" s="265"/>
      <c r="HIS63" s="265"/>
      <c r="HIT63" s="265"/>
      <c r="HIU63" s="265"/>
      <c r="HIV63" s="265"/>
      <c r="HIW63" s="265"/>
      <c r="HIX63" s="265"/>
      <c r="HIY63" s="265"/>
      <c r="HIZ63" s="265"/>
      <c r="HJA63" s="265"/>
      <c r="HJB63" s="265"/>
      <c r="HJC63" s="265"/>
      <c r="HJD63" s="265"/>
      <c r="HJE63" s="265"/>
      <c r="HJF63" s="265"/>
      <c r="HJG63" s="265"/>
      <c r="HJH63" s="265"/>
      <c r="HJI63" s="265"/>
      <c r="HJJ63" s="265"/>
      <c r="HJK63" s="265"/>
      <c r="HJL63" s="265"/>
      <c r="HJM63" s="265"/>
      <c r="HJN63" s="265"/>
      <c r="HJO63" s="265"/>
      <c r="HJP63" s="265"/>
      <c r="HJQ63" s="265"/>
      <c r="HJR63" s="265"/>
      <c r="HJS63" s="265"/>
      <c r="HJT63" s="265"/>
      <c r="HJU63" s="265"/>
      <c r="HJV63" s="265"/>
      <c r="HJW63" s="265"/>
      <c r="HJX63" s="265"/>
      <c r="HJY63" s="265"/>
      <c r="HJZ63" s="265"/>
      <c r="HKA63" s="265"/>
      <c r="HKB63" s="265"/>
      <c r="HKC63" s="265"/>
      <c r="HKD63" s="265"/>
      <c r="HKE63" s="265"/>
      <c r="HKF63" s="265"/>
      <c r="HKG63" s="265"/>
      <c r="HKH63" s="265"/>
      <c r="HKI63" s="265"/>
      <c r="HKJ63" s="265"/>
      <c r="HKK63" s="265"/>
      <c r="HKL63" s="265"/>
      <c r="HKM63" s="265"/>
      <c r="HKN63" s="265"/>
      <c r="HKO63" s="265"/>
      <c r="HKP63" s="265"/>
      <c r="HKQ63" s="265"/>
      <c r="HKR63" s="265"/>
      <c r="HKS63" s="265"/>
      <c r="HKT63" s="265"/>
      <c r="HKU63" s="265"/>
      <c r="HKV63" s="265"/>
      <c r="HKW63" s="265"/>
      <c r="HKX63" s="265"/>
      <c r="HKY63" s="265"/>
      <c r="HKZ63" s="265"/>
      <c r="HLA63" s="265"/>
      <c r="HLB63" s="265"/>
      <c r="HLC63" s="265"/>
      <c r="HLD63" s="265"/>
      <c r="HLE63" s="265"/>
      <c r="HLF63" s="265"/>
      <c r="HLG63" s="265"/>
      <c r="HLH63" s="265"/>
      <c r="HLI63" s="265"/>
      <c r="HLJ63" s="265"/>
      <c r="HLK63" s="265"/>
      <c r="HLL63" s="265"/>
      <c r="HLM63" s="265"/>
      <c r="HLN63" s="265"/>
      <c r="HLO63" s="265"/>
      <c r="HLP63" s="265"/>
      <c r="HLQ63" s="265"/>
      <c r="HLR63" s="265"/>
      <c r="HLS63" s="265"/>
      <c r="HLT63" s="265"/>
      <c r="HLU63" s="265"/>
      <c r="HLV63" s="265"/>
      <c r="HLW63" s="265"/>
      <c r="HLX63" s="265"/>
      <c r="HLY63" s="265"/>
      <c r="HLZ63" s="265"/>
      <c r="HMA63" s="265"/>
      <c r="HMB63" s="265"/>
      <c r="HMC63" s="265"/>
      <c r="HMD63" s="265"/>
      <c r="HME63" s="265"/>
      <c r="HMF63" s="265"/>
      <c r="HMG63" s="265"/>
      <c r="HMH63" s="265"/>
      <c r="HMI63" s="265"/>
      <c r="HMJ63" s="265"/>
      <c r="HMK63" s="265"/>
      <c r="HML63" s="265"/>
      <c r="HMM63" s="265"/>
      <c r="HMN63" s="265"/>
      <c r="HMO63" s="265"/>
      <c r="HMP63" s="265"/>
      <c r="HMQ63" s="265"/>
      <c r="HMR63" s="265"/>
      <c r="HMS63" s="265"/>
      <c r="HMT63" s="265"/>
      <c r="HMU63" s="265"/>
      <c r="HMV63" s="265"/>
      <c r="HMW63" s="265"/>
      <c r="HMX63" s="265"/>
      <c r="HMY63" s="265"/>
      <c r="HMZ63" s="265"/>
      <c r="HNA63" s="265"/>
      <c r="HNB63" s="265"/>
      <c r="HNC63" s="265"/>
      <c r="HND63" s="265"/>
      <c r="HNE63" s="265"/>
      <c r="HNF63" s="265"/>
      <c r="HNG63" s="265"/>
      <c r="HNH63" s="265"/>
      <c r="HNI63" s="265"/>
      <c r="HNJ63" s="265"/>
      <c r="HNK63" s="265"/>
      <c r="HNL63" s="265"/>
      <c r="HNM63" s="265"/>
      <c r="HNN63" s="265"/>
      <c r="HNO63" s="265"/>
      <c r="HNP63" s="265"/>
      <c r="HNQ63" s="265"/>
      <c r="HNR63" s="265"/>
      <c r="HNS63" s="265"/>
      <c r="HNT63" s="265"/>
      <c r="HNU63" s="265"/>
      <c r="HNV63" s="265"/>
      <c r="HNW63" s="265"/>
      <c r="HNX63" s="265"/>
      <c r="HNY63" s="265"/>
      <c r="HNZ63" s="265"/>
      <c r="HOA63" s="265"/>
      <c r="HOB63" s="265"/>
      <c r="HOC63" s="265"/>
      <c r="HOD63" s="265"/>
      <c r="HOE63" s="265"/>
      <c r="HOF63" s="265"/>
      <c r="HOG63" s="265"/>
      <c r="HOH63" s="265"/>
      <c r="HOI63" s="265"/>
      <c r="HOJ63" s="265"/>
      <c r="HOK63" s="265"/>
      <c r="HOL63" s="265"/>
      <c r="HOM63" s="265"/>
      <c r="HON63" s="265"/>
      <c r="HOO63" s="265"/>
      <c r="HOP63" s="265"/>
      <c r="HOQ63" s="265"/>
      <c r="HOR63" s="265"/>
      <c r="HOS63" s="265"/>
      <c r="HOT63" s="265"/>
      <c r="HOU63" s="265"/>
      <c r="HOV63" s="265"/>
      <c r="HOW63" s="265"/>
      <c r="HOX63" s="265"/>
      <c r="HOY63" s="265"/>
      <c r="HOZ63" s="265"/>
      <c r="HPA63" s="265"/>
      <c r="HPB63" s="265"/>
      <c r="HPC63" s="265"/>
      <c r="HPD63" s="265"/>
      <c r="HPE63" s="265"/>
      <c r="HPF63" s="265"/>
      <c r="HPG63" s="265"/>
      <c r="HPH63" s="265"/>
      <c r="HPI63" s="265"/>
      <c r="HPJ63" s="265"/>
      <c r="HPK63" s="265"/>
      <c r="HPL63" s="265"/>
      <c r="HPM63" s="265"/>
      <c r="HPN63" s="265"/>
      <c r="HPO63" s="265"/>
      <c r="HPP63" s="265"/>
      <c r="HPQ63" s="265"/>
      <c r="HPR63" s="265"/>
      <c r="HPS63" s="265"/>
      <c r="HPT63" s="265"/>
      <c r="HPU63" s="265"/>
      <c r="HPV63" s="265"/>
      <c r="HPW63" s="265"/>
      <c r="HPX63" s="265"/>
      <c r="HPY63" s="265"/>
      <c r="HPZ63" s="265"/>
      <c r="HQA63" s="265"/>
      <c r="HQB63" s="265"/>
      <c r="HQC63" s="265"/>
      <c r="HQD63" s="265"/>
      <c r="HQE63" s="265"/>
      <c r="HQF63" s="265"/>
      <c r="HQG63" s="265"/>
      <c r="HQH63" s="265"/>
      <c r="HQI63" s="265"/>
      <c r="HQJ63" s="265"/>
      <c r="HQK63" s="265"/>
      <c r="HQL63" s="265"/>
      <c r="HQM63" s="265"/>
      <c r="HQN63" s="265"/>
      <c r="HQO63" s="265"/>
      <c r="HQP63" s="265"/>
      <c r="HQQ63" s="265"/>
      <c r="HQR63" s="265"/>
      <c r="HQS63" s="265"/>
      <c r="HQT63" s="265"/>
      <c r="HQU63" s="265"/>
      <c r="HQV63" s="265"/>
      <c r="HQW63" s="265"/>
      <c r="HQX63" s="265"/>
      <c r="HQY63" s="265"/>
      <c r="HQZ63" s="265"/>
      <c r="HRA63" s="265"/>
      <c r="HRB63" s="265"/>
      <c r="HRC63" s="265"/>
      <c r="HRD63" s="265"/>
      <c r="HRE63" s="265"/>
      <c r="HRF63" s="265"/>
      <c r="HRG63" s="265"/>
      <c r="HRH63" s="265"/>
      <c r="HRI63" s="265"/>
      <c r="HRJ63" s="265"/>
      <c r="HRK63" s="265"/>
      <c r="HRL63" s="265"/>
      <c r="HRM63" s="265"/>
      <c r="HRN63" s="265"/>
      <c r="HRO63" s="265"/>
      <c r="HRP63" s="265"/>
      <c r="HRQ63" s="265"/>
      <c r="HRR63" s="265"/>
      <c r="HRS63" s="265"/>
      <c r="HRT63" s="265"/>
      <c r="HRU63" s="265"/>
      <c r="HRV63" s="265"/>
      <c r="HRW63" s="265"/>
      <c r="HRX63" s="265"/>
      <c r="HRY63" s="265"/>
      <c r="HRZ63" s="265"/>
      <c r="HSA63" s="265"/>
      <c r="HSB63" s="265"/>
      <c r="HSC63" s="265"/>
      <c r="HSD63" s="265"/>
      <c r="HSE63" s="265"/>
      <c r="HSF63" s="265"/>
      <c r="HSG63" s="265"/>
      <c r="HSH63" s="265"/>
      <c r="HSI63" s="265"/>
      <c r="HSJ63" s="265"/>
      <c r="HSK63" s="265"/>
      <c r="HSL63" s="265"/>
      <c r="HSM63" s="265"/>
      <c r="HSN63" s="265"/>
      <c r="HSO63" s="265"/>
      <c r="HSP63" s="265"/>
      <c r="HSQ63" s="265"/>
      <c r="HSR63" s="265"/>
      <c r="HSS63" s="265"/>
      <c r="HST63" s="265"/>
      <c r="HSU63" s="265"/>
      <c r="HSV63" s="265"/>
      <c r="HSW63" s="265"/>
      <c r="HSX63" s="265"/>
      <c r="HSY63" s="265"/>
      <c r="HSZ63" s="265"/>
      <c r="HTA63" s="265"/>
      <c r="HTB63" s="265"/>
      <c r="HTC63" s="265"/>
      <c r="HTD63" s="265"/>
      <c r="HTE63" s="265"/>
      <c r="HTF63" s="265"/>
      <c r="HTG63" s="265"/>
      <c r="HTH63" s="265"/>
      <c r="HTI63" s="265"/>
      <c r="HTJ63" s="265"/>
      <c r="HTK63" s="265"/>
      <c r="HTL63" s="265"/>
      <c r="HTM63" s="265"/>
      <c r="HTN63" s="265"/>
      <c r="HTO63" s="265"/>
      <c r="HTP63" s="265"/>
      <c r="HTQ63" s="265"/>
      <c r="HTR63" s="265"/>
      <c r="HTS63" s="265"/>
      <c r="HTT63" s="265"/>
      <c r="HTU63" s="265"/>
      <c r="HTV63" s="265"/>
      <c r="HTW63" s="265"/>
      <c r="HTX63" s="265"/>
      <c r="HTY63" s="265"/>
      <c r="HTZ63" s="265"/>
      <c r="HUA63" s="265"/>
      <c r="HUB63" s="265"/>
      <c r="HUC63" s="265"/>
      <c r="HUD63" s="265"/>
      <c r="HUE63" s="265"/>
      <c r="HUF63" s="265"/>
      <c r="HUG63" s="265"/>
      <c r="HUH63" s="265"/>
      <c r="HUI63" s="265"/>
      <c r="HUJ63" s="265"/>
      <c r="HUK63" s="265"/>
      <c r="HUL63" s="265"/>
      <c r="HUM63" s="265"/>
      <c r="HUN63" s="265"/>
      <c r="HUO63" s="265"/>
      <c r="HUP63" s="265"/>
      <c r="HUQ63" s="265"/>
      <c r="HUR63" s="265"/>
      <c r="HUS63" s="265"/>
      <c r="HUT63" s="265"/>
      <c r="HUU63" s="265"/>
      <c r="HUV63" s="265"/>
      <c r="HUW63" s="265"/>
      <c r="HUX63" s="265"/>
      <c r="HUY63" s="265"/>
      <c r="HUZ63" s="265"/>
      <c r="HVA63" s="265"/>
      <c r="HVB63" s="265"/>
      <c r="HVC63" s="265"/>
      <c r="HVD63" s="265"/>
      <c r="HVE63" s="265"/>
      <c r="HVF63" s="265"/>
      <c r="HVG63" s="265"/>
      <c r="HVH63" s="265"/>
      <c r="HVI63" s="265"/>
      <c r="HVJ63" s="265"/>
      <c r="HVK63" s="265"/>
      <c r="HVL63" s="265"/>
      <c r="HVM63" s="265"/>
      <c r="HVN63" s="265"/>
      <c r="HVO63" s="265"/>
      <c r="HVP63" s="265"/>
      <c r="HVQ63" s="265"/>
      <c r="HVR63" s="265"/>
      <c r="HVS63" s="265"/>
      <c r="HVT63" s="265"/>
      <c r="HVU63" s="265"/>
      <c r="HVV63" s="265"/>
      <c r="HVW63" s="265"/>
      <c r="HVX63" s="265"/>
      <c r="HVY63" s="265"/>
      <c r="HVZ63" s="265"/>
      <c r="HWA63" s="265"/>
      <c r="HWB63" s="265"/>
      <c r="HWC63" s="265"/>
      <c r="HWD63" s="265"/>
      <c r="HWE63" s="265"/>
      <c r="HWF63" s="265"/>
      <c r="HWG63" s="265"/>
      <c r="HWH63" s="265"/>
      <c r="HWI63" s="265"/>
      <c r="HWJ63" s="265"/>
      <c r="HWK63" s="265"/>
      <c r="HWL63" s="265"/>
      <c r="HWM63" s="265"/>
      <c r="HWN63" s="265"/>
      <c r="HWO63" s="265"/>
      <c r="HWP63" s="265"/>
      <c r="HWQ63" s="265"/>
      <c r="HWR63" s="265"/>
      <c r="HWS63" s="265"/>
      <c r="HWT63" s="265"/>
      <c r="HWU63" s="265"/>
      <c r="HWV63" s="265"/>
      <c r="HWW63" s="265"/>
      <c r="HWX63" s="265"/>
      <c r="HWY63" s="265"/>
      <c r="HWZ63" s="265"/>
      <c r="HXA63" s="265"/>
      <c r="HXB63" s="265"/>
      <c r="HXC63" s="265"/>
      <c r="HXD63" s="265"/>
      <c r="HXE63" s="265"/>
      <c r="HXF63" s="265"/>
      <c r="HXG63" s="265"/>
      <c r="HXH63" s="265"/>
      <c r="HXI63" s="265"/>
      <c r="HXJ63" s="265"/>
      <c r="HXK63" s="265"/>
      <c r="HXL63" s="265"/>
      <c r="HXM63" s="265"/>
      <c r="HXN63" s="265"/>
      <c r="HXO63" s="265"/>
      <c r="HXP63" s="265"/>
      <c r="HXQ63" s="265"/>
      <c r="HXR63" s="265"/>
      <c r="HXS63" s="265"/>
      <c r="HXT63" s="265"/>
      <c r="HXU63" s="265"/>
      <c r="HXV63" s="265"/>
      <c r="HXW63" s="265"/>
      <c r="HXX63" s="265"/>
      <c r="HXY63" s="265"/>
      <c r="HXZ63" s="265"/>
      <c r="HYA63" s="265"/>
      <c r="HYB63" s="265"/>
      <c r="HYC63" s="265"/>
      <c r="HYD63" s="265"/>
      <c r="HYE63" s="265"/>
      <c r="HYF63" s="265"/>
      <c r="HYG63" s="265"/>
      <c r="HYH63" s="265"/>
      <c r="HYI63" s="265"/>
      <c r="HYJ63" s="265"/>
      <c r="HYK63" s="265"/>
      <c r="HYL63" s="265"/>
      <c r="HYM63" s="265"/>
      <c r="HYN63" s="265"/>
      <c r="HYO63" s="265"/>
      <c r="HYP63" s="265"/>
      <c r="HYQ63" s="265"/>
      <c r="HYR63" s="265"/>
      <c r="HYS63" s="265"/>
      <c r="HYT63" s="265"/>
      <c r="HYU63" s="265"/>
      <c r="HYV63" s="265"/>
      <c r="HYW63" s="265"/>
      <c r="HYX63" s="265"/>
      <c r="HYY63" s="265"/>
      <c r="HYZ63" s="265"/>
      <c r="HZA63" s="265"/>
      <c r="HZB63" s="265"/>
      <c r="HZC63" s="265"/>
      <c r="HZD63" s="265"/>
      <c r="HZE63" s="265"/>
      <c r="HZF63" s="265"/>
      <c r="HZG63" s="265"/>
      <c r="HZH63" s="265"/>
      <c r="HZI63" s="265"/>
      <c r="HZJ63" s="265"/>
      <c r="HZK63" s="265"/>
      <c r="HZL63" s="265"/>
      <c r="HZM63" s="265"/>
      <c r="HZN63" s="265"/>
      <c r="HZO63" s="265"/>
      <c r="HZP63" s="265"/>
      <c r="HZQ63" s="265"/>
      <c r="HZR63" s="265"/>
      <c r="HZS63" s="265"/>
      <c r="HZT63" s="265"/>
      <c r="HZU63" s="265"/>
      <c r="HZV63" s="265"/>
      <c r="HZW63" s="265"/>
      <c r="HZX63" s="265"/>
      <c r="HZY63" s="265"/>
      <c r="HZZ63" s="265"/>
      <c r="IAA63" s="265"/>
      <c r="IAB63" s="265"/>
      <c r="IAC63" s="265"/>
      <c r="IAD63" s="265"/>
      <c r="IAE63" s="265"/>
      <c r="IAF63" s="265"/>
      <c r="IAG63" s="265"/>
      <c r="IAH63" s="265"/>
      <c r="IAI63" s="265"/>
      <c r="IAJ63" s="265"/>
      <c r="IAK63" s="265"/>
      <c r="IAL63" s="265"/>
      <c r="IAM63" s="265"/>
      <c r="IAN63" s="265"/>
      <c r="IAO63" s="265"/>
      <c r="IAP63" s="265"/>
      <c r="IAQ63" s="265"/>
      <c r="IAR63" s="265"/>
      <c r="IAS63" s="265"/>
      <c r="IAT63" s="265"/>
      <c r="IAU63" s="265"/>
      <c r="IAV63" s="265"/>
      <c r="IAW63" s="265"/>
      <c r="IAX63" s="265"/>
      <c r="IAY63" s="265"/>
      <c r="IAZ63" s="265"/>
      <c r="IBA63" s="265"/>
      <c r="IBB63" s="265"/>
      <c r="IBC63" s="265"/>
      <c r="IBD63" s="265"/>
      <c r="IBE63" s="265"/>
      <c r="IBF63" s="265"/>
      <c r="IBG63" s="265"/>
      <c r="IBH63" s="265"/>
      <c r="IBI63" s="265"/>
      <c r="IBJ63" s="265"/>
      <c r="IBK63" s="265"/>
      <c r="IBL63" s="265"/>
      <c r="IBM63" s="265"/>
      <c r="IBN63" s="265"/>
      <c r="IBO63" s="265"/>
      <c r="IBP63" s="265"/>
      <c r="IBQ63" s="265"/>
      <c r="IBR63" s="265"/>
      <c r="IBS63" s="265"/>
      <c r="IBT63" s="265"/>
      <c r="IBU63" s="265"/>
      <c r="IBV63" s="265"/>
      <c r="IBW63" s="265"/>
      <c r="IBX63" s="265"/>
      <c r="IBY63" s="265"/>
      <c r="IBZ63" s="265"/>
      <c r="ICA63" s="265"/>
      <c r="ICB63" s="265"/>
      <c r="ICC63" s="265"/>
      <c r="ICD63" s="265"/>
      <c r="ICE63" s="265"/>
      <c r="ICF63" s="265"/>
      <c r="ICG63" s="265"/>
      <c r="ICH63" s="265"/>
      <c r="ICI63" s="265"/>
      <c r="ICJ63" s="265"/>
      <c r="ICK63" s="265"/>
      <c r="ICL63" s="265"/>
      <c r="ICM63" s="265"/>
      <c r="ICN63" s="265"/>
      <c r="ICO63" s="265"/>
      <c r="ICP63" s="265"/>
      <c r="ICQ63" s="265"/>
      <c r="ICR63" s="265"/>
      <c r="ICS63" s="265"/>
      <c r="ICT63" s="265"/>
      <c r="ICU63" s="265"/>
      <c r="ICV63" s="265"/>
      <c r="ICW63" s="265"/>
      <c r="ICX63" s="265"/>
      <c r="ICY63" s="265"/>
      <c r="ICZ63" s="265"/>
      <c r="IDA63" s="265"/>
      <c r="IDB63" s="265"/>
      <c r="IDC63" s="265"/>
      <c r="IDD63" s="265"/>
      <c r="IDE63" s="265"/>
      <c r="IDF63" s="265"/>
      <c r="IDG63" s="265"/>
      <c r="IDH63" s="265"/>
      <c r="IDI63" s="265"/>
      <c r="IDJ63" s="265"/>
      <c r="IDK63" s="265"/>
      <c r="IDL63" s="265"/>
      <c r="IDM63" s="265"/>
      <c r="IDN63" s="265"/>
      <c r="IDO63" s="265"/>
      <c r="IDP63" s="265"/>
      <c r="IDQ63" s="265"/>
      <c r="IDR63" s="265"/>
      <c r="IDS63" s="265"/>
      <c r="IDT63" s="265"/>
      <c r="IDU63" s="265"/>
      <c r="IDV63" s="265"/>
      <c r="IDW63" s="265"/>
      <c r="IDX63" s="265"/>
      <c r="IDY63" s="265"/>
      <c r="IDZ63" s="265"/>
      <c r="IEA63" s="265"/>
      <c r="IEB63" s="265"/>
      <c r="IEC63" s="265"/>
      <c r="IED63" s="265"/>
      <c r="IEE63" s="265"/>
      <c r="IEF63" s="265"/>
      <c r="IEG63" s="265"/>
      <c r="IEH63" s="265"/>
      <c r="IEI63" s="265"/>
      <c r="IEJ63" s="265"/>
      <c r="IEK63" s="265"/>
      <c r="IEL63" s="265"/>
      <c r="IEM63" s="265"/>
      <c r="IEN63" s="265"/>
      <c r="IEO63" s="265"/>
      <c r="IEP63" s="265"/>
      <c r="IEQ63" s="265"/>
      <c r="IER63" s="265"/>
      <c r="IES63" s="265"/>
      <c r="IET63" s="265"/>
      <c r="IEU63" s="265"/>
      <c r="IEV63" s="265"/>
      <c r="IEW63" s="265"/>
      <c r="IEX63" s="265"/>
      <c r="IEY63" s="265"/>
      <c r="IEZ63" s="265"/>
      <c r="IFA63" s="265"/>
      <c r="IFB63" s="265"/>
      <c r="IFC63" s="265"/>
      <c r="IFD63" s="265"/>
      <c r="IFE63" s="265"/>
      <c r="IFF63" s="265"/>
      <c r="IFG63" s="265"/>
      <c r="IFH63" s="265"/>
      <c r="IFI63" s="265"/>
      <c r="IFJ63" s="265"/>
      <c r="IFK63" s="265"/>
      <c r="IFL63" s="265"/>
      <c r="IFM63" s="265"/>
      <c r="IFN63" s="265"/>
      <c r="IFO63" s="265"/>
      <c r="IFP63" s="265"/>
      <c r="IFQ63" s="265"/>
      <c r="IFR63" s="265"/>
      <c r="IFS63" s="265"/>
      <c r="IFT63" s="265"/>
      <c r="IFU63" s="265"/>
      <c r="IFV63" s="265"/>
      <c r="IFW63" s="265"/>
      <c r="IFX63" s="265"/>
      <c r="IFY63" s="265"/>
      <c r="IFZ63" s="265"/>
      <c r="IGA63" s="265"/>
      <c r="IGB63" s="265"/>
      <c r="IGC63" s="265"/>
      <c r="IGD63" s="265"/>
      <c r="IGE63" s="265"/>
      <c r="IGF63" s="265"/>
      <c r="IGG63" s="265"/>
      <c r="IGH63" s="265"/>
      <c r="IGI63" s="265"/>
      <c r="IGJ63" s="265"/>
      <c r="IGK63" s="265"/>
      <c r="IGL63" s="265"/>
      <c r="IGM63" s="265"/>
      <c r="IGN63" s="265"/>
      <c r="IGO63" s="265"/>
      <c r="IGP63" s="265"/>
      <c r="IGQ63" s="265"/>
      <c r="IGR63" s="265"/>
      <c r="IGS63" s="265"/>
      <c r="IGT63" s="265"/>
      <c r="IGU63" s="265"/>
      <c r="IGV63" s="265"/>
      <c r="IGW63" s="265"/>
      <c r="IGX63" s="265"/>
      <c r="IGY63" s="265"/>
      <c r="IGZ63" s="265"/>
      <c r="IHA63" s="265"/>
      <c r="IHB63" s="265"/>
      <c r="IHC63" s="265"/>
      <c r="IHD63" s="265"/>
      <c r="IHE63" s="265"/>
      <c r="IHF63" s="265"/>
      <c r="IHG63" s="265"/>
      <c r="IHH63" s="265"/>
      <c r="IHI63" s="265"/>
      <c r="IHJ63" s="265"/>
      <c r="IHK63" s="265"/>
      <c r="IHL63" s="265"/>
      <c r="IHM63" s="265"/>
      <c r="IHN63" s="265"/>
      <c r="IHO63" s="265"/>
      <c r="IHP63" s="265"/>
      <c r="IHQ63" s="265"/>
      <c r="IHR63" s="265"/>
      <c r="IHS63" s="265"/>
      <c r="IHT63" s="265"/>
      <c r="IHU63" s="265"/>
      <c r="IHV63" s="265"/>
      <c r="IHW63" s="265"/>
      <c r="IHX63" s="265"/>
      <c r="IHY63" s="265"/>
      <c r="IHZ63" s="265"/>
      <c r="IIA63" s="265"/>
      <c r="IIB63" s="265"/>
      <c r="IIC63" s="265"/>
      <c r="IID63" s="265"/>
      <c r="IIE63" s="265"/>
      <c r="IIF63" s="265"/>
      <c r="IIG63" s="265"/>
      <c r="IIH63" s="265"/>
      <c r="III63" s="265"/>
      <c r="IIJ63" s="265"/>
      <c r="IIK63" s="265"/>
      <c r="IIL63" s="265"/>
      <c r="IIM63" s="265"/>
      <c r="IIN63" s="265"/>
      <c r="IIO63" s="265"/>
      <c r="IIP63" s="265"/>
      <c r="IIQ63" s="265"/>
      <c r="IIR63" s="265"/>
      <c r="IIS63" s="265"/>
      <c r="IIT63" s="265"/>
      <c r="IIU63" s="265"/>
      <c r="IIV63" s="265"/>
      <c r="IIW63" s="265"/>
      <c r="IIX63" s="265"/>
      <c r="IIY63" s="265"/>
      <c r="IIZ63" s="265"/>
      <c r="IJA63" s="265"/>
      <c r="IJB63" s="265"/>
      <c r="IJC63" s="265"/>
      <c r="IJD63" s="265"/>
      <c r="IJE63" s="265"/>
      <c r="IJF63" s="265"/>
      <c r="IJG63" s="265"/>
      <c r="IJH63" s="265"/>
      <c r="IJI63" s="265"/>
      <c r="IJJ63" s="265"/>
      <c r="IJK63" s="265"/>
      <c r="IJL63" s="265"/>
      <c r="IJM63" s="265"/>
      <c r="IJN63" s="265"/>
      <c r="IJO63" s="265"/>
      <c r="IJP63" s="265"/>
      <c r="IJQ63" s="265"/>
      <c r="IJR63" s="265"/>
      <c r="IJS63" s="265"/>
      <c r="IJT63" s="265"/>
      <c r="IJU63" s="265"/>
      <c r="IJV63" s="265"/>
      <c r="IJW63" s="265"/>
      <c r="IJX63" s="265"/>
      <c r="IJY63" s="265"/>
      <c r="IJZ63" s="265"/>
      <c r="IKA63" s="265"/>
      <c r="IKB63" s="265"/>
      <c r="IKC63" s="265"/>
      <c r="IKD63" s="265"/>
      <c r="IKE63" s="265"/>
      <c r="IKF63" s="265"/>
      <c r="IKG63" s="265"/>
      <c r="IKH63" s="265"/>
      <c r="IKI63" s="265"/>
      <c r="IKJ63" s="265"/>
      <c r="IKK63" s="265"/>
      <c r="IKL63" s="265"/>
      <c r="IKM63" s="265"/>
      <c r="IKN63" s="265"/>
      <c r="IKO63" s="265"/>
      <c r="IKP63" s="265"/>
      <c r="IKQ63" s="265"/>
      <c r="IKR63" s="265"/>
      <c r="IKS63" s="265"/>
      <c r="IKT63" s="265"/>
      <c r="IKU63" s="265"/>
      <c r="IKV63" s="265"/>
      <c r="IKW63" s="265"/>
      <c r="IKX63" s="265"/>
      <c r="IKY63" s="265"/>
      <c r="IKZ63" s="265"/>
      <c r="ILA63" s="265"/>
      <c r="ILB63" s="265"/>
      <c r="ILC63" s="265"/>
      <c r="ILD63" s="265"/>
      <c r="ILE63" s="265"/>
      <c r="ILF63" s="265"/>
      <c r="ILG63" s="265"/>
      <c r="ILH63" s="265"/>
      <c r="ILI63" s="265"/>
      <c r="ILJ63" s="265"/>
      <c r="ILK63" s="265"/>
      <c r="ILL63" s="265"/>
      <c r="ILM63" s="265"/>
      <c r="ILN63" s="265"/>
      <c r="ILO63" s="265"/>
      <c r="ILP63" s="265"/>
      <c r="ILQ63" s="265"/>
      <c r="ILR63" s="265"/>
      <c r="ILS63" s="265"/>
      <c r="ILT63" s="265"/>
      <c r="ILU63" s="265"/>
      <c r="ILV63" s="265"/>
      <c r="ILW63" s="265"/>
      <c r="ILX63" s="265"/>
      <c r="ILY63" s="265"/>
      <c r="ILZ63" s="265"/>
      <c r="IMA63" s="265"/>
      <c r="IMB63" s="265"/>
      <c r="IMC63" s="265"/>
      <c r="IMD63" s="265"/>
      <c r="IME63" s="265"/>
      <c r="IMF63" s="265"/>
      <c r="IMG63" s="265"/>
      <c r="IMH63" s="265"/>
      <c r="IMI63" s="265"/>
      <c r="IMJ63" s="265"/>
      <c r="IMK63" s="265"/>
      <c r="IML63" s="265"/>
      <c r="IMM63" s="265"/>
      <c r="IMN63" s="265"/>
      <c r="IMO63" s="265"/>
      <c r="IMP63" s="265"/>
      <c r="IMQ63" s="265"/>
      <c r="IMR63" s="265"/>
      <c r="IMS63" s="265"/>
      <c r="IMT63" s="265"/>
      <c r="IMU63" s="265"/>
      <c r="IMV63" s="265"/>
      <c r="IMW63" s="265"/>
      <c r="IMX63" s="265"/>
      <c r="IMY63" s="265"/>
      <c r="IMZ63" s="265"/>
      <c r="INA63" s="265"/>
      <c r="INB63" s="265"/>
      <c r="INC63" s="265"/>
      <c r="IND63" s="265"/>
      <c r="INE63" s="265"/>
      <c r="INF63" s="265"/>
      <c r="ING63" s="265"/>
      <c r="INH63" s="265"/>
      <c r="INI63" s="265"/>
      <c r="INJ63" s="265"/>
      <c r="INK63" s="265"/>
      <c r="INL63" s="265"/>
      <c r="INM63" s="265"/>
      <c r="INN63" s="265"/>
      <c r="INO63" s="265"/>
      <c r="INP63" s="265"/>
      <c r="INQ63" s="265"/>
      <c r="INR63" s="265"/>
      <c r="INS63" s="265"/>
      <c r="INT63" s="265"/>
      <c r="INU63" s="265"/>
      <c r="INV63" s="265"/>
      <c r="INW63" s="265"/>
      <c r="INX63" s="265"/>
      <c r="INY63" s="265"/>
      <c r="INZ63" s="265"/>
      <c r="IOA63" s="265"/>
      <c r="IOB63" s="265"/>
      <c r="IOC63" s="265"/>
      <c r="IOD63" s="265"/>
      <c r="IOE63" s="265"/>
      <c r="IOF63" s="265"/>
      <c r="IOG63" s="265"/>
      <c r="IOH63" s="265"/>
      <c r="IOI63" s="265"/>
      <c r="IOJ63" s="265"/>
      <c r="IOK63" s="265"/>
      <c r="IOL63" s="265"/>
      <c r="IOM63" s="265"/>
      <c r="ION63" s="265"/>
      <c r="IOO63" s="265"/>
      <c r="IOP63" s="265"/>
      <c r="IOQ63" s="265"/>
      <c r="IOR63" s="265"/>
      <c r="IOS63" s="265"/>
      <c r="IOT63" s="265"/>
      <c r="IOU63" s="265"/>
      <c r="IOV63" s="265"/>
      <c r="IOW63" s="265"/>
      <c r="IOX63" s="265"/>
      <c r="IOY63" s="265"/>
      <c r="IOZ63" s="265"/>
      <c r="IPA63" s="265"/>
      <c r="IPB63" s="265"/>
      <c r="IPC63" s="265"/>
      <c r="IPD63" s="265"/>
      <c r="IPE63" s="265"/>
      <c r="IPF63" s="265"/>
      <c r="IPG63" s="265"/>
      <c r="IPH63" s="265"/>
      <c r="IPI63" s="265"/>
      <c r="IPJ63" s="265"/>
      <c r="IPK63" s="265"/>
      <c r="IPL63" s="265"/>
      <c r="IPM63" s="265"/>
      <c r="IPN63" s="265"/>
      <c r="IPO63" s="265"/>
      <c r="IPP63" s="265"/>
      <c r="IPQ63" s="265"/>
      <c r="IPR63" s="265"/>
      <c r="IPS63" s="265"/>
      <c r="IPT63" s="265"/>
      <c r="IPU63" s="265"/>
      <c r="IPV63" s="265"/>
      <c r="IPW63" s="265"/>
      <c r="IPX63" s="265"/>
      <c r="IPY63" s="265"/>
      <c r="IPZ63" s="265"/>
      <c r="IQA63" s="265"/>
      <c r="IQB63" s="265"/>
      <c r="IQC63" s="265"/>
      <c r="IQD63" s="265"/>
      <c r="IQE63" s="265"/>
      <c r="IQF63" s="265"/>
      <c r="IQG63" s="265"/>
      <c r="IQH63" s="265"/>
      <c r="IQI63" s="265"/>
      <c r="IQJ63" s="265"/>
      <c r="IQK63" s="265"/>
      <c r="IQL63" s="265"/>
      <c r="IQM63" s="265"/>
      <c r="IQN63" s="265"/>
      <c r="IQO63" s="265"/>
      <c r="IQP63" s="265"/>
      <c r="IQQ63" s="265"/>
      <c r="IQR63" s="265"/>
      <c r="IQS63" s="265"/>
      <c r="IQT63" s="265"/>
      <c r="IQU63" s="265"/>
      <c r="IQV63" s="265"/>
      <c r="IQW63" s="265"/>
      <c r="IQX63" s="265"/>
      <c r="IQY63" s="265"/>
      <c r="IQZ63" s="265"/>
      <c r="IRA63" s="265"/>
      <c r="IRB63" s="265"/>
      <c r="IRC63" s="265"/>
      <c r="IRD63" s="265"/>
      <c r="IRE63" s="265"/>
      <c r="IRF63" s="265"/>
      <c r="IRG63" s="265"/>
      <c r="IRH63" s="265"/>
      <c r="IRI63" s="265"/>
      <c r="IRJ63" s="265"/>
      <c r="IRK63" s="265"/>
      <c r="IRL63" s="265"/>
      <c r="IRM63" s="265"/>
      <c r="IRN63" s="265"/>
      <c r="IRO63" s="265"/>
      <c r="IRP63" s="265"/>
      <c r="IRQ63" s="265"/>
      <c r="IRR63" s="265"/>
      <c r="IRS63" s="265"/>
      <c r="IRT63" s="265"/>
      <c r="IRU63" s="265"/>
      <c r="IRV63" s="265"/>
      <c r="IRW63" s="265"/>
      <c r="IRX63" s="265"/>
      <c r="IRY63" s="265"/>
      <c r="IRZ63" s="265"/>
      <c r="ISA63" s="265"/>
      <c r="ISB63" s="265"/>
      <c r="ISC63" s="265"/>
      <c r="ISD63" s="265"/>
      <c r="ISE63" s="265"/>
      <c r="ISF63" s="265"/>
      <c r="ISG63" s="265"/>
      <c r="ISH63" s="265"/>
      <c r="ISI63" s="265"/>
      <c r="ISJ63" s="265"/>
      <c r="ISK63" s="265"/>
      <c r="ISL63" s="265"/>
      <c r="ISM63" s="265"/>
      <c r="ISN63" s="265"/>
      <c r="ISO63" s="265"/>
      <c r="ISP63" s="265"/>
      <c r="ISQ63" s="265"/>
      <c r="ISR63" s="265"/>
      <c r="ISS63" s="265"/>
      <c r="IST63" s="265"/>
      <c r="ISU63" s="265"/>
      <c r="ISV63" s="265"/>
      <c r="ISW63" s="265"/>
      <c r="ISX63" s="265"/>
      <c r="ISY63" s="265"/>
      <c r="ISZ63" s="265"/>
      <c r="ITA63" s="265"/>
      <c r="ITB63" s="265"/>
      <c r="ITC63" s="265"/>
      <c r="ITD63" s="265"/>
      <c r="ITE63" s="265"/>
      <c r="ITF63" s="265"/>
      <c r="ITG63" s="265"/>
      <c r="ITH63" s="265"/>
      <c r="ITI63" s="265"/>
      <c r="ITJ63" s="265"/>
      <c r="ITK63" s="265"/>
      <c r="ITL63" s="265"/>
      <c r="ITM63" s="265"/>
      <c r="ITN63" s="265"/>
      <c r="ITO63" s="265"/>
      <c r="ITP63" s="265"/>
      <c r="ITQ63" s="265"/>
      <c r="ITR63" s="265"/>
      <c r="ITS63" s="265"/>
      <c r="ITT63" s="265"/>
      <c r="ITU63" s="265"/>
      <c r="ITV63" s="265"/>
      <c r="ITW63" s="265"/>
      <c r="ITX63" s="265"/>
      <c r="ITY63" s="265"/>
      <c r="ITZ63" s="265"/>
      <c r="IUA63" s="265"/>
      <c r="IUB63" s="265"/>
      <c r="IUC63" s="265"/>
      <c r="IUD63" s="265"/>
      <c r="IUE63" s="265"/>
      <c r="IUF63" s="265"/>
      <c r="IUG63" s="265"/>
      <c r="IUH63" s="265"/>
      <c r="IUI63" s="265"/>
      <c r="IUJ63" s="265"/>
      <c r="IUK63" s="265"/>
      <c r="IUL63" s="265"/>
      <c r="IUM63" s="265"/>
      <c r="IUN63" s="265"/>
      <c r="IUO63" s="265"/>
      <c r="IUP63" s="265"/>
      <c r="IUQ63" s="265"/>
      <c r="IUR63" s="265"/>
      <c r="IUS63" s="265"/>
      <c r="IUT63" s="265"/>
      <c r="IUU63" s="265"/>
      <c r="IUV63" s="265"/>
      <c r="IUW63" s="265"/>
      <c r="IUX63" s="265"/>
      <c r="IUY63" s="265"/>
      <c r="IUZ63" s="265"/>
      <c r="IVA63" s="265"/>
      <c r="IVB63" s="265"/>
      <c r="IVC63" s="265"/>
      <c r="IVD63" s="265"/>
      <c r="IVE63" s="265"/>
      <c r="IVF63" s="265"/>
      <c r="IVG63" s="265"/>
      <c r="IVH63" s="265"/>
      <c r="IVI63" s="265"/>
      <c r="IVJ63" s="265"/>
      <c r="IVK63" s="265"/>
      <c r="IVL63" s="265"/>
      <c r="IVM63" s="265"/>
      <c r="IVN63" s="265"/>
      <c r="IVO63" s="265"/>
      <c r="IVP63" s="265"/>
      <c r="IVQ63" s="265"/>
      <c r="IVR63" s="265"/>
      <c r="IVS63" s="265"/>
      <c r="IVT63" s="265"/>
      <c r="IVU63" s="265"/>
      <c r="IVV63" s="265"/>
      <c r="IVW63" s="265"/>
      <c r="IVX63" s="265"/>
      <c r="IVY63" s="265"/>
      <c r="IVZ63" s="265"/>
      <c r="IWA63" s="265"/>
      <c r="IWB63" s="265"/>
      <c r="IWC63" s="265"/>
      <c r="IWD63" s="265"/>
      <c r="IWE63" s="265"/>
      <c r="IWF63" s="265"/>
      <c r="IWG63" s="265"/>
      <c r="IWH63" s="265"/>
      <c r="IWI63" s="265"/>
      <c r="IWJ63" s="265"/>
      <c r="IWK63" s="265"/>
      <c r="IWL63" s="265"/>
      <c r="IWM63" s="265"/>
      <c r="IWN63" s="265"/>
      <c r="IWO63" s="265"/>
      <c r="IWP63" s="265"/>
      <c r="IWQ63" s="265"/>
      <c r="IWR63" s="265"/>
      <c r="IWS63" s="265"/>
      <c r="IWT63" s="265"/>
      <c r="IWU63" s="265"/>
      <c r="IWV63" s="265"/>
      <c r="IWW63" s="265"/>
      <c r="IWX63" s="265"/>
      <c r="IWY63" s="265"/>
      <c r="IWZ63" s="265"/>
      <c r="IXA63" s="265"/>
      <c r="IXB63" s="265"/>
      <c r="IXC63" s="265"/>
      <c r="IXD63" s="265"/>
      <c r="IXE63" s="265"/>
      <c r="IXF63" s="265"/>
      <c r="IXG63" s="265"/>
      <c r="IXH63" s="265"/>
      <c r="IXI63" s="265"/>
      <c r="IXJ63" s="265"/>
      <c r="IXK63" s="265"/>
      <c r="IXL63" s="265"/>
      <c r="IXM63" s="265"/>
      <c r="IXN63" s="265"/>
      <c r="IXO63" s="265"/>
      <c r="IXP63" s="265"/>
      <c r="IXQ63" s="265"/>
      <c r="IXR63" s="265"/>
      <c r="IXS63" s="265"/>
      <c r="IXT63" s="265"/>
      <c r="IXU63" s="265"/>
      <c r="IXV63" s="265"/>
      <c r="IXW63" s="265"/>
      <c r="IXX63" s="265"/>
      <c r="IXY63" s="265"/>
      <c r="IXZ63" s="265"/>
      <c r="IYA63" s="265"/>
      <c r="IYB63" s="265"/>
      <c r="IYC63" s="265"/>
      <c r="IYD63" s="265"/>
      <c r="IYE63" s="265"/>
      <c r="IYF63" s="265"/>
      <c r="IYG63" s="265"/>
      <c r="IYH63" s="265"/>
      <c r="IYI63" s="265"/>
      <c r="IYJ63" s="265"/>
      <c r="IYK63" s="265"/>
      <c r="IYL63" s="265"/>
      <c r="IYM63" s="265"/>
      <c r="IYN63" s="265"/>
      <c r="IYO63" s="265"/>
      <c r="IYP63" s="265"/>
      <c r="IYQ63" s="265"/>
      <c r="IYR63" s="265"/>
      <c r="IYS63" s="265"/>
      <c r="IYT63" s="265"/>
      <c r="IYU63" s="265"/>
      <c r="IYV63" s="265"/>
      <c r="IYW63" s="265"/>
      <c r="IYX63" s="265"/>
      <c r="IYY63" s="265"/>
      <c r="IYZ63" s="265"/>
      <c r="IZA63" s="265"/>
      <c r="IZB63" s="265"/>
      <c r="IZC63" s="265"/>
      <c r="IZD63" s="265"/>
      <c r="IZE63" s="265"/>
      <c r="IZF63" s="265"/>
      <c r="IZG63" s="265"/>
      <c r="IZH63" s="265"/>
      <c r="IZI63" s="265"/>
      <c r="IZJ63" s="265"/>
      <c r="IZK63" s="265"/>
      <c r="IZL63" s="265"/>
      <c r="IZM63" s="265"/>
      <c r="IZN63" s="265"/>
      <c r="IZO63" s="265"/>
      <c r="IZP63" s="265"/>
      <c r="IZQ63" s="265"/>
      <c r="IZR63" s="265"/>
      <c r="IZS63" s="265"/>
      <c r="IZT63" s="265"/>
      <c r="IZU63" s="265"/>
      <c r="IZV63" s="265"/>
      <c r="IZW63" s="265"/>
      <c r="IZX63" s="265"/>
      <c r="IZY63" s="265"/>
      <c r="IZZ63" s="265"/>
      <c r="JAA63" s="265"/>
      <c r="JAB63" s="265"/>
      <c r="JAC63" s="265"/>
      <c r="JAD63" s="265"/>
      <c r="JAE63" s="265"/>
      <c r="JAF63" s="265"/>
      <c r="JAG63" s="265"/>
      <c r="JAH63" s="265"/>
      <c r="JAI63" s="265"/>
      <c r="JAJ63" s="265"/>
      <c r="JAK63" s="265"/>
      <c r="JAL63" s="265"/>
      <c r="JAM63" s="265"/>
      <c r="JAN63" s="265"/>
      <c r="JAO63" s="265"/>
      <c r="JAP63" s="265"/>
      <c r="JAQ63" s="265"/>
      <c r="JAR63" s="265"/>
      <c r="JAS63" s="265"/>
      <c r="JAT63" s="265"/>
      <c r="JAU63" s="265"/>
      <c r="JAV63" s="265"/>
      <c r="JAW63" s="265"/>
      <c r="JAX63" s="265"/>
      <c r="JAY63" s="265"/>
      <c r="JAZ63" s="265"/>
      <c r="JBA63" s="265"/>
      <c r="JBB63" s="265"/>
      <c r="JBC63" s="265"/>
      <c r="JBD63" s="265"/>
      <c r="JBE63" s="265"/>
      <c r="JBF63" s="265"/>
      <c r="JBG63" s="265"/>
      <c r="JBH63" s="265"/>
      <c r="JBI63" s="265"/>
      <c r="JBJ63" s="265"/>
      <c r="JBK63" s="265"/>
      <c r="JBL63" s="265"/>
      <c r="JBM63" s="265"/>
      <c r="JBN63" s="265"/>
      <c r="JBO63" s="265"/>
      <c r="JBP63" s="265"/>
      <c r="JBQ63" s="265"/>
      <c r="JBR63" s="265"/>
      <c r="JBS63" s="265"/>
      <c r="JBT63" s="265"/>
      <c r="JBU63" s="265"/>
      <c r="JBV63" s="265"/>
      <c r="JBW63" s="265"/>
      <c r="JBX63" s="265"/>
      <c r="JBY63" s="265"/>
      <c r="JBZ63" s="265"/>
      <c r="JCA63" s="265"/>
      <c r="JCB63" s="265"/>
      <c r="JCC63" s="265"/>
      <c r="JCD63" s="265"/>
      <c r="JCE63" s="265"/>
      <c r="JCF63" s="265"/>
      <c r="JCG63" s="265"/>
      <c r="JCH63" s="265"/>
      <c r="JCI63" s="265"/>
      <c r="JCJ63" s="265"/>
      <c r="JCK63" s="265"/>
      <c r="JCL63" s="265"/>
      <c r="JCM63" s="265"/>
      <c r="JCN63" s="265"/>
      <c r="JCO63" s="265"/>
      <c r="JCP63" s="265"/>
      <c r="JCQ63" s="265"/>
      <c r="JCR63" s="265"/>
      <c r="JCS63" s="265"/>
      <c r="JCT63" s="265"/>
      <c r="JCU63" s="265"/>
      <c r="JCV63" s="265"/>
      <c r="JCW63" s="265"/>
      <c r="JCX63" s="265"/>
      <c r="JCY63" s="265"/>
      <c r="JCZ63" s="265"/>
      <c r="JDA63" s="265"/>
      <c r="JDB63" s="265"/>
      <c r="JDC63" s="265"/>
      <c r="JDD63" s="265"/>
      <c r="JDE63" s="265"/>
      <c r="JDF63" s="265"/>
      <c r="JDG63" s="265"/>
      <c r="JDH63" s="265"/>
      <c r="JDI63" s="265"/>
      <c r="JDJ63" s="265"/>
      <c r="JDK63" s="265"/>
      <c r="JDL63" s="265"/>
      <c r="JDM63" s="265"/>
      <c r="JDN63" s="265"/>
      <c r="JDO63" s="265"/>
      <c r="JDP63" s="265"/>
      <c r="JDQ63" s="265"/>
      <c r="JDR63" s="265"/>
      <c r="JDS63" s="265"/>
      <c r="JDT63" s="265"/>
      <c r="JDU63" s="265"/>
      <c r="JDV63" s="265"/>
      <c r="JDW63" s="265"/>
      <c r="JDX63" s="265"/>
      <c r="JDY63" s="265"/>
      <c r="JDZ63" s="265"/>
      <c r="JEA63" s="265"/>
      <c r="JEB63" s="265"/>
      <c r="JEC63" s="265"/>
      <c r="JED63" s="265"/>
      <c r="JEE63" s="265"/>
      <c r="JEF63" s="265"/>
      <c r="JEG63" s="265"/>
      <c r="JEH63" s="265"/>
      <c r="JEI63" s="265"/>
      <c r="JEJ63" s="265"/>
      <c r="JEK63" s="265"/>
      <c r="JEL63" s="265"/>
      <c r="JEM63" s="265"/>
      <c r="JEN63" s="265"/>
      <c r="JEO63" s="265"/>
      <c r="JEP63" s="265"/>
      <c r="JEQ63" s="265"/>
      <c r="JER63" s="265"/>
      <c r="JES63" s="265"/>
      <c r="JET63" s="265"/>
      <c r="JEU63" s="265"/>
      <c r="JEV63" s="265"/>
      <c r="JEW63" s="265"/>
      <c r="JEX63" s="265"/>
      <c r="JEY63" s="265"/>
      <c r="JEZ63" s="265"/>
      <c r="JFA63" s="265"/>
      <c r="JFB63" s="265"/>
      <c r="JFC63" s="265"/>
      <c r="JFD63" s="265"/>
      <c r="JFE63" s="265"/>
      <c r="JFF63" s="265"/>
      <c r="JFG63" s="265"/>
      <c r="JFH63" s="265"/>
      <c r="JFI63" s="265"/>
      <c r="JFJ63" s="265"/>
      <c r="JFK63" s="265"/>
      <c r="JFL63" s="265"/>
      <c r="JFM63" s="265"/>
      <c r="JFN63" s="265"/>
      <c r="JFO63" s="265"/>
      <c r="JFP63" s="265"/>
      <c r="JFQ63" s="265"/>
      <c r="JFR63" s="265"/>
      <c r="JFS63" s="265"/>
      <c r="JFT63" s="265"/>
      <c r="JFU63" s="265"/>
      <c r="JFV63" s="265"/>
      <c r="JFW63" s="265"/>
      <c r="JFX63" s="265"/>
      <c r="JFY63" s="265"/>
      <c r="JFZ63" s="265"/>
      <c r="JGA63" s="265"/>
      <c r="JGB63" s="265"/>
      <c r="JGC63" s="265"/>
      <c r="JGD63" s="265"/>
      <c r="JGE63" s="265"/>
      <c r="JGF63" s="265"/>
      <c r="JGG63" s="265"/>
      <c r="JGH63" s="265"/>
      <c r="JGI63" s="265"/>
      <c r="JGJ63" s="265"/>
      <c r="JGK63" s="265"/>
      <c r="JGL63" s="265"/>
      <c r="JGM63" s="265"/>
      <c r="JGN63" s="265"/>
      <c r="JGO63" s="265"/>
      <c r="JGP63" s="265"/>
      <c r="JGQ63" s="265"/>
      <c r="JGR63" s="265"/>
      <c r="JGS63" s="265"/>
      <c r="JGT63" s="265"/>
      <c r="JGU63" s="265"/>
      <c r="JGV63" s="265"/>
      <c r="JGW63" s="265"/>
      <c r="JGX63" s="265"/>
      <c r="JGY63" s="265"/>
      <c r="JGZ63" s="265"/>
      <c r="JHA63" s="265"/>
      <c r="JHB63" s="265"/>
      <c r="JHC63" s="265"/>
      <c r="JHD63" s="265"/>
      <c r="JHE63" s="265"/>
      <c r="JHF63" s="265"/>
      <c r="JHG63" s="265"/>
      <c r="JHH63" s="265"/>
      <c r="JHI63" s="265"/>
      <c r="JHJ63" s="265"/>
      <c r="JHK63" s="265"/>
      <c r="JHL63" s="265"/>
      <c r="JHM63" s="265"/>
      <c r="JHN63" s="265"/>
      <c r="JHO63" s="265"/>
      <c r="JHP63" s="265"/>
      <c r="JHQ63" s="265"/>
      <c r="JHR63" s="265"/>
      <c r="JHS63" s="265"/>
      <c r="JHT63" s="265"/>
      <c r="JHU63" s="265"/>
      <c r="JHV63" s="265"/>
      <c r="JHW63" s="265"/>
      <c r="JHX63" s="265"/>
      <c r="JHY63" s="265"/>
      <c r="JHZ63" s="265"/>
      <c r="JIA63" s="265"/>
      <c r="JIB63" s="265"/>
      <c r="JIC63" s="265"/>
      <c r="JID63" s="265"/>
      <c r="JIE63" s="265"/>
      <c r="JIF63" s="265"/>
      <c r="JIG63" s="265"/>
      <c r="JIH63" s="265"/>
      <c r="JII63" s="265"/>
      <c r="JIJ63" s="265"/>
      <c r="JIK63" s="265"/>
      <c r="JIL63" s="265"/>
      <c r="JIM63" s="265"/>
      <c r="JIN63" s="265"/>
      <c r="JIO63" s="265"/>
      <c r="JIP63" s="265"/>
      <c r="JIQ63" s="265"/>
      <c r="JIR63" s="265"/>
      <c r="JIS63" s="265"/>
      <c r="JIT63" s="265"/>
      <c r="JIU63" s="265"/>
      <c r="JIV63" s="265"/>
      <c r="JIW63" s="265"/>
      <c r="JIX63" s="265"/>
      <c r="JIY63" s="265"/>
      <c r="JIZ63" s="265"/>
      <c r="JJA63" s="265"/>
      <c r="JJB63" s="265"/>
      <c r="JJC63" s="265"/>
      <c r="JJD63" s="265"/>
      <c r="JJE63" s="265"/>
      <c r="JJF63" s="265"/>
      <c r="JJG63" s="265"/>
      <c r="JJH63" s="265"/>
      <c r="JJI63" s="265"/>
      <c r="JJJ63" s="265"/>
      <c r="JJK63" s="265"/>
      <c r="JJL63" s="265"/>
      <c r="JJM63" s="265"/>
      <c r="JJN63" s="265"/>
      <c r="JJO63" s="265"/>
      <c r="JJP63" s="265"/>
      <c r="JJQ63" s="265"/>
      <c r="JJR63" s="265"/>
      <c r="JJS63" s="265"/>
      <c r="JJT63" s="265"/>
      <c r="JJU63" s="265"/>
      <c r="JJV63" s="265"/>
      <c r="JJW63" s="265"/>
      <c r="JJX63" s="265"/>
      <c r="JJY63" s="265"/>
      <c r="JJZ63" s="265"/>
      <c r="JKA63" s="265"/>
      <c r="JKB63" s="265"/>
      <c r="JKC63" s="265"/>
      <c r="JKD63" s="265"/>
      <c r="JKE63" s="265"/>
      <c r="JKF63" s="265"/>
      <c r="JKG63" s="265"/>
      <c r="JKH63" s="265"/>
      <c r="JKI63" s="265"/>
      <c r="JKJ63" s="265"/>
      <c r="JKK63" s="265"/>
      <c r="JKL63" s="265"/>
      <c r="JKM63" s="265"/>
      <c r="JKN63" s="265"/>
      <c r="JKO63" s="265"/>
      <c r="JKP63" s="265"/>
      <c r="JKQ63" s="265"/>
      <c r="JKR63" s="265"/>
      <c r="JKS63" s="265"/>
      <c r="JKT63" s="265"/>
      <c r="JKU63" s="265"/>
      <c r="JKV63" s="265"/>
      <c r="JKW63" s="265"/>
      <c r="JKX63" s="265"/>
      <c r="JKY63" s="265"/>
      <c r="JKZ63" s="265"/>
      <c r="JLA63" s="265"/>
      <c r="JLB63" s="265"/>
      <c r="JLC63" s="265"/>
      <c r="JLD63" s="265"/>
      <c r="JLE63" s="265"/>
      <c r="JLF63" s="265"/>
      <c r="JLG63" s="265"/>
      <c r="JLH63" s="265"/>
      <c r="JLI63" s="265"/>
      <c r="JLJ63" s="265"/>
      <c r="JLK63" s="265"/>
      <c r="JLL63" s="265"/>
      <c r="JLM63" s="265"/>
      <c r="JLN63" s="265"/>
      <c r="JLO63" s="265"/>
      <c r="JLP63" s="265"/>
      <c r="JLQ63" s="265"/>
      <c r="JLR63" s="265"/>
      <c r="JLS63" s="265"/>
      <c r="JLT63" s="265"/>
      <c r="JLU63" s="265"/>
      <c r="JLV63" s="265"/>
      <c r="JLW63" s="265"/>
      <c r="JLX63" s="265"/>
      <c r="JLY63" s="265"/>
      <c r="JLZ63" s="265"/>
      <c r="JMA63" s="265"/>
      <c r="JMB63" s="265"/>
      <c r="JMC63" s="265"/>
      <c r="JMD63" s="265"/>
      <c r="JME63" s="265"/>
      <c r="JMF63" s="265"/>
      <c r="JMG63" s="265"/>
      <c r="JMH63" s="265"/>
      <c r="JMI63" s="265"/>
      <c r="JMJ63" s="265"/>
      <c r="JMK63" s="265"/>
      <c r="JML63" s="265"/>
      <c r="JMM63" s="265"/>
      <c r="JMN63" s="265"/>
      <c r="JMO63" s="265"/>
      <c r="JMP63" s="265"/>
      <c r="JMQ63" s="265"/>
      <c r="JMR63" s="265"/>
      <c r="JMS63" s="265"/>
      <c r="JMT63" s="265"/>
      <c r="JMU63" s="265"/>
      <c r="JMV63" s="265"/>
      <c r="JMW63" s="265"/>
      <c r="JMX63" s="265"/>
      <c r="JMY63" s="265"/>
      <c r="JMZ63" s="265"/>
      <c r="JNA63" s="265"/>
      <c r="JNB63" s="265"/>
      <c r="JNC63" s="265"/>
      <c r="JND63" s="265"/>
      <c r="JNE63" s="265"/>
      <c r="JNF63" s="265"/>
      <c r="JNG63" s="265"/>
      <c r="JNH63" s="265"/>
      <c r="JNI63" s="265"/>
      <c r="JNJ63" s="265"/>
      <c r="JNK63" s="265"/>
      <c r="JNL63" s="265"/>
      <c r="JNM63" s="265"/>
      <c r="JNN63" s="265"/>
      <c r="JNO63" s="265"/>
      <c r="JNP63" s="265"/>
      <c r="JNQ63" s="265"/>
      <c r="JNR63" s="265"/>
      <c r="JNS63" s="265"/>
      <c r="JNT63" s="265"/>
      <c r="JNU63" s="265"/>
      <c r="JNV63" s="265"/>
      <c r="JNW63" s="265"/>
      <c r="JNX63" s="265"/>
      <c r="JNY63" s="265"/>
      <c r="JNZ63" s="265"/>
      <c r="JOA63" s="265"/>
      <c r="JOB63" s="265"/>
      <c r="JOC63" s="265"/>
      <c r="JOD63" s="265"/>
      <c r="JOE63" s="265"/>
      <c r="JOF63" s="265"/>
      <c r="JOG63" s="265"/>
      <c r="JOH63" s="265"/>
      <c r="JOI63" s="265"/>
      <c r="JOJ63" s="265"/>
      <c r="JOK63" s="265"/>
      <c r="JOL63" s="265"/>
      <c r="JOM63" s="265"/>
      <c r="JON63" s="265"/>
      <c r="JOO63" s="265"/>
      <c r="JOP63" s="265"/>
      <c r="JOQ63" s="265"/>
      <c r="JOR63" s="265"/>
      <c r="JOS63" s="265"/>
      <c r="JOT63" s="265"/>
      <c r="JOU63" s="265"/>
      <c r="JOV63" s="265"/>
      <c r="JOW63" s="265"/>
      <c r="JOX63" s="265"/>
      <c r="JOY63" s="265"/>
      <c r="JOZ63" s="265"/>
      <c r="JPA63" s="265"/>
      <c r="JPB63" s="265"/>
      <c r="JPC63" s="265"/>
      <c r="JPD63" s="265"/>
      <c r="JPE63" s="265"/>
      <c r="JPF63" s="265"/>
      <c r="JPG63" s="265"/>
      <c r="JPH63" s="265"/>
      <c r="JPI63" s="265"/>
      <c r="JPJ63" s="265"/>
      <c r="JPK63" s="265"/>
      <c r="JPL63" s="265"/>
      <c r="JPM63" s="265"/>
      <c r="JPN63" s="265"/>
      <c r="JPO63" s="265"/>
      <c r="JPP63" s="265"/>
      <c r="JPQ63" s="265"/>
      <c r="JPR63" s="265"/>
      <c r="JPS63" s="265"/>
      <c r="JPT63" s="265"/>
      <c r="JPU63" s="265"/>
      <c r="JPV63" s="265"/>
      <c r="JPW63" s="265"/>
      <c r="JPX63" s="265"/>
      <c r="JPY63" s="265"/>
      <c r="JPZ63" s="265"/>
      <c r="JQA63" s="265"/>
      <c r="JQB63" s="265"/>
      <c r="JQC63" s="265"/>
      <c r="JQD63" s="265"/>
      <c r="JQE63" s="265"/>
      <c r="JQF63" s="265"/>
      <c r="JQG63" s="265"/>
      <c r="JQH63" s="265"/>
      <c r="JQI63" s="265"/>
      <c r="JQJ63" s="265"/>
      <c r="JQK63" s="265"/>
      <c r="JQL63" s="265"/>
      <c r="JQM63" s="265"/>
      <c r="JQN63" s="265"/>
      <c r="JQO63" s="265"/>
      <c r="JQP63" s="265"/>
      <c r="JQQ63" s="265"/>
      <c r="JQR63" s="265"/>
      <c r="JQS63" s="265"/>
      <c r="JQT63" s="265"/>
      <c r="JQU63" s="265"/>
      <c r="JQV63" s="265"/>
      <c r="JQW63" s="265"/>
      <c r="JQX63" s="265"/>
      <c r="JQY63" s="265"/>
      <c r="JQZ63" s="265"/>
      <c r="JRA63" s="265"/>
      <c r="JRB63" s="265"/>
      <c r="JRC63" s="265"/>
      <c r="JRD63" s="265"/>
      <c r="JRE63" s="265"/>
      <c r="JRF63" s="265"/>
      <c r="JRG63" s="265"/>
      <c r="JRH63" s="265"/>
      <c r="JRI63" s="265"/>
      <c r="JRJ63" s="265"/>
      <c r="JRK63" s="265"/>
      <c r="JRL63" s="265"/>
      <c r="JRM63" s="265"/>
      <c r="JRN63" s="265"/>
      <c r="JRO63" s="265"/>
      <c r="JRP63" s="265"/>
      <c r="JRQ63" s="265"/>
      <c r="JRR63" s="265"/>
      <c r="JRS63" s="265"/>
      <c r="JRT63" s="265"/>
      <c r="JRU63" s="265"/>
      <c r="JRV63" s="265"/>
      <c r="JRW63" s="265"/>
      <c r="JRX63" s="265"/>
      <c r="JRY63" s="265"/>
      <c r="JRZ63" s="265"/>
      <c r="JSA63" s="265"/>
      <c r="JSB63" s="265"/>
      <c r="JSC63" s="265"/>
      <c r="JSD63" s="265"/>
      <c r="JSE63" s="265"/>
      <c r="JSF63" s="265"/>
      <c r="JSG63" s="265"/>
      <c r="JSH63" s="265"/>
      <c r="JSI63" s="265"/>
      <c r="JSJ63" s="265"/>
      <c r="JSK63" s="265"/>
      <c r="JSL63" s="265"/>
      <c r="JSM63" s="265"/>
      <c r="JSN63" s="265"/>
      <c r="JSO63" s="265"/>
      <c r="JSP63" s="265"/>
      <c r="JSQ63" s="265"/>
      <c r="JSR63" s="265"/>
      <c r="JSS63" s="265"/>
      <c r="JST63" s="265"/>
      <c r="JSU63" s="265"/>
      <c r="JSV63" s="265"/>
      <c r="JSW63" s="265"/>
      <c r="JSX63" s="265"/>
      <c r="JSY63" s="265"/>
      <c r="JSZ63" s="265"/>
      <c r="JTA63" s="265"/>
      <c r="JTB63" s="265"/>
      <c r="JTC63" s="265"/>
      <c r="JTD63" s="265"/>
      <c r="JTE63" s="265"/>
      <c r="JTF63" s="265"/>
      <c r="JTG63" s="265"/>
      <c r="JTH63" s="265"/>
      <c r="JTI63" s="265"/>
      <c r="JTJ63" s="265"/>
      <c r="JTK63" s="265"/>
      <c r="JTL63" s="265"/>
      <c r="JTM63" s="265"/>
      <c r="JTN63" s="265"/>
      <c r="JTO63" s="265"/>
      <c r="JTP63" s="265"/>
      <c r="JTQ63" s="265"/>
      <c r="JTR63" s="265"/>
      <c r="JTS63" s="265"/>
      <c r="JTT63" s="265"/>
      <c r="JTU63" s="265"/>
      <c r="JTV63" s="265"/>
      <c r="JTW63" s="265"/>
      <c r="JTX63" s="265"/>
      <c r="JTY63" s="265"/>
      <c r="JTZ63" s="265"/>
      <c r="JUA63" s="265"/>
      <c r="JUB63" s="265"/>
      <c r="JUC63" s="265"/>
      <c r="JUD63" s="265"/>
      <c r="JUE63" s="265"/>
      <c r="JUF63" s="265"/>
      <c r="JUG63" s="265"/>
      <c r="JUH63" s="265"/>
      <c r="JUI63" s="265"/>
      <c r="JUJ63" s="265"/>
      <c r="JUK63" s="265"/>
      <c r="JUL63" s="265"/>
      <c r="JUM63" s="265"/>
      <c r="JUN63" s="265"/>
      <c r="JUO63" s="265"/>
      <c r="JUP63" s="265"/>
      <c r="JUQ63" s="265"/>
      <c r="JUR63" s="265"/>
      <c r="JUS63" s="265"/>
      <c r="JUT63" s="265"/>
      <c r="JUU63" s="265"/>
      <c r="JUV63" s="265"/>
      <c r="JUW63" s="265"/>
      <c r="JUX63" s="265"/>
      <c r="JUY63" s="265"/>
      <c r="JUZ63" s="265"/>
      <c r="JVA63" s="265"/>
      <c r="JVB63" s="265"/>
      <c r="JVC63" s="265"/>
      <c r="JVD63" s="265"/>
      <c r="JVE63" s="265"/>
      <c r="JVF63" s="265"/>
      <c r="JVG63" s="265"/>
      <c r="JVH63" s="265"/>
      <c r="JVI63" s="265"/>
      <c r="JVJ63" s="265"/>
      <c r="JVK63" s="265"/>
      <c r="JVL63" s="265"/>
      <c r="JVM63" s="265"/>
      <c r="JVN63" s="265"/>
      <c r="JVO63" s="265"/>
      <c r="JVP63" s="265"/>
      <c r="JVQ63" s="265"/>
      <c r="JVR63" s="265"/>
      <c r="JVS63" s="265"/>
      <c r="JVT63" s="265"/>
      <c r="JVU63" s="265"/>
      <c r="JVV63" s="265"/>
      <c r="JVW63" s="265"/>
      <c r="JVX63" s="265"/>
      <c r="JVY63" s="265"/>
      <c r="JVZ63" s="265"/>
      <c r="JWA63" s="265"/>
      <c r="JWB63" s="265"/>
      <c r="JWC63" s="265"/>
      <c r="JWD63" s="265"/>
      <c r="JWE63" s="265"/>
      <c r="JWF63" s="265"/>
      <c r="JWG63" s="265"/>
      <c r="JWH63" s="265"/>
      <c r="JWI63" s="265"/>
      <c r="JWJ63" s="265"/>
      <c r="JWK63" s="265"/>
      <c r="JWL63" s="265"/>
      <c r="JWM63" s="265"/>
      <c r="JWN63" s="265"/>
      <c r="JWO63" s="265"/>
      <c r="JWP63" s="265"/>
      <c r="JWQ63" s="265"/>
      <c r="JWR63" s="265"/>
      <c r="JWS63" s="265"/>
      <c r="JWT63" s="265"/>
      <c r="JWU63" s="265"/>
      <c r="JWV63" s="265"/>
      <c r="JWW63" s="265"/>
      <c r="JWX63" s="265"/>
      <c r="JWY63" s="265"/>
      <c r="JWZ63" s="265"/>
      <c r="JXA63" s="265"/>
      <c r="JXB63" s="265"/>
      <c r="JXC63" s="265"/>
      <c r="JXD63" s="265"/>
      <c r="JXE63" s="265"/>
      <c r="JXF63" s="265"/>
      <c r="JXG63" s="265"/>
      <c r="JXH63" s="265"/>
      <c r="JXI63" s="265"/>
      <c r="JXJ63" s="265"/>
      <c r="JXK63" s="265"/>
      <c r="JXL63" s="265"/>
      <c r="JXM63" s="265"/>
      <c r="JXN63" s="265"/>
      <c r="JXO63" s="265"/>
      <c r="JXP63" s="265"/>
      <c r="JXQ63" s="265"/>
      <c r="JXR63" s="265"/>
      <c r="JXS63" s="265"/>
      <c r="JXT63" s="265"/>
      <c r="JXU63" s="265"/>
      <c r="JXV63" s="265"/>
      <c r="JXW63" s="265"/>
      <c r="JXX63" s="265"/>
      <c r="JXY63" s="265"/>
      <c r="JXZ63" s="265"/>
      <c r="JYA63" s="265"/>
      <c r="JYB63" s="265"/>
      <c r="JYC63" s="265"/>
      <c r="JYD63" s="265"/>
      <c r="JYE63" s="265"/>
      <c r="JYF63" s="265"/>
      <c r="JYG63" s="265"/>
      <c r="JYH63" s="265"/>
      <c r="JYI63" s="265"/>
      <c r="JYJ63" s="265"/>
      <c r="JYK63" s="265"/>
      <c r="JYL63" s="265"/>
      <c r="JYM63" s="265"/>
      <c r="JYN63" s="265"/>
      <c r="JYO63" s="265"/>
      <c r="JYP63" s="265"/>
      <c r="JYQ63" s="265"/>
      <c r="JYR63" s="265"/>
      <c r="JYS63" s="265"/>
      <c r="JYT63" s="265"/>
      <c r="JYU63" s="265"/>
      <c r="JYV63" s="265"/>
      <c r="JYW63" s="265"/>
      <c r="JYX63" s="265"/>
      <c r="JYY63" s="265"/>
      <c r="JYZ63" s="265"/>
      <c r="JZA63" s="265"/>
      <c r="JZB63" s="265"/>
      <c r="JZC63" s="265"/>
      <c r="JZD63" s="265"/>
      <c r="JZE63" s="265"/>
      <c r="JZF63" s="265"/>
      <c r="JZG63" s="265"/>
      <c r="JZH63" s="265"/>
      <c r="JZI63" s="265"/>
      <c r="JZJ63" s="265"/>
      <c r="JZK63" s="265"/>
      <c r="JZL63" s="265"/>
      <c r="JZM63" s="265"/>
      <c r="JZN63" s="265"/>
      <c r="JZO63" s="265"/>
      <c r="JZP63" s="265"/>
      <c r="JZQ63" s="265"/>
      <c r="JZR63" s="265"/>
      <c r="JZS63" s="265"/>
      <c r="JZT63" s="265"/>
      <c r="JZU63" s="265"/>
      <c r="JZV63" s="265"/>
      <c r="JZW63" s="265"/>
      <c r="JZX63" s="265"/>
      <c r="JZY63" s="265"/>
      <c r="JZZ63" s="265"/>
      <c r="KAA63" s="265"/>
      <c r="KAB63" s="265"/>
      <c r="KAC63" s="265"/>
      <c r="KAD63" s="265"/>
      <c r="KAE63" s="265"/>
      <c r="KAF63" s="265"/>
      <c r="KAG63" s="265"/>
      <c r="KAH63" s="265"/>
      <c r="KAI63" s="265"/>
      <c r="KAJ63" s="265"/>
      <c r="KAK63" s="265"/>
      <c r="KAL63" s="265"/>
      <c r="KAM63" s="265"/>
      <c r="KAN63" s="265"/>
      <c r="KAO63" s="265"/>
      <c r="KAP63" s="265"/>
      <c r="KAQ63" s="265"/>
      <c r="KAR63" s="265"/>
      <c r="KAS63" s="265"/>
      <c r="KAT63" s="265"/>
      <c r="KAU63" s="265"/>
      <c r="KAV63" s="265"/>
      <c r="KAW63" s="265"/>
      <c r="KAX63" s="265"/>
      <c r="KAY63" s="265"/>
      <c r="KAZ63" s="265"/>
      <c r="KBA63" s="265"/>
      <c r="KBB63" s="265"/>
      <c r="KBC63" s="265"/>
      <c r="KBD63" s="265"/>
      <c r="KBE63" s="265"/>
      <c r="KBF63" s="265"/>
      <c r="KBG63" s="265"/>
      <c r="KBH63" s="265"/>
      <c r="KBI63" s="265"/>
      <c r="KBJ63" s="265"/>
      <c r="KBK63" s="265"/>
      <c r="KBL63" s="265"/>
      <c r="KBM63" s="265"/>
      <c r="KBN63" s="265"/>
      <c r="KBO63" s="265"/>
      <c r="KBP63" s="265"/>
      <c r="KBQ63" s="265"/>
      <c r="KBR63" s="265"/>
      <c r="KBS63" s="265"/>
      <c r="KBT63" s="265"/>
      <c r="KBU63" s="265"/>
      <c r="KBV63" s="265"/>
      <c r="KBW63" s="265"/>
      <c r="KBX63" s="265"/>
      <c r="KBY63" s="265"/>
      <c r="KBZ63" s="265"/>
      <c r="KCA63" s="265"/>
      <c r="KCB63" s="265"/>
      <c r="KCC63" s="265"/>
      <c r="KCD63" s="265"/>
      <c r="KCE63" s="265"/>
      <c r="KCF63" s="265"/>
      <c r="KCG63" s="265"/>
      <c r="KCH63" s="265"/>
      <c r="KCI63" s="265"/>
      <c r="KCJ63" s="265"/>
      <c r="KCK63" s="265"/>
      <c r="KCL63" s="265"/>
      <c r="KCM63" s="265"/>
      <c r="KCN63" s="265"/>
      <c r="KCO63" s="265"/>
      <c r="KCP63" s="265"/>
      <c r="KCQ63" s="265"/>
      <c r="KCR63" s="265"/>
      <c r="KCS63" s="265"/>
      <c r="KCT63" s="265"/>
      <c r="KCU63" s="265"/>
      <c r="KCV63" s="265"/>
      <c r="KCW63" s="265"/>
      <c r="KCX63" s="265"/>
      <c r="KCY63" s="265"/>
      <c r="KCZ63" s="265"/>
      <c r="KDA63" s="265"/>
      <c r="KDB63" s="265"/>
      <c r="KDC63" s="265"/>
      <c r="KDD63" s="265"/>
      <c r="KDE63" s="265"/>
      <c r="KDF63" s="265"/>
      <c r="KDG63" s="265"/>
      <c r="KDH63" s="265"/>
      <c r="KDI63" s="265"/>
      <c r="KDJ63" s="265"/>
      <c r="KDK63" s="265"/>
      <c r="KDL63" s="265"/>
      <c r="KDM63" s="265"/>
      <c r="KDN63" s="265"/>
      <c r="KDO63" s="265"/>
      <c r="KDP63" s="265"/>
      <c r="KDQ63" s="265"/>
      <c r="KDR63" s="265"/>
      <c r="KDS63" s="265"/>
      <c r="KDT63" s="265"/>
      <c r="KDU63" s="265"/>
      <c r="KDV63" s="265"/>
      <c r="KDW63" s="265"/>
      <c r="KDX63" s="265"/>
      <c r="KDY63" s="265"/>
      <c r="KDZ63" s="265"/>
      <c r="KEA63" s="265"/>
      <c r="KEB63" s="265"/>
      <c r="KEC63" s="265"/>
      <c r="KED63" s="265"/>
      <c r="KEE63" s="265"/>
      <c r="KEF63" s="265"/>
      <c r="KEG63" s="265"/>
      <c r="KEH63" s="265"/>
      <c r="KEI63" s="265"/>
      <c r="KEJ63" s="265"/>
      <c r="KEK63" s="265"/>
      <c r="KEL63" s="265"/>
      <c r="KEM63" s="265"/>
      <c r="KEN63" s="265"/>
      <c r="KEO63" s="265"/>
      <c r="KEP63" s="265"/>
      <c r="KEQ63" s="265"/>
      <c r="KER63" s="265"/>
      <c r="KES63" s="265"/>
      <c r="KET63" s="265"/>
      <c r="KEU63" s="265"/>
      <c r="KEV63" s="265"/>
      <c r="KEW63" s="265"/>
      <c r="KEX63" s="265"/>
      <c r="KEY63" s="265"/>
      <c r="KEZ63" s="265"/>
      <c r="KFA63" s="265"/>
      <c r="KFB63" s="265"/>
      <c r="KFC63" s="265"/>
      <c r="KFD63" s="265"/>
      <c r="KFE63" s="265"/>
      <c r="KFF63" s="265"/>
      <c r="KFG63" s="265"/>
      <c r="KFH63" s="265"/>
      <c r="KFI63" s="265"/>
      <c r="KFJ63" s="265"/>
      <c r="KFK63" s="265"/>
      <c r="KFL63" s="265"/>
      <c r="KFM63" s="265"/>
      <c r="KFN63" s="265"/>
      <c r="KFO63" s="265"/>
      <c r="KFP63" s="265"/>
      <c r="KFQ63" s="265"/>
      <c r="KFR63" s="265"/>
      <c r="KFS63" s="265"/>
      <c r="KFT63" s="265"/>
      <c r="KFU63" s="265"/>
      <c r="KFV63" s="265"/>
      <c r="KFW63" s="265"/>
      <c r="KFX63" s="265"/>
      <c r="KFY63" s="265"/>
      <c r="KFZ63" s="265"/>
      <c r="KGA63" s="265"/>
      <c r="KGB63" s="265"/>
      <c r="KGC63" s="265"/>
      <c r="KGD63" s="265"/>
      <c r="KGE63" s="265"/>
      <c r="KGF63" s="265"/>
      <c r="KGG63" s="265"/>
      <c r="KGH63" s="265"/>
      <c r="KGI63" s="265"/>
      <c r="KGJ63" s="265"/>
      <c r="KGK63" s="265"/>
      <c r="KGL63" s="265"/>
      <c r="KGM63" s="265"/>
      <c r="KGN63" s="265"/>
      <c r="KGO63" s="265"/>
      <c r="KGP63" s="265"/>
      <c r="KGQ63" s="265"/>
      <c r="KGR63" s="265"/>
      <c r="KGS63" s="265"/>
      <c r="KGT63" s="265"/>
      <c r="KGU63" s="265"/>
      <c r="KGV63" s="265"/>
      <c r="KGW63" s="265"/>
      <c r="KGX63" s="265"/>
      <c r="KGY63" s="265"/>
      <c r="KGZ63" s="265"/>
      <c r="KHA63" s="265"/>
      <c r="KHB63" s="265"/>
      <c r="KHC63" s="265"/>
      <c r="KHD63" s="265"/>
      <c r="KHE63" s="265"/>
      <c r="KHF63" s="265"/>
      <c r="KHG63" s="265"/>
      <c r="KHH63" s="265"/>
      <c r="KHI63" s="265"/>
      <c r="KHJ63" s="265"/>
      <c r="KHK63" s="265"/>
      <c r="KHL63" s="265"/>
      <c r="KHM63" s="265"/>
      <c r="KHN63" s="265"/>
      <c r="KHO63" s="265"/>
      <c r="KHP63" s="265"/>
      <c r="KHQ63" s="265"/>
      <c r="KHR63" s="265"/>
      <c r="KHS63" s="265"/>
      <c r="KHT63" s="265"/>
      <c r="KHU63" s="265"/>
      <c r="KHV63" s="265"/>
      <c r="KHW63" s="265"/>
      <c r="KHX63" s="265"/>
      <c r="KHY63" s="265"/>
      <c r="KHZ63" s="265"/>
      <c r="KIA63" s="265"/>
      <c r="KIB63" s="265"/>
      <c r="KIC63" s="265"/>
      <c r="KID63" s="265"/>
      <c r="KIE63" s="265"/>
      <c r="KIF63" s="265"/>
      <c r="KIG63" s="265"/>
      <c r="KIH63" s="265"/>
      <c r="KII63" s="265"/>
      <c r="KIJ63" s="265"/>
      <c r="KIK63" s="265"/>
      <c r="KIL63" s="265"/>
      <c r="KIM63" s="265"/>
      <c r="KIN63" s="265"/>
      <c r="KIO63" s="265"/>
      <c r="KIP63" s="265"/>
      <c r="KIQ63" s="265"/>
      <c r="KIR63" s="265"/>
      <c r="KIS63" s="265"/>
      <c r="KIT63" s="265"/>
      <c r="KIU63" s="265"/>
      <c r="KIV63" s="265"/>
      <c r="KIW63" s="265"/>
      <c r="KIX63" s="265"/>
      <c r="KIY63" s="265"/>
      <c r="KIZ63" s="265"/>
      <c r="KJA63" s="265"/>
      <c r="KJB63" s="265"/>
      <c r="KJC63" s="265"/>
      <c r="KJD63" s="265"/>
      <c r="KJE63" s="265"/>
      <c r="KJF63" s="265"/>
      <c r="KJG63" s="265"/>
      <c r="KJH63" s="265"/>
      <c r="KJI63" s="265"/>
      <c r="KJJ63" s="265"/>
      <c r="KJK63" s="265"/>
      <c r="KJL63" s="265"/>
      <c r="KJM63" s="265"/>
      <c r="KJN63" s="265"/>
      <c r="KJO63" s="265"/>
      <c r="KJP63" s="265"/>
      <c r="KJQ63" s="265"/>
      <c r="KJR63" s="265"/>
      <c r="KJS63" s="265"/>
      <c r="KJT63" s="265"/>
      <c r="KJU63" s="265"/>
      <c r="KJV63" s="265"/>
      <c r="KJW63" s="265"/>
      <c r="KJX63" s="265"/>
      <c r="KJY63" s="265"/>
      <c r="KJZ63" s="265"/>
      <c r="KKA63" s="265"/>
      <c r="KKB63" s="265"/>
      <c r="KKC63" s="265"/>
      <c r="KKD63" s="265"/>
      <c r="KKE63" s="265"/>
      <c r="KKF63" s="265"/>
      <c r="KKG63" s="265"/>
      <c r="KKH63" s="265"/>
      <c r="KKI63" s="265"/>
      <c r="KKJ63" s="265"/>
      <c r="KKK63" s="265"/>
      <c r="KKL63" s="265"/>
      <c r="KKM63" s="265"/>
      <c r="KKN63" s="265"/>
      <c r="KKO63" s="265"/>
      <c r="KKP63" s="265"/>
      <c r="KKQ63" s="265"/>
      <c r="KKR63" s="265"/>
      <c r="KKS63" s="265"/>
      <c r="KKT63" s="265"/>
      <c r="KKU63" s="265"/>
      <c r="KKV63" s="265"/>
      <c r="KKW63" s="265"/>
      <c r="KKX63" s="265"/>
      <c r="KKY63" s="265"/>
      <c r="KKZ63" s="265"/>
      <c r="KLA63" s="265"/>
      <c r="KLB63" s="265"/>
      <c r="KLC63" s="265"/>
      <c r="KLD63" s="265"/>
      <c r="KLE63" s="265"/>
      <c r="KLF63" s="265"/>
      <c r="KLG63" s="265"/>
      <c r="KLH63" s="265"/>
      <c r="KLI63" s="265"/>
      <c r="KLJ63" s="265"/>
      <c r="KLK63" s="265"/>
      <c r="KLL63" s="265"/>
      <c r="KLM63" s="265"/>
      <c r="KLN63" s="265"/>
      <c r="KLO63" s="265"/>
      <c r="KLP63" s="265"/>
      <c r="KLQ63" s="265"/>
      <c r="KLR63" s="265"/>
      <c r="KLS63" s="265"/>
      <c r="KLT63" s="265"/>
      <c r="KLU63" s="265"/>
      <c r="KLV63" s="265"/>
      <c r="KLW63" s="265"/>
      <c r="KLX63" s="265"/>
      <c r="KLY63" s="265"/>
      <c r="KLZ63" s="265"/>
      <c r="KMA63" s="265"/>
      <c r="KMB63" s="265"/>
      <c r="KMC63" s="265"/>
      <c r="KMD63" s="265"/>
      <c r="KME63" s="265"/>
      <c r="KMF63" s="265"/>
      <c r="KMG63" s="265"/>
      <c r="KMH63" s="265"/>
      <c r="KMI63" s="265"/>
      <c r="KMJ63" s="265"/>
      <c r="KMK63" s="265"/>
      <c r="KML63" s="265"/>
      <c r="KMM63" s="265"/>
      <c r="KMN63" s="265"/>
      <c r="KMO63" s="265"/>
      <c r="KMP63" s="265"/>
      <c r="KMQ63" s="265"/>
      <c r="KMR63" s="265"/>
      <c r="KMS63" s="265"/>
      <c r="KMT63" s="265"/>
      <c r="KMU63" s="265"/>
      <c r="KMV63" s="265"/>
      <c r="KMW63" s="265"/>
      <c r="KMX63" s="265"/>
      <c r="KMY63" s="265"/>
      <c r="KMZ63" s="265"/>
      <c r="KNA63" s="265"/>
      <c r="KNB63" s="265"/>
      <c r="KNC63" s="265"/>
      <c r="KND63" s="265"/>
      <c r="KNE63" s="265"/>
      <c r="KNF63" s="265"/>
      <c r="KNG63" s="265"/>
      <c r="KNH63" s="265"/>
      <c r="KNI63" s="265"/>
      <c r="KNJ63" s="265"/>
      <c r="KNK63" s="265"/>
      <c r="KNL63" s="265"/>
      <c r="KNM63" s="265"/>
      <c r="KNN63" s="265"/>
      <c r="KNO63" s="265"/>
      <c r="KNP63" s="265"/>
      <c r="KNQ63" s="265"/>
      <c r="KNR63" s="265"/>
      <c r="KNS63" s="265"/>
      <c r="KNT63" s="265"/>
      <c r="KNU63" s="265"/>
      <c r="KNV63" s="265"/>
      <c r="KNW63" s="265"/>
      <c r="KNX63" s="265"/>
      <c r="KNY63" s="265"/>
      <c r="KNZ63" s="265"/>
      <c r="KOA63" s="265"/>
      <c r="KOB63" s="265"/>
      <c r="KOC63" s="265"/>
      <c r="KOD63" s="265"/>
      <c r="KOE63" s="265"/>
      <c r="KOF63" s="265"/>
      <c r="KOG63" s="265"/>
      <c r="KOH63" s="265"/>
      <c r="KOI63" s="265"/>
      <c r="KOJ63" s="265"/>
      <c r="KOK63" s="265"/>
      <c r="KOL63" s="265"/>
      <c r="KOM63" s="265"/>
      <c r="KON63" s="265"/>
      <c r="KOO63" s="265"/>
      <c r="KOP63" s="265"/>
      <c r="KOQ63" s="265"/>
      <c r="KOR63" s="265"/>
      <c r="KOS63" s="265"/>
      <c r="KOT63" s="265"/>
      <c r="KOU63" s="265"/>
      <c r="KOV63" s="265"/>
      <c r="KOW63" s="265"/>
      <c r="KOX63" s="265"/>
      <c r="KOY63" s="265"/>
      <c r="KOZ63" s="265"/>
      <c r="KPA63" s="265"/>
      <c r="KPB63" s="265"/>
      <c r="KPC63" s="265"/>
      <c r="KPD63" s="265"/>
      <c r="KPE63" s="265"/>
      <c r="KPF63" s="265"/>
      <c r="KPG63" s="265"/>
      <c r="KPH63" s="265"/>
      <c r="KPI63" s="265"/>
      <c r="KPJ63" s="265"/>
      <c r="KPK63" s="265"/>
      <c r="KPL63" s="265"/>
      <c r="KPM63" s="265"/>
      <c r="KPN63" s="265"/>
      <c r="KPO63" s="265"/>
      <c r="KPP63" s="265"/>
      <c r="KPQ63" s="265"/>
      <c r="KPR63" s="265"/>
      <c r="KPS63" s="265"/>
      <c r="KPT63" s="265"/>
      <c r="KPU63" s="265"/>
      <c r="KPV63" s="265"/>
      <c r="KPW63" s="265"/>
      <c r="KPX63" s="265"/>
      <c r="KPY63" s="265"/>
      <c r="KPZ63" s="265"/>
      <c r="KQA63" s="265"/>
      <c r="KQB63" s="265"/>
      <c r="KQC63" s="265"/>
      <c r="KQD63" s="265"/>
      <c r="KQE63" s="265"/>
      <c r="KQF63" s="265"/>
      <c r="KQG63" s="265"/>
      <c r="KQH63" s="265"/>
      <c r="KQI63" s="265"/>
      <c r="KQJ63" s="265"/>
      <c r="KQK63" s="265"/>
      <c r="KQL63" s="265"/>
      <c r="KQM63" s="265"/>
      <c r="KQN63" s="265"/>
      <c r="KQO63" s="265"/>
      <c r="KQP63" s="265"/>
      <c r="KQQ63" s="265"/>
      <c r="KQR63" s="265"/>
      <c r="KQS63" s="265"/>
      <c r="KQT63" s="265"/>
      <c r="KQU63" s="265"/>
      <c r="KQV63" s="265"/>
      <c r="KQW63" s="265"/>
      <c r="KQX63" s="265"/>
      <c r="KQY63" s="265"/>
      <c r="KQZ63" s="265"/>
      <c r="KRA63" s="265"/>
      <c r="KRB63" s="265"/>
      <c r="KRC63" s="265"/>
      <c r="KRD63" s="265"/>
      <c r="KRE63" s="265"/>
      <c r="KRF63" s="265"/>
      <c r="KRG63" s="265"/>
      <c r="KRH63" s="265"/>
      <c r="KRI63" s="265"/>
      <c r="KRJ63" s="265"/>
      <c r="KRK63" s="265"/>
      <c r="KRL63" s="265"/>
      <c r="KRM63" s="265"/>
      <c r="KRN63" s="265"/>
      <c r="KRO63" s="265"/>
      <c r="KRP63" s="265"/>
      <c r="KRQ63" s="265"/>
      <c r="KRR63" s="265"/>
      <c r="KRS63" s="265"/>
      <c r="KRT63" s="265"/>
      <c r="KRU63" s="265"/>
      <c r="KRV63" s="265"/>
      <c r="KRW63" s="265"/>
      <c r="KRX63" s="265"/>
      <c r="KRY63" s="265"/>
      <c r="KRZ63" s="265"/>
      <c r="KSA63" s="265"/>
      <c r="KSB63" s="265"/>
      <c r="KSC63" s="265"/>
      <c r="KSD63" s="265"/>
      <c r="KSE63" s="265"/>
      <c r="KSF63" s="265"/>
      <c r="KSG63" s="265"/>
      <c r="KSH63" s="265"/>
      <c r="KSI63" s="265"/>
      <c r="KSJ63" s="265"/>
      <c r="KSK63" s="265"/>
      <c r="KSL63" s="265"/>
      <c r="KSM63" s="265"/>
      <c r="KSN63" s="265"/>
      <c r="KSO63" s="265"/>
      <c r="KSP63" s="265"/>
      <c r="KSQ63" s="265"/>
      <c r="KSR63" s="265"/>
      <c r="KSS63" s="265"/>
      <c r="KST63" s="265"/>
      <c r="KSU63" s="265"/>
      <c r="KSV63" s="265"/>
      <c r="KSW63" s="265"/>
      <c r="KSX63" s="265"/>
      <c r="KSY63" s="265"/>
      <c r="KSZ63" s="265"/>
      <c r="KTA63" s="265"/>
      <c r="KTB63" s="265"/>
      <c r="KTC63" s="265"/>
      <c r="KTD63" s="265"/>
      <c r="KTE63" s="265"/>
      <c r="KTF63" s="265"/>
      <c r="KTG63" s="265"/>
      <c r="KTH63" s="265"/>
      <c r="KTI63" s="265"/>
      <c r="KTJ63" s="265"/>
      <c r="KTK63" s="265"/>
      <c r="KTL63" s="265"/>
      <c r="KTM63" s="265"/>
      <c r="KTN63" s="265"/>
      <c r="KTO63" s="265"/>
      <c r="KTP63" s="265"/>
      <c r="KTQ63" s="265"/>
      <c r="KTR63" s="265"/>
      <c r="KTS63" s="265"/>
      <c r="KTT63" s="265"/>
      <c r="KTU63" s="265"/>
      <c r="KTV63" s="265"/>
      <c r="KTW63" s="265"/>
      <c r="KTX63" s="265"/>
      <c r="KTY63" s="265"/>
      <c r="KTZ63" s="265"/>
      <c r="KUA63" s="265"/>
      <c r="KUB63" s="265"/>
      <c r="KUC63" s="265"/>
      <c r="KUD63" s="265"/>
      <c r="KUE63" s="265"/>
      <c r="KUF63" s="265"/>
      <c r="KUG63" s="265"/>
      <c r="KUH63" s="265"/>
      <c r="KUI63" s="265"/>
      <c r="KUJ63" s="265"/>
      <c r="KUK63" s="265"/>
      <c r="KUL63" s="265"/>
      <c r="KUM63" s="265"/>
      <c r="KUN63" s="265"/>
      <c r="KUO63" s="265"/>
      <c r="KUP63" s="265"/>
      <c r="KUQ63" s="265"/>
      <c r="KUR63" s="265"/>
      <c r="KUS63" s="265"/>
      <c r="KUT63" s="265"/>
      <c r="KUU63" s="265"/>
      <c r="KUV63" s="265"/>
      <c r="KUW63" s="265"/>
      <c r="KUX63" s="265"/>
      <c r="KUY63" s="265"/>
      <c r="KUZ63" s="265"/>
      <c r="KVA63" s="265"/>
      <c r="KVB63" s="265"/>
      <c r="KVC63" s="265"/>
      <c r="KVD63" s="265"/>
      <c r="KVE63" s="265"/>
      <c r="KVF63" s="265"/>
      <c r="KVG63" s="265"/>
      <c r="KVH63" s="265"/>
      <c r="KVI63" s="265"/>
      <c r="KVJ63" s="265"/>
      <c r="KVK63" s="265"/>
      <c r="KVL63" s="265"/>
      <c r="KVM63" s="265"/>
      <c r="KVN63" s="265"/>
      <c r="KVO63" s="265"/>
      <c r="KVP63" s="265"/>
      <c r="KVQ63" s="265"/>
      <c r="KVR63" s="265"/>
      <c r="KVS63" s="265"/>
      <c r="KVT63" s="265"/>
      <c r="KVU63" s="265"/>
      <c r="KVV63" s="265"/>
      <c r="KVW63" s="265"/>
      <c r="KVX63" s="265"/>
      <c r="KVY63" s="265"/>
      <c r="KVZ63" s="265"/>
      <c r="KWA63" s="265"/>
      <c r="KWB63" s="265"/>
      <c r="KWC63" s="265"/>
      <c r="KWD63" s="265"/>
      <c r="KWE63" s="265"/>
      <c r="KWF63" s="265"/>
      <c r="KWG63" s="265"/>
      <c r="KWH63" s="265"/>
      <c r="KWI63" s="265"/>
      <c r="KWJ63" s="265"/>
      <c r="KWK63" s="265"/>
      <c r="KWL63" s="265"/>
      <c r="KWM63" s="265"/>
      <c r="KWN63" s="265"/>
      <c r="KWO63" s="265"/>
      <c r="KWP63" s="265"/>
      <c r="KWQ63" s="265"/>
      <c r="KWR63" s="265"/>
      <c r="KWS63" s="265"/>
      <c r="KWT63" s="265"/>
      <c r="KWU63" s="265"/>
      <c r="KWV63" s="265"/>
      <c r="KWW63" s="265"/>
      <c r="KWX63" s="265"/>
      <c r="KWY63" s="265"/>
      <c r="KWZ63" s="265"/>
      <c r="KXA63" s="265"/>
      <c r="KXB63" s="265"/>
      <c r="KXC63" s="265"/>
      <c r="KXD63" s="265"/>
      <c r="KXE63" s="265"/>
      <c r="KXF63" s="265"/>
      <c r="KXG63" s="265"/>
      <c r="KXH63" s="265"/>
      <c r="KXI63" s="265"/>
      <c r="KXJ63" s="265"/>
      <c r="KXK63" s="265"/>
      <c r="KXL63" s="265"/>
      <c r="KXM63" s="265"/>
      <c r="KXN63" s="265"/>
      <c r="KXO63" s="265"/>
      <c r="KXP63" s="265"/>
      <c r="KXQ63" s="265"/>
      <c r="KXR63" s="265"/>
      <c r="KXS63" s="265"/>
      <c r="KXT63" s="265"/>
      <c r="KXU63" s="265"/>
      <c r="KXV63" s="265"/>
      <c r="KXW63" s="265"/>
      <c r="KXX63" s="265"/>
      <c r="KXY63" s="265"/>
      <c r="KXZ63" s="265"/>
      <c r="KYA63" s="265"/>
      <c r="KYB63" s="265"/>
      <c r="KYC63" s="265"/>
      <c r="KYD63" s="265"/>
      <c r="KYE63" s="265"/>
      <c r="KYF63" s="265"/>
      <c r="KYG63" s="265"/>
      <c r="KYH63" s="265"/>
      <c r="KYI63" s="265"/>
      <c r="KYJ63" s="265"/>
      <c r="KYK63" s="265"/>
      <c r="KYL63" s="265"/>
      <c r="KYM63" s="265"/>
      <c r="KYN63" s="265"/>
      <c r="KYO63" s="265"/>
      <c r="KYP63" s="265"/>
      <c r="KYQ63" s="265"/>
      <c r="KYR63" s="265"/>
      <c r="KYS63" s="265"/>
      <c r="KYT63" s="265"/>
      <c r="KYU63" s="265"/>
      <c r="KYV63" s="265"/>
      <c r="KYW63" s="265"/>
      <c r="KYX63" s="265"/>
      <c r="KYY63" s="265"/>
      <c r="KYZ63" s="265"/>
      <c r="KZA63" s="265"/>
      <c r="KZB63" s="265"/>
      <c r="KZC63" s="265"/>
      <c r="KZD63" s="265"/>
      <c r="KZE63" s="265"/>
      <c r="KZF63" s="265"/>
      <c r="KZG63" s="265"/>
      <c r="KZH63" s="265"/>
      <c r="KZI63" s="265"/>
      <c r="KZJ63" s="265"/>
      <c r="KZK63" s="265"/>
      <c r="KZL63" s="265"/>
      <c r="KZM63" s="265"/>
      <c r="KZN63" s="265"/>
      <c r="KZO63" s="265"/>
      <c r="KZP63" s="265"/>
      <c r="KZQ63" s="265"/>
      <c r="KZR63" s="265"/>
      <c r="KZS63" s="265"/>
      <c r="KZT63" s="265"/>
      <c r="KZU63" s="265"/>
      <c r="KZV63" s="265"/>
      <c r="KZW63" s="265"/>
      <c r="KZX63" s="265"/>
      <c r="KZY63" s="265"/>
      <c r="KZZ63" s="265"/>
      <c r="LAA63" s="265"/>
      <c r="LAB63" s="265"/>
      <c r="LAC63" s="265"/>
      <c r="LAD63" s="265"/>
      <c r="LAE63" s="265"/>
      <c r="LAF63" s="265"/>
      <c r="LAG63" s="265"/>
      <c r="LAH63" s="265"/>
      <c r="LAI63" s="265"/>
      <c r="LAJ63" s="265"/>
      <c r="LAK63" s="265"/>
      <c r="LAL63" s="265"/>
      <c r="LAM63" s="265"/>
      <c r="LAN63" s="265"/>
      <c r="LAO63" s="265"/>
      <c r="LAP63" s="265"/>
      <c r="LAQ63" s="265"/>
      <c r="LAR63" s="265"/>
      <c r="LAS63" s="265"/>
      <c r="LAT63" s="265"/>
      <c r="LAU63" s="265"/>
      <c r="LAV63" s="265"/>
      <c r="LAW63" s="265"/>
      <c r="LAX63" s="265"/>
      <c r="LAY63" s="265"/>
      <c r="LAZ63" s="265"/>
      <c r="LBA63" s="265"/>
      <c r="LBB63" s="265"/>
      <c r="LBC63" s="265"/>
      <c r="LBD63" s="265"/>
      <c r="LBE63" s="265"/>
      <c r="LBF63" s="265"/>
      <c r="LBG63" s="265"/>
      <c r="LBH63" s="265"/>
      <c r="LBI63" s="265"/>
      <c r="LBJ63" s="265"/>
      <c r="LBK63" s="265"/>
      <c r="LBL63" s="265"/>
      <c r="LBM63" s="265"/>
      <c r="LBN63" s="265"/>
      <c r="LBO63" s="265"/>
      <c r="LBP63" s="265"/>
      <c r="LBQ63" s="265"/>
      <c r="LBR63" s="265"/>
      <c r="LBS63" s="265"/>
      <c r="LBT63" s="265"/>
      <c r="LBU63" s="265"/>
      <c r="LBV63" s="265"/>
      <c r="LBW63" s="265"/>
      <c r="LBX63" s="265"/>
      <c r="LBY63" s="265"/>
      <c r="LBZ63" s="265"/>
      <c r="LCA63" s="265"/>
      <c r="LCB63" s="265"/>
      <c r="LCC63" s="265"/>
      <c r="LCD63" s="265"/>
      <c r="LCE63" s="265"/>
      <c r="LCF63" s="265"/>
      <c r="LCG63" s="265"/>
      <c r="LCH63" s="265"/>
      <c r="LCI63" s="265"/>
      <c r="LCJ63" s="265"/>
      <c r="LCK63" s="265"/>
      <c r="LCL63" s="265"/>
      <c r="LCM63" s="265"/>
      <c r="LCN63" s="265"/>
      <c r="LCO63" s="265"/>
      <c r="LCP63" s="265"/>
      <c r="LCQ63" s="265"/>
      <c r="LCR63" s="265"/>
      <c r="LCS63" s="265"/>
      <c r="LCT63" s="265"/>
      <c r="LCU63" s="265"/>
      <c r="LCV63" s="265"/>
      <c r="LCW63" s="265"/>
      <c r="LCX63" s="265"/>
      <c r="LCY63" s="265"/>
      <c r="LCZ63" s="265"/>
      <c r="LDA63" s="265"/>
      <c r="LDB63" s="265"/>
      <c r="LDC63" s="265"/>
      <c r="LDD63" s="265"/>
      <c r="LDE63" s="265"/>
      <c r="LDF63" s="265"/>
      <c r="LDG63" s="265"/>
      <c r="LDH63" s="265"/>
      <c r="LDI63" s="265"/>
      <c r="LDJ63" s="265"/>
      <c r="LDK63" s="265"/>
      <c r="LDL63" s="265"/>
      <c r="LDM63" s="265"/>
      <c r="LDN63" s="265"/>
      <c r="LDO63" s="265"/>
      <c r="LDP63" s="265"/>
      <c r="LDQ63" s="265"/>
      <c r="LDR63" s="265"/>
      <c r="LDS63" s="265"/>
      <c r="LDT63" s="265"/>
      <c r="LDU63" s="265"/>
      <c r="LDV63" s="265"/>
      <c r="LDW63" s="265"/>
      <c r="LDX63" s="265"/>
      <c r="LDY63" s="265"/>
      <c r="LDZ63" s="265"/>
      <c r="LEA63" s="265"/>
      <c r="LEB63" s="265"/>
      <c r="LEC63" s="265"/>
      <c r="LED63" s="265"/>
      <c r="LEE63" s="265"/>
      <c r="LEF63" s="265"/>
      <c r="LEG63" s="265"/>
      <c r="LEH63" s="265"/>
      <c r="LEI63" s="265"/>
      <c r="LEJ63" s="265"/>
      <c r="LEK63" s="265"/>
      <c r="LEL63" s="265"/>
      <c r="LEM63" s="265"/>
      <c r="LEN63" s="265"/>
      <c r="LEO63" s="265"/>
      <c r="LEP63" s="265"/>
      <c r="LEQ63" s="265"/>
      <c r="LER63" s="265"/>
      <c r="LES63" s="265"/>
      <c r="LET63" s="265"/>
      <c r="LEU63" s="265"/>
      <c r="LEV63" s="265"/>
      <c r="LEW63" s="265"/>
      <c r="LEX63" s="265"/>
      <c r="LEY63" s="265"/>
      <c r="LEZ63" s="265"/>
      <c r="LFA63" s="265"/>
      <c r="LFB63" s="265"/>
      <c r="LFC63" s="265"/>
      <c r="LFD63" s="265"/>
      <c r="LFE63" s="265"/>
      <c r="LFF63" s="265"/>
      <c r="LFG63" s="265"/>
      <c r="LFH63" s="265"/>
      <c r="LFI63" s="265"/>
      <c r="LFJ63" s="265"/>
      <c r="LFK63" s="265"/>
      <c r="LFL63" s="265"/>
      <c r="LFM63" s="265"/>
      <c r="LFN63" s="265"/>
      <c r="LFO63" s="265"/>
      <c r="LFP63" s="265"/>
      <c r="LFQ63" s="265"/>
      <c r="LFR63" s="265"/>
      <c r="LFS63" s="265"/>
      <c r="LFT63" s="265"/>
      <c r="LFU63" s="265"/>
      <c r="LFV63" s="265"/>
      <c r="LFW63" s="265"/>
      <c r="LFX63" s="265"/>
      <c r="LFY63" s="265"/>
      <c r="LFZ63" s="265"/>
      <c r="LGA63" s="265"/>
      <c r="LGB63" s="265"/>
      <c r="LGC63" s="265"/>
      <c r="LGD63" s="265"/>
      <c r="LGE63" s="265"/>
      <c r="LGF63" s="265"/>
      <c r="LGG63" s="265"/>
      <c r="LGH63" s="265"/>
      <c r="LGI63" s="265"/>
      <c r="LGJ63" s="265"/>
      <c r="LGK63" s="265"/>
      <c r="LGL63" s="265"/>
      <c r="LGM63" s="265"/>
      <c r="LGN63" s="265"/>
      <c r="LGO63" s="265"/>
      <c r="LGP63" s="265"/>
      <c r="LGQ63" s="265"/>
      <c r="LGR63" s="265"/>
      <c r="LGS63" s="265"/>
      <c r="LGT63" s="265"/>
      <c r="LGU63" s="265"/>
      <c r="LGV63" s="265"/>
      <c r="LGW63" s="265"/>
      <c r="LGX63" s="265"/>
      <c r="LGY63" s="265"/>
      <c r="LGZ63" s="265"/>
      <c r="LHA63" s="265"/>
      <c r="LHB63" s="265"/>
      <c r="LHC63" s="265"/>
      <c r="LHD63" s="265"/>
      <c r="LHE63" s="265"/>
      <c r="LHF63" s="265"/>
      <c r="LHG63" s="265"/>
      <c r="LHH63" s="265"/>
      <c r="LHI63" s="265"/>
      <c r="LHJ63" s="265"/>
      <c r="LHK63" s="265"/>
      <c r="LHL63" s="265"/>
      <c r="LHM63" s="265"/>
      <c r="LHN63" s="265"/>
      <c r="LHO63" s="265"/>
      <c r="LHP63" s="265"/>
      <c r="LHQ63" s="265"/>
      <c r="LHR63" s="265"/>
      <c r="LHS63" s="265"/>
      <c r="LHT63" s="265"/>
      <c r="LHU63" s="265"/>
      <c r="LHV63" s="265"/>
      <c r="LHW63" s="265"/>
      <c r="LHX63" s="265"/>
      <c r="LHY63" s="265"/>
      <c r="LHZ63" s="265"/>
      <c r="LIA63" s="265"/>
      <c r="LIB63" s="265"/>
      <c r="LIC63" s="265"/>
      <c r="LID63" s="265"/>
      <c r="LIE63" s="265"/>
      <c r="LIF63" s="265"/>
      <c r="LIG63" s="265"/>
      <c r="LIH63" s="265"/>
      <c r="LII63" s="265"/>
      <c r="LIJ63" s="265"/>
      <c r="LIK63" s="265"/>
      <c r="LIL63" s="265"/>
      <c r="LIM63" s="265"/>
      <c r="LIN63" s="265"/>
      <c r="LIO63" s="265"/>
      <c r="LIP63" s="265"/>
      <c r="LIQ63" s="265"/>
      <c r="LIR63" s="265"/>
      <c r="LIS63" s="265"/>
      <c r="LIT63" s="265"/>
      <c r="LIU63" s="265"/>
      <c r="LIV63" s="265"/>
      <c r="LIW63" s="265"/>
      <c r="LIX63" s="265"/>
      <c r="LIY63" s="265"/>
      <c r="LIZ63" s="265"/>
      <c r="LJA63" s="265"/>
      <c r="LJB63" s="265"/>
      <c r="LJC63" s="265"/>
      <c r="LJD63" s="265"/>
      <c r="LJE63" s="265"/>
      <c r="LJF63" s="265"/>
      <c r="LJG63" s="265"/>
      <c r="LJH63" s="265"/>
      <c r="LJI63" s="265"/>
      <c r="LJJ63" s="265"/>
      <c r="LJK63" s="265"/>
      <c r="LJL63" s="265"/>
      <c r="LJM63" s="265"/>
      <c r="LJN63" s="265"/>
      <c r="LJO63" s="265"/>
      <c r="LJP63" s="265"/>
      <c r="LJQ63" s="265"/>
      <c r="LJR63" s="265"/>
      <c r="LJS63" s="265"/>
      <c r="LJT63" s="265"/>
      <c r="LJU63" s="265"/>
      <c r="LJV63" s="265"/>
      <c r="LJW63" s="265"/>
      <c r="LJX63" s="265"/>
      <c r="LJY63" s="265"/>
      <c r="LJZ63" s="265"/>
      <c r="LKA63" s="265"/>
      <c r="LKB63" s="265"/>
      <c r="LKC63" s="265"/>
      <c r="LKD63" s="265"/>
      <c r="LKE63" s="265"/>
      <c r="LKF63" s="265"/>
      <c r="LKG63" s="265"/>
      <c r="LKH63" s="265"/>
      <c r="LKI63" s="265"/>
      <c r="LKJ63" s="265"/>
      <c r="LKK63" s="265"/>
      <c r="LKL63" s="265"/>
      <c r="LKM63" s="265"/>
      <c r="LKN63" s="265"/>
      <c r="LKO63" s="265"/>
      <c r="LKP63" s="265"/>
      <c r="LKQ63" s="265"/>
      <c r="LKR63" s="265"/>
      <c r="LKS63" s="265"/>
      <c r="LKT63" s="265"/>
      <c r="LKU63" s="265"/>
      <c r="LKV63" s="265"/>
      <c r="LKW63" s="265"/>
      <c r="LKX63" s="265"/>
      <c r="LKY63" s="265"/>
      <c r="LKZ63" s="265"/>
      <c r="LLA63" s="265"/>
      <c r="LLB63" s="265"/>
      <c r="LLC63" s="265"/>
      <c r="LLD63" s="265"/>
      <c r="LLE63" s="265"/>
      <c r="LLF63" s="265"/>
      <c r="LLG63" s="265"/>
      <c r="LLH63" s="265"/>
      <c r="LLI63" s="265"/>
      <c r="LLJ63" s="265"/>
      <c r="LLK63" s="265"/>
      <c r="LLL63" s="265"/>
      <c r="LLM63" s="265"/>
      <c r="LLN63" s="265"/>
      <c r="LLO63" s="265"/>
      <c r="LLP63" s="265"/>
      <c r="LLQ63" s="265"/>
      <c r="LLR63" s="265"/>
      <c r="LLS63" s="265"/>
      <c r="LLT63" s="265"/>
      <c r="LLU63" s="265"/>
      <c r="LLV63" s="265"/>
      <c r="LLW63" s="265"/>
      <c r="LLX63" s="265"/>
      <c r="LLY63" s="265"/>
      <c r="LLZ63" s="265"/>
      <c r="LMA63" s="265"/>
      <c r="LMB63" s="265"/>
      <c r="LMC63" s="265"/>
      <c r="LMD63" s="265"/>
      <c r="LME63" s="265"/>
      <c r="LMF63" s="265"/>
      <c r="LMG63" s="265"/>
      <c r="LMH63" s="265"/>
      <c r="LMI63" s="265"/>
      <c r="LMJ63" s="265"/>
      <c r="LMK63" s="265"/>
      <c r="LML63" s="265"/>
      <c r="LMM63" s="265"/>
      <c r="LMN63" s="265"/>
      <c r="LMO63" s="265"/>
      <c r="LMP63" s="265"/>
      <c r="LMQ63" s="265"/>
      <c r="LMR63" s="265"/>
      <c r="LMS63" s="265"/>
      <c r="LMT63" s="265"/>
      <c r="LMU63" s="265"/>
      <c r="LMV63" s="265"/>
      <c r="LMW63" s="265"/>
      <c r="LMX63" s="265"/>
      <c r="LMY63" s="265"/>
      <c r="LMZ63" s="265"/>
      <c r="LNA63" s="265"/>
      <c r="LNB63" s="265"/>
      <c r="LNC63" s="265"/>
      <c r="LND63" s="265"/>
      <c r="LNE63" s="265"/>
      <c r="LNF63" s="265"/>
      <c r="LNG63" s="265"/>
      <c r="LNH63" s="265"/>
      <c r="LNI63" s="265"/>
      <c r="LNJ63" s="265"/>
      <c r="LNK63" s="265"/>
      <c r="LNL63" s="265"/>
      <c r="LNM63" s="265"/>
      <c r="LNN63" s="265"/>
      <c r="LNO63" s="265"/>
      <c r="LNP63" s="265"/>
      <c r="LNQ63" s="265"/>
      <c r="LNR63" s="265"/>
      <c r="LNS63" s="265"/>
      <c r="LNT63" s="265"/>
      <c r="LNU63" s="265"/>
      <c r="LNV63" s="265"/>
      <c r="LNW63" s="265"/>
      <c r="LNX63" s="265"/>
      <c r="LNY63" s="265"/>
      <c r="LNZ63" s="265"/>
      <c r="LOA63" s="265"/>
      <c r="LOB63" s="265"/>
      <c r="LOC63" s="265"/>
      <c r="LOD63" s="265"/>
      <c r="LOE63" s="265"/>
      <c r="LOF63" s="265"/>
      <c r="LOG63" s="265"/>
      <c r="LOH63" s="265"/>
      <c r="LOI63" s="265"/>
      <c r="LOJ63" s="265"/>
      <c r="LOK63" s="265"/>
      <c r="LOL63" s="265"/>
      <c r="LOM63" s="265"/>
      <c r="LON63" s="265"/>
      <c r="LOO63" s="265"/>
      <c r="LOP63" s="265"/>
      <c r="LOQ63" s="265"/>
      <c r="LOR63" s="265"/>
      <c r="LOS63" s="265"/>
      <c r="LOT63" s="265"/>
      <c r="LOU63" s="265"/>
      <c r="LOV63" s="265"/>
      <c r="LOW63" s="265"/>
      <c r="LOX63" s="265"/>
      <c r="LOY63" s="265"/>
      <c r="LOZ63" s="265"/>
      <c r="LPA63" s="265"/>
      <c r="LPB63" s="265"/>
      <c r="LPC63" s="265"/>
      <c r="LPD63" s="265"/>
      <c r="LPE63" s="265"/>
      <c r="LPF63" s="265"/>
      <c r="LPG63" s="265"/>
      <c r="LPH63" s="265"/>
      <c r="LPI63" s="265"/>
      <c r="LPJ63" s="265"/>
      <c r="LPK63" s="265"/>
      <c r="LPL63" s="265"/>
      <c r="LPM63" s="265"/>
      <c r="LPN63" s="265"/>
      <c r="LPO63" s="265"/>
      <c r="LPP63" s="265"/>
      <c r="LPQ63" s="265"/>
      <c r="LPR63" s="265"/>
      <c r="LPS63" s="265"/>
      <c r="LPT63" s="265"/>
      <c r="LPU63" s="265"/>
      <c r="LPV63" s="265"/>
      <c r="LPW63" s="265"/>
      <c r="LPX63" s="265"/>
      <c r="LPY63" s="265"/>
      <c r="LPZ63" s="265"/>
      <c r="LQA63" s="265"/>
      <c r="LQB63" s="265"/>
      <c r="LQC63" s="265"/>
      <c r="LQD63" s="265"/>
      <c r="LQE63" s="265"/>
      <c r="LQF63" s="265"/>
      <c r="LQG63" s="265"/>
      <c r="LQH63" s="265"/>
      <c r="LQI63" s="265"/>
      <c r="LQJ63" s="265"/>
      <c r="LQK63" s="265"/>
      <c r="LQL63" s="265"/>
      <c r="LQM63" s="265"/>
      <c r="LQN63" s="265"/>
      <c r="LQO63" s="265"/>
      <c r="LQP63" s="265"/>
      <c r="LQQ63" s="265"/>
      <c r="LQR63" s="265"/>
      <c r="LQS63" s="265"/>
      <c r="LQT63" s="265"/>
      <c r="LQU63" s="265"/>
      <c r="LQV63" s="265"/>
      <c r="LQW63" s="265"/>
      <c r="LQX63" s="265"/>
      <c r="LQY63" s="265"/>
      <c r="LQZ63" s="265"/>
      <c r="LRA63" s="265"/>
      <c r="LRB63" s="265"/>
      <c r="LRC63" s="265"/>
      <c r="LRD63" s="265"/>
      <c r="LRE63" s="265"/>
      <c r="LRF63" s="265"/>
      <c r="LRG63" s="265"/>
      <c r="LRH63" s="265"/>
      <c r="LRI63" s="265"/>
      <c r="LRJ63" s="265"/>
      <c r="LRK63" s="265"/>
      <c r="LRL63" s="265"/>
      <c r="LRM63" s="265"/>
      <c r="LRN63" s="265"/>
      <c r="LRO63" s="265"/>
      <c r="LRP63" s="265"/>
      <c r="LRQ63" s="265"/>
      <c r="LRR63" s="265"/>
      <c r="LRS63" s="265"/>
      <c r="LRT63" s="265"/>
      <c r="LRU63" s="265"/>
      <c r="LRV63" s="265"/>
      <c r="LRW63" s="265"/>
      <c r="LRX63" s="265"/>
      <c r="LRY63" s="265"/>
      <c r="LRZ63" s="265"/>
      <c r="LSA63" s="265"/>
      <c r="LSB63" s="265"/>
      <c r="LSC63" s="265"/>
      <c r="LSD63" s="265"/>
      <c r="LSE63" s="265"/>
      <c r="LSF63" s="265"/>
      <c r="LSG63" s="265"/>
      <c r="LSH63" s="265"/>
      <c r="LSI63" s="265"/>
      <c r="LSJ63" s="265"/>
      <c r="LSK63" s="265"/>
      <c r="LSL63" s="265"/>
      <c r="LSM63" s="265"/>
      <c r="LSN63" s="265"/>
      <c r="LSO63" s="265"/>
      <c r="LSP63" s="265"/>
      <c r="LSQ63" s="265"/>
      <c r="LSR63" s="265"/>
      <c r="LSS63" s="265"/>
      <c r="LST63" s="265"/>
      <c r="LSU63" s="265"/>
      <c r="LSV63" s="265"/>
      <c r="LSW63" s="265"/>
      <c r="LSX63" s="265"/>
      <c r="LSY63" s="265"/>
      <c r="LSZ63" s="265"/>
      <c r="LTA63" s="265"/>
      <c r="LTB63" s="265"/>
      <c r="LTC63" s="265"/>
      <c r="LTD63" s="265"/>
      <c r="LTE63" s="265"/>
      <c r="LTF63" s="265"/>
      <c r="LTG63" s="265"/>
      <c r="LTH63" s="265"/>
      <c r="LTI63" s="265"/>
      <c r="LTJ63" s="265"/>
      <c r="LTK63" s="265"/>
      <c r="LTL63" s="265"/>
      <c r="LTM63" s="265"/>
      <c r="LTN63" s="265"/>
      <c r="LTO63" s="265"/>
      <c r="LTP63" s="265"/>
      <c r="LTQ63" s="265"/>
      <c r="LTR63" s="265"/>
      <c r="LTS63" s="265"/>
      <c r="LTT63" s="265"/>
      <c r="LTU63" s="265"/>
      <c r="LTV63" s="265"/>
      <c r="LTW63" s="265"/>
      <c r="LTX63" s="265"/>
      <c r="LTY63" s="265"/>
      <c r="LTZ63" s="265"/>
      <c r="LUA63" s="265"/>
      <c r="LUB63" s="265"/>
      <c r="LUC63" s="265"/>
      <c r="LUD63" s="265"/>
      <c r="LUE63" s="265"/>
      <c r="LUF63" s="265"/>
      <c r="LUG63" s="265"/>
      <c r="LUH63" s="265"/>
      <c r="LUI63" s="265"/>
      <c r="LUJ63" s="265"/>
      <c r="LUK63" s="265"/>
      <c r="LUL63" s="265"/>
      <c r="LUM63" s="265"/>
      <c r="LUN63" s="265"/>
      <c r="LUO63" s="265"/>
      <c r="LUP63" s="265"/>
      <c r="LUQ63" s="265"/>
      <c r="LUR63" s="265"/>
      <c r="LUS63" s="265"/>
      <c r="LUT63" s="265"/>
      <c r="LUU63" s="265"/>
      <c r="LUV63" s="265"/>
      <c r="LUW63" s="265"/>
      <c r="LUX63" s="265"/>
      <c r="LUY63" s="265"/>
      <c r="LUZ63" s="265"/>
      <c r="LVA63" s="265"/>
      <c r="LVB63" s="265"/>
      <c r="LVC63" s="265"/>
      <c r="LVD63" s="265"/>
      <c r="LVE63" s="265"/>
      <c r="LVF63" s="265"/>
      <c r="LVG63" s="265"/>
      <c r="LVH63" s="265"/>
      <c r="LVI63" s="265"/>
      <c r="LVJ63" s="265"/>
      <c r="LVK63" s="265"/>
      <c r="LVL63" s="265"/>
      <c r="LVM63" s="265"/>
      <c r="LVN63" s="265"/>
      <c r="LVO63" s="265"/>
      <c r="LVP63" s="265"/>
      <c r="LVQ63" s="265"/>
      <c r="LVR63" s="265"/>
      <c r="LVS63" s="265"/>
      <c r="LVT63" s="265"/>
      <c r="LVU63" s="265"/>
      <c r="LVV63" s="265"/>
      <c r="LVW63" s="265"/>
      <c r="LVX63" s="265"/>
      <c r="LVY63" s="265"/>
      <c r="LVZ63" s="265"/>
      <c r="LWA63" s="265"/>
      <c r="LWB63" s="265"/>
      <c r="LWC63" s="265"/>
      <c r="LWD63" s="265"/>
      <c r="LWE63" s="265"/>
      <c r="LWF63" s="265"/>
      <c r="LWG63" s="265"/>
      <c r="LWH63" s="265"/>
      <c r="LWI63" s="265"/>
      <c r="LWJ63" s="265"/>
      <c r="LWK63" s="265"/>
      <c r="LWL63" s="265"/>
      <c r="LWM63" s="265"/>
      <c r="LWN63" s="265"/>
      <c r="LWO63" s="265"/>
      <c r="LWP63" s="265"/>
      <c r="LWQ63" s="265"/>
      <c r="LWR63" s="265"/>
      <c r="LWS63" s="265"/>
      <c r="LWT63" s="265"/>
      <c r="LWU63" s="265"/>
      <c r="LWV63" s="265"/>
      <c r="LWW63" s="265"/>
      <c r="LWX63" s="265"/>
      <c r="LWY63" s="265"/>
      <c r="LWZ63" s="265"/>
      <c r="LXA63" s="265"/>
      <c r="LXB63" s="265"/>
      <c r="LXC63" s="265"/>
      <c r="LXD63" s="265"/>
      <c r="LXE63" s="265"/>
      <c r="LXF63" s="265"/>
      <c r="LXG63" s="265"/>
      <c r="LXH63" s="265"/>
      <c r="LXI63" s="265"/>
      <c r="LXJ63" s="265"/>
      <c r="LXK63" s="265"/>
      <c r="LXL63" s="265"/>
      <c r="LXM63" s="265"/>
      <c r="LXN63" s="265"/>
      <c r="LXO63" s="265"/>
      <c r="LXP63" s="265"/>
      <c r="LXQ63" s="265"/>
      <c r="LXR63" s="265"/>
      <c r="LXS63" s="265"/>
      <c r="LXT63" s="265"/>
      <c r="LXU63" s="265"/>
      <c r="LXV63" s="265"/>
      <c r="LXW63" s="265"/>
      <c r="LXX63" s="265"/>
      <c r="LXY63" s="265"/>
      <c r="LXZ63" s="265"/>
      <c r="LYA63" s="265"/>
      <c r="LYB63" s="265"/>
      <c r="LYC63" s="265"/>
      <c r="LYD63" s="265"/>
      <c r="LYE63" s="265"/>
      <c r="LYF63" s="265"/>
      <c r="LYG63" s="265"/>
      <c r="LYH63" s="265"/>
      <c r="LYI63" s="265"/>
      <c r="LYJ63" s="265"/>
      <c r="LYK63" s="265"/>
      <c r="LYL63" s="265"/>
      <c r="LYM63" s="265"/>
      <c r="LYN63" s="265"/>
      <c r="LYO63" s="265"/>
      <c r="LYP63" s="265"/>
      <c r="LYQ63" s="265"/>
      <c r="LYR63" s="265"/>
      <c r="LYS63" s="265"/>
      <c r="LYT63" s="265"/>
      <c r="LYU63" s="265"/>
      <c r="LYV63" s="265"/>
      <c r="LYW63" s="265"/>
      <c r="LYX63" s="265"/>
      <c r="LYY63" s="265"/>
      <c r="LYZ63" s="265"/>
      <c r="LZA63" s="265"/>
      <c r="LZB63" s="265"/>
      <c r="LZC63" s="265"/>
      <c r="LZD63" s="265"/>
      <c r="LZE63" s="265"/>
      <c r="LZF63" s="265"/>
      <c r="LZG63" s="265"/>
      <c r="LZH63" s="265"/>
      <c r="LZI63" s="265"/>
      <c r="LZJ63" s="265"/>
      <c r="LZK63" s="265"/>
      <c r="LZL63" s="265"/>
      <c r="LZM63" s="265"/>
      <c r="LZN63" s="265"/>
      <c r="LZO63" s="265"/>
      <c r="LZP63" s="265"/>
      <c r="LZQ63" s="265"/>
      <c r="LZR63" s="265"/>
      <c r="LZS63" s="265"/>
      <c r="LZT63" s="265"/>
      <c r="LZU63" s="265"/>
      <c r="LZV63" s="265"/>
      <c r="LZW63" s="265"/>
      <c r="LZX63" s="265"/>
      <c r="LZY63" s="265"/>
      <c r="LZZ63" s="265"/>
      <c r="MAA63" s="265"/>
      <c r="MAB63" s="265"/>
      <c r="MAC63" s="265"/>
      <c r="MAD63" s="265"/>
      <c r="MAE63" s="265"/>
      <c r="MAF63" s="265"/>
      <c r="MAG63" s="265"/>
      <c r="MAH63" s="265"/>
      <c r="MAI63" s="265"/>
      <c r="MAJ63" s="265"/>
      <c r="MAK63" s="265"/>
      <c r="MAL63" s="265"/>
      <c r="MAM63" s="265"/>
      <c r="MAN63" s="265"/>
      <c r="MAO63" s="265"/>
      <c r="MAP63" s="265"/>
      <c r="MAQ63" s="265"/>
      <c r="MAR63" s="265"/>
      <c r="MAS63" s="265"/>
      <c r="MAT63" s="265"/>
      <c r="MAU63" s="265"/>
      <c r="MAV63" s="265"/>
      <c r="MAW63" s="265"/>
      <c r="MAX63" s="265"/>
      <c r="MAY63" s="265"/>
      <c r="MAZ63" s="265"/>
      <c r="MBA63" s="265"/>
      <c r="MBB63" s="265"/>
      <c r="MBC63" s="265"/>
      <c r="MBD63" s="265"/>
      <c r="MBE63" s="265"/>
      <c r="MBF63" s="265"/>
      <c r="MBG63" s="265"/>
      <c r="MBH63" s="265"/>
      <c r="MBI63" s="265"/>
      <c r="MBJ63" s="265"/>
      <c r="MBK63" s="265"/>
      <c r="MBL63" s="265"/>
      <c r="MBM63" s="265"/>
      <c r="MBN63" s="265"/>
      <c r="MBO63" s="265"/>
      <c r="MBP63" s="265"/>
      <c r="MBQ63" s="265"/>
      <c r="MBR63" s="265"/>
      <c r="MBS63" s="265"/>
      <c r="MBT63" s="265"/>
      <c r="MBU63" s="265"/>
      <c r="MBV63" s="265"/>
      <c r="MBW63" s="265"/>
      <c r="MBX63" s="265"/>
      <c r="MBY63" s="265"/>
      <c r="MBZ63" s="265"/>
      <c r="MCA63" s="265"/>
      <c r="MCB63" s="265"/>
      <c r="MCC63" s="265"/>
      <c r="MCD63" s="265"/>
      <c r="MCE63" s="265"/>
      <c r="MCF63" s="265"/>
      <c r="MCG63" s="265"/>
      <c r="MCH63" s="265"/>
      <c r="MCI63" s="265"/>
      <c r="MCJ63" s="265"/>
      <c r="MCK63" s="265"/>
      <c r="MCL63" s="265"/>
      <c r="MCM63" s="265"/>
      <c r="MCN63" s="265"/>
      <c r="MCO63" s="265"/>
      <c r="MCP63" s="265"/>
      <c r="MCQ63" s="265"/>
      <c r="MCR63" s="265"/>
      <c r="MCS63" s="265"/>
      <c r="MCT63" s="265"/>
      <c r="MCU63" s="265"/>
      <c r="MCV63" s="265"/>
      <c r="MCW63" s="265"/>
      <c r="MCX63" s="265"/>
      <c r="MCY63" s="265"/>
      <c r="MCZ63" s="265"/>
      <c r="MDA63" s="265"/>
      <c r="MDB63" s="265"/>
      <c r="MDC63" s="265"/>
      <c r="MDD63" s="265"/>
      <c r="MDE63" s="265"/>
      <c r="MDF63" s="265"/>
      <c r="MDG63" s="265"/>
      <c r="MDH63" s="265"/>
      <c r="MDI63" s="265"/>
      <c r="MDJ63" s="265"/>
      <c r="MDK63" s="265"/>
      <c r="MDL63" s="265"/>
      <c r="MDM63" s="265"/>
      <c r="MDN63" s="265"/>
      <c r="MDO63" s="265"/>
      <c r="MDP63" s="265"/>
      <c r="MDQ63" s="265"/>
      <c r="MDR63" s="265"/>
      <c r="MDS63" s="265"/>
      <c r="MDT63" s="265"/>
      <c r="MDU63" s="265"/>
      <c r="MDV63" s="265"/>
      <c r="MDW63" s="265"/>
      <c r="MDX63" s="265"/>
      <c r="MDY63" s="265"/>
      <c r="MDZ63" s="265"/>
      <c r="MEA63" s="265"/>
      <c r="MEB63" s="265"/>
      <c r="MEC63" s="265"/>
      <c r="MED63" s="265"/>
      <c r="MEE63" s="265"/>
      <c r="MEF63" s="265"/>
      <c r="MEG63" s="265"/>
      <c r="MEH63" s="265"/>
      <c r="MEI63" s="265"/>
      <c r="MEJ63" s="265"/>
      <c r="MEK63" s="265"/>
      <c r="MEL63" s="265"/>
      <c r="MEM63" s="265"/>
      <c r="MEN63" s="265"/>
      <c r="MEO63" s="265"/>
      <c r="MEP63" s="265"/>
      <c r="MEQ63" s="265"/>
      <c r="MER63" s="265"/>
      <c r="MES63" s="265"/>
      <c r="MET63" s="265"/>
      <c r="MEU63" s="265"/>
      <c r="MEV63" s="265"/>
      <c r="MEW63" s="265"/>
      <c r="MEX63" s="265"/>
      <c r="MEY63" s="265"/>
      <c r="MEZ63" s="265"/>
      <c r="MFA63" s="265"/>
      <c r="MFB63" s="265"/>
      <c r="MFC63" s="265"/>
      <c r="MFD63" s="265"/>
      <c r="MFE63" s="265"/>
      <c r="MFF63" s="265"/>
      <c r="MFG63" s="265"/>
      <c r="MFH63" s="265"/>
      <c r="MFI63" s="265"/>
      <c r="MFJ63" s="265"/>
      <c r="MFK63" s="265"/>
      <c r="MFL63" s="265"/>
      <c r="MFM63" s="265"/>
      <c r="MFN63" s="265"/>
      <c r="MFO63" s="265"/>
      <c r="MFP63" s="265"/>
      <c r="MFQ63" s="265"/>
      <c r="MFR63" s="265"/>
      <c r="MFS63" s="265"/>
      <c r="MFT63" s="265"/>
      <c r="MFU63" s="265"/>
      <c r="MFV63" s="265"/>
      <c r="MFW63" s="265"/>
      <c r="MFX63" s="265"/>
      <c r="MFY63" s="265"/>
      <c r="MFZ63" s="265"/>
      <c r="MGA63" s="265"/>
      <c r="MGB63" s="265"/>
      <c r="MGC63" s="265"/>
      <c r="MGD63" s="265"/>
      <c r="MGE63" s="265"/>
      <c r="MGF63" s="265"/>
      <c r="MGG63" s="265"/>
      <c r="MGH63" s="265"/>
      <c r="MGI63" s="265"/>
      <c r="MGJ63" s="265"/>
      <c r="MGK63" s="265"/>
      <c r="MGL63" s="265"/>
      <c r="MGM63" s="265"/>
      <c r="MGN63" s="265"/>
      <c r="MGO63" s="265"/>
      <c r="MGP63" s="265"/>
      <c r="MGQ63" s="265"/>
      <c r="MGR63" s="265"/>
      <c r="MGS63" s="265"/>
      <c r="MGT63" s="265"/>
      <c r="MGU63" s="265"/>
      <c r="MGV63" s="265"/>
      <c r="MGW63" s="265"/>
      <c r="MGX63" s="265"/>
      <c r="MGY63" s="265"/>
      <c r="MGZ63" s="265"/>
      <c r="MHA63" s="265"/>
      <c r="MHB63" s="265"/>
      <c r="MHC63" s="265"/>
      <c r="MHD63" s="265"/>
      <c r="MHE63" s="265"/>
      <c r="MHF63" s="265"/>
      <c r="MHG63" s="265"/>
      <c r="MHH63" s="265"/>
      <c r="MHI63" s="265"/>
      <c r="MHJ63" s="265"/>
      <c r="MHK63" s="265"/>
      <c r="MHL63" s="265"/>
      <c r="MHM63" s="265"/>
      <c r="MHN63" s="265"/>
      <c r="MHO63" s="265"/>
      <c r="MHP63" s="265"/>
      <c r="MHQ63" s="265"/>
      <c r="MHR63" s="265"/>
      <c r="MHS63" s="265"/>
      <c r="MHT63" s="265"/>
      <c r="MHU63" s="265"/>
      <c r="MHV63" s="265"/>
      <c r="MHW63" s="265"/>
      <c r="MHX63" s="265"/>
      <c r="MHY63" s="265"/>
      <c r="MHZ63" s="265"/>
      <c r="MIA63" s="265"/>
      <c r="MIB63" s="265"/>
      <c r="MIC63" s="265"/>
      <c r="MID63" s="265"/>
      <c r="MIE63" s="265"/>
      <c r="MIF63" s="265"/>
      <c r="MIG63" s="265"/>
      <c r="MIH63" s="265"/>
      <c r="MII63" s="265"/>
      <c r="MIJ63" s="265"/>
      <c r="MIK63" s="265"/>
      <c r="MIL63" s="265"/>
      <c r="MIM63" s="265"/>
      <c r="MIN63" s="265"/>
      <c r="MIO63" s="265"/>
      <c r="MIP63" s="265"/>
      <c r="MIQ63" s="265"/>
      <c r="MIR63" s="265"/>
      <c r="MIS63" s="265"/>
      <c r="MIT63" s="265"/>
      <c r="MIU63" s="265"/>
      <c r="MIV63" s="265"/>
      <c r="MIW63" s="265"/>
      <c r="MIX63" s="265"/>
      <c r="MIY63" s="265"/>
      <c r="MIZ63" s="265"/>
      <c r="MJA63" s="265"/>
      <c r="MJB63" s="265"/>
      <c r="MJC63" s="265"/>
      <c r="MJD63" s="265"/>
      <c r="MJE63" s="265"/>
      <c r="MJF63" s="265"/>
      <c r="MJG63" s="265"/>
      <c r="MJH63" s="265"/>
      <c r="MJI63" s="265"/>
      <c r="MJJ63" s="265"/>
      <c r="MJK63" s="265"/>
      <c r="MJL63" s="265"/>
      <c r="MJM63" s="265"/>
      <c r="MJN63" s="265"/>
      <c r="MJO63" s="265"/>
      <c r="MJP63" s="265"/>
      <c r="MJQ63" s="265"/>
      <c r="MJR63" s="265"/>
      <c r="MJS63" s="265"/>
      <c r="MJT63" s="265"/>
      <c r="MJU63" s="265"/>
      <c r="MJV63" s="265"/>
      <c r="MJW63" s="265"/>
      <c r="MJX63" s="265"/>
      <c r="MJY63" s="265"/>
      <c r="MJZ63" s="265"/>
      <c r="MKA63" s="265"/>
      <c r="MKB63" s="265"/>
      <c r="MKC63" s="265"/>
      <c r="MKD63" s="265"/>
      <c r="MKE63" s="265"/>
      <c r="MKF63" s="265"/>
      <c r="MKG63" s="265"/>
      <c r="MKH63" s="265"/>
      <c r="MKI63" s="265"/>
      <c r="MKJ63" s="265"/>
      <c r="MKK63" s="265"/>
      <c r="MKL63" s="265"/>
      <c r="MKM63" s="265"/>
      <c r="MKN63" s="265"/>
      <c r="MKO63" s="265"/>
      <c r="MKP63" s="265"/>
      <c r="MKQ63" s="265"/>
      <c r="MKR63" s="265"/>
      <c r="MKS63" s="265"/>
      <c r="MKT63" s="265"/>
      <c r="MKU63" s="265"/>
      <c r="MKV63" s="265"/>
      <c r="MKW63" s="265"/>
      <c r="MKX63" s="265"/>
      <c r="MKY63" s="265"/>
      <c r="MKZ63" s="265"/>
      <c r="MLA63" s="265"/>
      <c r="MLB63" s="265"/>
      <c r="MLC63" s="265"/>
      <c r="MLD63" s="265"/>
      <c r="MLE63" s="265"/>
      <c r="MLF63" s="265"/>
      <c r="MLG63" s="265"/>
      <c r="MLH63" s="265"/>
      <c r="MLI63" s="265"/>
      <c r="MLJ63" s="265"/>
      <c r="MLK63" s="265"/>
      <c r="MLL63" s="265"/>
      <c r="MLM63" s="265"/>
      <c r="MLN63" s="265"/>
      <c r="MLO63" s="265"/>
      <c r="MLP63" s="265"/>
      <c r="MLQ63" s="265"/>
      <c r="MLR63" s="265"/>
      <c r="MLS63" s="265"/>
      <c r="MLT63" s="265"/>
      <c r="MLU63" s="265"/>
      <c r="MLV63" s="265"/>
      <c r="MLW63" s="265"/>
      <c r="MLX63" s="265"/>
      <c r="MLY63" s="265"/>
      <c r="MLZ63" s="265"/>
      <c r="MMA63" s="265"/>
      <c r="MMB63" s="265"/>
      <c r="MMC63" s="265"/>
      <c r="MMD63" s="265"/>
      <c r="MME63" s="265"/>
      <c r="MMF63" s="265"/>
      <c r="MMG63" s="265"/>
      <c r="MMH63" s="265"/>
      <c r="MMI63" s="265"/>
      <c r="MMJ63" s="265"/>
      <c r="MMK63" s="265"/>
      <c r="MML63" s="265"/>
      <c r="MMM63" s="265"/>
      <c r="MMN63" s="265"/>
      <c r="MMO63" s="265"/>
      <c r="MMP63" s="265"/>
      <c r="MMQ63" s="265"/>
      <c r="MMR63" s="265"/>
      <c r="MMS63" s="265"/>
      <c r="MMT63" s="265"/>
      <c r="MMU63" s="265"/>
      <c r="MMV63" s="265"/>
      <c r="MMW63" s="265"/>
      <c r="MMX63" s="265"/>
      <c r="MMY63" s="265"/>
      <c r="MMZ63" s="265"/>
      <c r="MNA63" s="265"/>
      <c r="MNB63" s="265"/>
      <c r="MNC63" s="265"/>
      <c r="MND63" s="265"/>
      <c r="MNE63" s="265"/>
      <c r="MNF63" s="265"/>
      <c r="MNG63" s="265"/>
      <c r="MNH63" s="265"/>
      <c r="MNI63" s="265"/>
      <c r="MNJ63" s="265"/>
      <c r="MNK63" s="265"/>
      <c r="MNL63" s="265"/>
      <c r="MNM63" s="265"/>
      <c r="MNN63" s="265"/>
      <c r="MNO63" s="265"/>
      <c r="MNP63" s="265"/>
      <c r="MNQ63" s="265"/>
      <c r="MNR63" s="265"/>
      <c r="MNS63" s="265"/>
      <c r="MNT63" s="265"/>
      <c r="MNU63" s="265"/>
      <c r="MNV63" s="265"/>
      <c r="MNW63" s="265"/>
      <c r="MNX63" s="265"/>
      <c r="MNY63" s="265"/>
      <c r="MNZ63" s="265"/>
      <c r="MOA63" s="265"/>
      <c r="MOB63" s="265"/>
      <c r="MOC63" s="265"/>
      <c r="MOD63" s="265"/>
      <c r="MOE63" s="265"/>
      <c r="MOF63" s="265"/>
      <c r="MOG63" s="265"/>
      <c r="MOH63" s="265"/>
      <c r="MOI63" s="265"/>
      <c r="MOJ63" s="265"/>
      <c r="MOK63" s="265"/>
      <c r="MOL63" s="265"/>
      <c r="MOM63" s="265"/>
      <c r="MON63" s="265"/>
      <c r="MOO63" s="265"/>
      <c r="MOP63" s="265"/>
      <c r="MOQ63" s="265"/>
      <c r="MOR63" s="265"/>
      <c r="MOS63" s="265"/>
      <c r="MOT63" s="265"/>
      <c r="MOU63" s="265"/>
      <c r="MOV63" s="265"/>
      <c r="MOW63" s="265"/>
      <c r="MOX63" s="265"/>
      <c r="MOY63" s="265"/>
      <c r="MOZ63" s="265"/>
      <c r="MPA63" s="265"/>
      <c r="MPB63" s="265"/>
      <c r="MPC63" s="265"/>
      <c r="MPD63" s="265"/>
      <c r="MPE63" s="265"/>
      <c r="MPF63" s="265"/>
      <c r="MPG63" s="265"/>
      <c r="MPH63" s="265"/>
      <c r="MPI63" s="265"/>
      <c r="MPJ63" s="265"/>
      <c r="MPK63" s="265"/>
      <c r="MPL63" s="265"/>
      <c r="MPM63" s="265"/>
      <c r="MPN63" s="265"/>
      <c r="MPO63" s="265"/>
      <c r="MPP63" s="265"/>
      <c r="MPQ63" s="265"/>
      <c r="MPR63" s="265"/>
      <c r="MPS63" s="265"/>
      <c r="MPT63" s="265"/>
      <c r="MPU63" s="265"/>
      <c r="MPV63" s="265"/>
      <c r="MPW63" s="265"/>
      <c r="MPX63" s="265"/>
      <c r="MPY63" s="265"/>
      <c r="MPZ63" s="265"/>
      <c r="MQA63" s="265"/>
      <c r="MQB63" s="265"/>
      <c r="MQC63" s="265"/>
      <c r="MQD63" s="265"/>
      <c r="MQE63" s="265"/>
      <c r="MQF63" s="265"/>
      <c r="MQG63" s="265"/>
      <c r="MQH63" s="265"/>
      <c r="MQI63" s="265"/>
      <c r="MQJ63" s="265"/>
      <c r="MQK63" s="265"/>
      <c r="MQL63" s="265"/>
      <c r="MQM63" s="265"/>
      <c r="MQN63" s="265"/>
      <c r="MQO63" s="265"/>
      <c r="MQP63" s="265"/>
      <c r="MQQ63" s="265"/>
      <c r="MQR63" s="265"/>
      <c r="MQS63" s="265"/>
      <c r="MQT63" s="265"/>
      <c r="MQU63" s="265"/>
      <c r="MQV63" s="265"/>
      <c r="MQW63" s="265"/>
      <c r="MQX63" s="265"/>
      <c r="MQY63" s="265"/>
      <c r="MQZ63" s="265"/>
      <c r="MRA63" s="265"/>
      <c r="MRB63" s="265"/>
      <c r="MRC63" s="265"/>
      <c r="MRD63" s="265"/>
      <c r="MRE63" s="265"/>
      <c r="MRF63" s="265"/>
      <c r="MRG63" s="265"/>
      <c r="MRH63" s="265"/>
      <c r="MRI63" s="265"/>
      <c r="MRJ63" s="265"/>
      <c r="MRK63" s="265"/>
      <c r="MRL63" s="265"/>
      <c r="MRM63" s="265"/>
      <c r="MRN63" s="265"/>
      <c r="MRO63" s="265"/>
      <c r="MRP63" s="265"/>
      <c r="MRQ63" s="265"/>
      <c r="MRR63" s="265"/>
      <c r="MRS63" s="265"/>
      <c r="MRT63" s="265"/>
      <c r="MRU63" s="265"/>
      <c r="MRV63" s="265"/>
      <c r="MRW63" s="265"/>
      <c r="MRX63" s="265"/>
      <c r="MRY63" s="265"/>
      <c r="MRZ63" s="265"/>
      <c r="MSA63" s="265"/>
      <c r="MSB63" s="265"/>
      <c r="MSC63" s="265"/>
      <c r="MSD63" s="265"/>
      <c r="MSE63" s="265"/>
      <c r="MSF63" s="265"/>
      <c r="MSG63" s="265"/>
      <c r="MSH63" s="265"/>
      <c r="MSI63" s="265"/>
      <c r="MSJ63" s="265"/>
      <c r="MSK63" s="265"/>
      <c r="MSL63" s="265"/>
      <c r="MSM63" s="265"/>
      <c r="MSN63" s="265"/>
      <c r="MSO63" s="265"/>
      <c r="MSP63" s="265"/>
      <c r="MSQ63" s="265"/>
      <c r="MSR63" s="265"/>
      <c r="MSS63" s="265"/>
      <c r="MST63" s="265"/>
      <c r="MSU63" s="265"/>
      <c r="MSV63" s="265"/>
      <c r="MSW63" s="265"/>
      <c r="MSX63" s="265"/>
      <c r="MSY63" s="265"/>
      <c r="MSZ63" s="265"/>
      <c r="MTA63" s="265"/>
      <c r="MTB63" s="265"/>
      <c r="MTC63" s="265"/>
      <c r="MTD63" s="265"/>
      <c r="MTE63" s="265"/>
      <c r="MTF63" s="265"/>
      <c r="MTG63" s="265"/>
      <c r="MTH63" s="265"/>
      <c r="MTI63" s="265"/>
      <c r="MTJ63" s="265"/>
      <c r="MTK63" s="265"/>
      <c r="MTL63" s="265"/>
      <c r="MTM63" s="265"/>
      <c r="MTN63" s="265"/>
      <c r="MTO63" s="265"/>
      <c r="MTP63" s="265"/>
      <c r="MTQ63" s="265"/>
      <c r="MTR63" s="265"/>
      <c r="MTS63" s="265"/>
      <c r="MTT63" s="265"/>
      <c r="MTU63" s="265"/>
      <c r="MTV63" s="265"/>
      <c r="MTW63" s="265"/>
      <c r="MTX63" s="265"/>
      <c r="MTY63" s="265"/>
      <c r="MTZ63" s="265"/>
      <c r="MUA63" s="265"/>
      <c r="MUB63" s="265"/>
      <c r="MUC63" s="265"/>
      <c r="MUD63" s="265"/>
      <c r="MUE63" s="265"/>
      <c r="MUF63" s="265"/>
      <c r="MUG63" s="265"/>
      <c r="MUH63" s="265"/>
      <c r="MUI63" s="265"/>
      <c r="MUJ63" s="265"/>
      <c r="MUK63" s="265"/>
      <c r="MUL63" s="265"/>
      <c r="MUM63" s="265"/>
      <c r="MUN63" s="265"/>
      <c r="MUO63" s="265"/>
      <c r="MUP63" s="265"/>
      <c r="MUQ63" s="265"/>
      <c r="MUR63" s="265"/>
      <c r="MUS63" s="265"/>
      <c r="MUT63" s="265"/>
      <c r="MUU63" s="265"/>
      <c r="MUV63" s="265"/>
      <c r="MUW63" s="265"/>
      <c r="MUX63" s="265"/>
      <c r="MUY63" s="265"/>
      <c r="MUZ63" s="265"/>
      <c r="MVA63" s="265"/>
      <c r="MVB63" s="265"/>
      <c r="MVC63" s="265"/>
      <c r="MVD63" s="265"/>
      <c r="MVE63" s="265"/>
      <c r="MVF63" s="265"/>
      <c r="MVG63" s="265"/>
      <c r="MVH63" s="265"/>
      <c r="MVI63" s="265"/>
      <c r="MVJ63" s="265"/>
      <c r="MVK63" s="265"/>
      <c r="MVL63" s="265"/>
      <c r="MVM63" s="265"/>
      <c r="MVN63" s="265"/>
      <c r="MVO63" s="265"/>
      <c r="MVP63" s="265"/>
      <c r="MVQ63" s="265"/>
      <c r="MVR63" s="265"/>
      <c r="MVS63" s="265"/>
      <c r="MVT63" s="265"/>
      <c r="MVU63" s="265"/>
      <c r="MVV63" s="265"/>
      <c r="MVW63" s="265"/>
      <c r="MVX63" s="265"/>
      <c r="MVY63" s="265"/>
      <c r="MVZ63" s="265"/>
      <c r="MWA63" s="265"/>
      <c r="MWB63" s="265"/>
      <c r="MWC63" s="265"/>
      <c r="MWD63" s="265"/>
      <c r="MWE63" s="265"/>
      <c r="MWF63" s="265"/>
      <c r="MWG63" s="265"/>
      <c r="MWH63" s="265"/>
      <c r="MWI63" s="265"/>
      <c r="MWJ63" s="265"/>
      <c r="MWK63" s="265"/>
      <c r="MWL63" s="265"/>
      <c r="MWM63" s="265"/>
      <c r="MWN63" s="265"/>
      <c r="MWO63" s="265"/>
      <c r="MWP63" s="265"/>
      <c r="MWQ63" s="265"/>
      <c r="MWR63" s="265"/>
      <c r="MWS63" s="265"/>
      <c r="MWT63" s="265"/>
      <c r="MWU63" s="265"/>
      <c r="MWV63" s="265"/>
      <c r="MWW63" s="265"/>
      <c r="MWX63" s="265"/>
      <c r="MWY63" s="265"/>
      <c r="MWZ63" s="265"/>
      <c r="MXA63" s="265"/>
      <c r="MXB63" s="265"/>
      <c r="MXC63" s="265"/>
      <c r="MXD63" s="265"/>
      <c r="MXE63" s="265"/>
      <c r="MXF63" s="265"/>
      <c r="MXG63" s="265"/>
      <c r="MXH63" s="265"/>
      <c r="MXI63" s="265"/>
      <c r="MXJ63" s="265"/>
      <c r="MXK63" s="265"/>
      <c r="MXL63" s="265"/>
      <c r="MXM63" s="265"/>
      <c r="MXN63" s="265"/>
      <c r="MXO63" s="265"/>
      <c r="MXP63" s="265"/>
      <c r="MXQ63" s="265"/>
      <c r="MXR63" s="265"/>
      <c r="MXS63" s="265"/>
      <c r="MXT63" s="265"/>
      <c r="MXU63" s="265"/>
      <c r="MXV63" s="265"/>
      <c r="MXW63" s="265"/>
      <c r="MXX63" s="265"/>
      <c r="MXY63" s="265"/>
      <c r="MXZ63" s="265"/>
      <c r="MYA63" s="265"/>
      <c r="MYB63" s="265"/>
      <c r="MYC63" s="265"/>
      <c r="MYD63" s="265"/>
      <c r="MYE63" s="265"/>
      <c r="MYF63" s="265"/>
      <c r="MYG63" s="265"/>
      <c r="MYH63" s="265"/>
      <c r="MYI63" s="265"/>
      <c r="MYJ63" s="265"/>
      <c r="MYK63" s="265"/>
      <c r="MYL63" s="265"/>
      <c r="MYM63" s="265"/>
      <c r="MYN63" s="265"/>
      <c r="MYO63" s="265"/>
      <c r="MYP63" s="265"/>
      <c r="MYQ63" s="265"/>
      <c r="MYR63" s="265"/>
      <c r="MYS63" s="265"/>
      <c r="MYT63" s="265"/>
      <c r="MYU63" s="265"/>
      <c r="MYV63" s="265"/>
      <c r="MYW63" s="265"/>
      <c r="MYX63" s="265"/>
      <c r="MYY63" s="265"/>
      <c r="MYZ63" s="265"/>
      <c r="MZA63" s="265"/>
      <c r="MZB63" s="265"/>
      <c r="MZC63" s="265"/>
      <c r="MZD63" s="265"/>
      <c r="MZE63" s="265"/>
      <c r="MZF63" s="265"/>
      <c r="MZG63" s="265"/>
      <c r="MZH63" s="265"/>
      <c r="MZI63" s="265"/>
      <c r="MZJ63" s="265"/>
      <c r="MZK63" s="265"/>
      <c r="MZL63" s="265"/>
      <c r="MZM63" s="265"/>
      <c r="MZN63" s="265"/>
      <c r="MZO63" s="265"/>
      <c r="MZP63" s="265"/>
      <c r="MZQ63" s="265"/>
      <c r="MZR63" s="265"/>
      <c r="MZS63" s="265"/>
      <c r="MZT63" s="265"/>
      <c r="MZU63" s="265"/>
      <c r="MZV63" s="265"/>
      <c r="MZW63" s="265"/>
      <c r="MZX63" s="265"/>
      <c r="MZY63" s="265"/>
      <c r="MZZ63" s="265"/>
      <c r="NAA63" s="265"/>
      <c r="NAB63" s="265"/>
      <c r="NAC63" s="265"/>
      <c r="NAD63" s="265"/>
      <c r="NAE63" s="265"/>
      <c r="NAF63" s="265"/>
      <c r="NAG63" s="265"/>
      <c r="NAH63" s="265"/>
      <c r="NAI63" s="265"/>
      <c r="NAJ63" s="265"/>
      <c r="NAK63" s="265"/>
      <c r="NAL63" s="265"/>
      <c r="NAM63" s="265"/>
      <c r="NAN63" s="265"/>
      <c r="NAO63" s="265"/>
      <c r="NAP63" s="265"/>
      <c r="NAQ63" s="265"/>
      <c r="NAR63" s="265"/>
      <c r="NAS63" s="265"/>
      <c r="NAT63" s="265"/>
      <c r="NAU63" s="265"/>
      <c r="NAV63" s="265"/>
      <c r="NAW63" s="265"/>
      <c r="NAX63" s="265"/>
      <c r="NAY63" s="265"/>
      <c r="NAZ63" s="265"/>
      <c r="NBA63" s="265"/>
      <c r="NBB63" s="265"/>
      <c r="NBC63" s="265"/>
      <c r="NBD63" s="265"/>
      <c r="NBE63" s="265"/>
      <c r="NBF63" s="265"/>
      <c r="NBG63" s="265"/>
      <c r="NBH63" s="265"/>
      <c r="NBI63" s="265"/>
      <c r="NBJ63" s="265"/>
      <c r="NBK63" s="265"/>
      <c r="NBL63" s="265"/>
      <c r="NBM63" s="265"/>
      <c r="NBN63" s="265"/>
      <c r="NBO63" s="265"/>
      <c r="NBP63" s="265"/>
      <c r="NBQ63" s="265"/>
      <c r="NBR63" s="265"/>
      <c r="NBS63" s="265"/>
      <c r="NBT63" s="265"/>
      <c r="NBU63" s="265"/>
      <c r="NBV63" s="265"/>
      <c r="NBW63" s="265"/>
      <c r="NBX63" s="265"/>
      <c r="NBY63" s="265"/>
      <c r="NBZ63" s="265"/>
      <c r="NCA63" s="265"/>
      <c r="NCB63" s="265"/>
      <c r="NCC63" s="265"/>
      <c r="NCD63" s="265"/>
      <c r="NCE63" s="265"/>
      <c r="NCF63" s="265"/>
      <c r="NCG63" s="265"/>
      <c r="NCH63" s="265"/>
      <c r="NCI63" s="265"/>
      <c r="NCJ63" s="265"/>
      <c r="NCK63" s="265"/>
      <c r="NCL63" s="265"/>
      <c r="NCM63" s="265"/>
      <c r="NCN63" s="265"/>
      <c r="NCO63" s="265"/>
      <c r="NCP63" s="265"/>
      <c r="NCQ63" s="265"/>
      <c r="NCR63" s="265"/>
      <c r="NCS63" s="265"/>
      <c r="NCT63" s="265"/>
      <c r="NCU63" s="265"/>
      <c r="NCV63" s="265"/>
      <c r="NCW63" s="265"/>
      <c r="NCX63" s="265"/>
      <c r="NCY63" s="265"/>
      <c r="NCZ63" s="265"/>
      <c r="NDA63" s="265"/>
      <c r="NDB63" s="265"/>
      <c r="NDC63" s="265"/>
      <c r="NDD63" s="265"/>
      <c r="NDE63" s="265"/>
      <c r="NDF63" s="265"/>
      <c r="NDG63" s="265"/>
      <c r="NDH63" s="265"/>
      <c r="NDI63" s="265"/>
      <c r="NDJ63" s="265"/>
      <c r="NDK63" s="265"/>
      <c r="NDL63" s="265"/>
      <c r="NDM63" s="265"/>
      <c r="NDN63" s="265"/>
      <c r="NDO63" s="265"/>
      <c r="NDP63" s="265"/>
      <c r="NDQ63" s="265"/>
      <c r="NDR63" s="265"/>
      <c r="NDS63" s="265"/>
      <c r="NDT63" s="265"/>
      <c r="NDU63" s="265"/>
      <c r="NDV63" s="265"/>
      <c r="NDW63" s="265"/>
      <c r="NDX63" s="265"/>
      <c r="NDY63" s="265"/>
      <c r="NDZ63" s="265"/>
      <c r="NEA63" s="265"/>
      <c r="NEB63" s="265"/>
      <c r="NEC63" s="265"/>
      <c r="NED63" s="265"/>
      <c r="NEE63" s="265"/>
      <c r="NEF63" s="265"/>
      <c r="NEG63" s="265"/>
      <c r="NEH63" s="265"/>
      <c r="NEI63" s="265"/>
      <c r="NEJ63" s="265"/>
      <c r="NEK63" s="265"/>
      <c r="NEL63" s="265"/>
      <c r="NEM63" s="265"/>
      <c r="NEN63" s="265"/>
      <c r="NEO63" s="265"/>
      <c r="NEP63" s="265"/>
      <c r="NEQ63" s="265"/>
      <c r="NER63" s="265"/>
      <c r="NES63" s="265"/>
      <c r="NET63" s="265"/>
      <c r="NEU63" s="265"/>
      <c r="NEV63" s="265"/>
      <c r="NEW63" s="265"/>
      <c r="NEX63" s="265"/>
      <c r="NEY63" s="265"/>
      <c r="NEZ63" s="265"/>
      <c r="NFA63" s="265"/>
      <c r="NFB63" s="265"/>
      <c r="NFC63" s="265"/>
      <c r="NFD63" s="265"/>
      <c r="NFE63" s="265"/>
      <c r="NFF63" s="265"/>
      <c r="NFG63" s="265"/>
      <c r="NFH63" s="265"/>
      <c r="NFI63" s="265"/>
      <c r="NFJ63" s="265"/>
      <c r="NFK63" s="265"/>
      <c r="NFL63" s="265"/>
      <c r="NFM63" s="265"/>
      <c r="NFN63" s="265"/>
      <c r="NFO63" s="265"/>
      <c r="NFP63" s="265"/>
      <c r="NFQ63" s="265"/>
      <c r="NFR63" s="265"/>
      <c r="NFS63" s="265"/>
      <c r="NFT63" s="265"/>
      <c r="NFU63" s="265"/>
      <c r="NFV63" s="265"/>
      <c r="NFW63" s="265"/>
      <c r="NFX63" s="265"/>
      <c r="NFY63" s="265"/>
      <c r="NFZ63" s="265"/>
      <c r="NGA63" s="265"/>
      <c r="NGB63" s="265"/>
      <c r="NGC63" s="265"/>
      <c r="NGD63" s="265"/>
      <c r="NGE63" s="265"/>
      <c r="NGF63" s="265"/>
      <c r="NGG63" s="265"/>
      <c r="NGH63" s="265"/>
      <c r="NGI63" s="265"/>
      <c r="NGJ63" s="265"/>
      <c r="NGK63" s="265"/>
      <c r="NGL63" s="265"/>
      <c r="NGM63" s="265"/>
      <c r="NGN63" s="265"/>
      <c r="NGO63" s="265"/>
      <c r="NGP63" s="265"/>
      <c r="NGQ63" s="265"/>
      <c r="NGR63" s="265"/>
      <c r="NGS63" s="265"/>
      <c r="NGT63" s="265"/>
      <c r="NGU63" s="265"/>
      <c r="NGV63" s="265"/>
      <c r="NGW63" s="265"/>
      <c r="NGX63" s="265"/>
      <c r="NGY63" s="265"/>
      <c r="NGZ63" s="265"/>
      <c r="NHA63" s="265"/>
      <c r="NHB63" s="265"/>
      <c r="NHC63" s="265"/>
      <c r="NHD63" s="265"/>
      <c r="NHE63" s="265"/>
      <c r="NHF63" s="265"/>
      <c r="NHG63" s="265"/>
      <c r="NHH63" s="265"/>
      <c r="NHI63" s="265"/>
      <c r="NHJ63" s="265"/>
      <c r="NHK63" s="265"/>
      <c r="NHL63" s="265"/>
      <c r="NHM63" s="265"/>
      <c r="NHN63" s="265"/>
      <c r="NHO63" s="265"/>
      <c r="NHP63" s="265"/>
      <c r="NHQ63" s="265"/>
      <c r="NHR63" s="265"/>
      <c r="NHS63" s="265"/>
      <c r="NHT63" s="265"/>
      <c r="NHU63" s="265"/>
      <c r="NHV63" s="265"/>
      <c r="NHW63" s="265"/>
      <c r="NHX63" s="265"/>
      <c r="NHY63" s="265"/>
      <c r="NHZ63" s="265"/>
      <c r="NIA63" s="265"/>
      <c r="NIB63" s="265"/>
      <c r="NIC63" s="265"/>
      <c r="NID63" s="265"/>
      <c r="NIE63" s="265"/>
      <c r="NIF63" s="265"/>
      <c r="NIG63" s="265"/>
      <c r="NIH63" s="265"/>
      <c r="NII63" s="265"/>
      <c r="NIJ63" s="265"/>
      <c r="NIK63" s="265"/>
      <c r="NIL63" s="265"/>
      <c r="NIM63" s="265"/>
      <c r="NIN63" s="265"/>
      <c r="NIO63" s="265"/>
      <c r="NIP63" s="265"/>
      <c r="NIQ63" s="265"/>
      <c r="NIR63" s="265"/>
      <c r="NIS63" s="265"/>
      <c r="NIT63" s="265"/>
      <c r="NIU63" s="265"/>
      <c r="NIV63" s="265"/>
      <c r="NIW63" s="265"/>
      <c r="NIX63" s="265"/>
      <c r="NIY63" s="265"/>
      <c r="NIZ63" s="265"/>
      <c r="NJA63" s="265"/>
      <c r="NJB63" s="265"/>
      <c r="NJC63" s="265"/>
      <c r="NJD63" s="265"/>
      <c r="NJE63" s="265"/>
      <c r="NJF63" s="265"/>
      <c r="NJG63" s="265"/>
      <c r="NJH63" s="265"/>
      <c r="NJI63" s="265"/>
      <c r="NJJ63" s="265"/>
      <c r="NJK63" s="265"/>
      <c r="NJL63" s="265"/>
      <c r="NJM63" s="265"/>
      <c r="NJN63" s="265"/>
      <c r="NJO63" s="265"/>
      <c r="NJP63" s="265"/>
      <c r="NJQ63" s="265"/>
      <c r="NJR63" s="265"/>
      <c r="NJS63" s="265"/>
      <c r="NJT63" s="265"/>
      <c r="NJU63" s="265"/>
      <c r="NJV63" s="265"/>
      <c r="NJW63" s="265"/>
      <c r="NJX63" s="265"/>
      <c r="NJY63" s="265"/>
      <c r="NJZ63" s="265"/>
      <c r="NKA63" s="265"/>
      <c r="NKB63" s="265"/>
      <c r="NKC63" s="265"/>
      <c r="NKD63" s="265"/>
      <c r="NKE63" s="265"/>
      <c r="NKF63" s="265"/>
      <c r="NKG63" s="265"/>
      <c r="NKH63" s="265"/>
      <c r="NKI63" s="265"/>
      <c r="NKJ63" s="265"/>
      <c r="NKK63" s="265"/>
      <c r="NKL63" s="265"/>
      <c r="NKM63" s="265"/>
      <c r="NKN63" s="265"/>
      <c r="NKO63" s="265"/>
      <c r="NKP63" s="265"/>
      <c r="NKQ63" s="265"/>
      <c r="NKR63" s="265"/>
      <c r="NKS63" s="265"/>
      <c r="NKT63" s="265"/>
      <c r="NKU63" s="265"/>
      <c r="NKV63" s="265"/>
      <c r="NKW63" s="265"/>
      <c r="NKX63" s="265"/>
      <c r="NKY63" s="265"/>
      <c r="NKZ63" s="265"/>
      <c r="NLA63" s="265"/>
      <c r="NLB63" s="265"/>
      <c r="NLC63" s="265"/>
      <c r="NLD63" s="265"/>
      <c r="NLE63" s="265"/>
      <c r="NLF63" s="265"/>
      <c r="NLG63" s="265"/>
      <c r="NLH63" s="265"/>
      <c r="NLI63" s="265"/>
      <c r="NLJ63" s="265"/>
      <c r="NLK63" s="265"/>
      <c r="NLL63" s="265"/>
      <c r="NLM63" s="265"/>
      <c r="NLN63" s="265"/>
      <c r="NLO63" s="265"/>
      <c r="NLP63" s="265"/>
      <c r="NLQ63" s="265"/>
      <c r="NLR63" s="265"/>
      <c r="NLS63" s="265"/>
      <c r="NLT63" s="265"/>
      <c r="NLU63" s="265"/>
      <c r="NLV63" s="265"/>
      <c r="NLW63" s="265"/>
      <c r="NLX63" s="265"/>
      <c r="NLY63" s="265"/>
      <c r="NLZ63" s="265"/>
      <c r="NMA63" s="265"/>
      <c r="NMB63" s="265"/>
      <c r="NMC63" s="265"/>
      <c r="NMD63" s="265"/>
      <c r="NME63" s="265"/>
      <c r="NMF63" s="265"/>
      <c r="NMG63" s="265"/>
      <c r="NMH63" s="265"/>
      <c r="NMI63" s="265"/>
      <c r="NMJ63" s="265"/>
      <c r="NMK63" s="265"/>
      <c r="NML63" s="265"/>
      <c r="NMM63" s="265"/>
      <c r="NMN63" s="265"/>
      <c r="NMO63" s="265"/>
      <c r="NMP63" s="265"/>
      <c r="NMQ63" s="265"/>
      <c r="NMR63" s="265"/>
      <c r="NMS63" s="265"/>
      <c r="NMT63" s="265"/>
      <c r="NMU63" s="265"/>
      <c r="NMV63" s="265"/>
      <c r="NMW63" s="265"/>
      <c r="NMX63" s="265"/>
      <c r="NMY63" s="265"/>
      <c r="NMZ63" s="265"/>
      <c r="NNA63" s="265"/>
      <c r="NNB63" s="265"/>
      <c r="NNC63" s="265"/>
      <c r="NND63" s="265"/>
      <c r="NNE63" s="265"/>
      <c r="NNF63" s="265"/>
      <c r="NNG63" s="265"/>
      <c r="NNH63" s="265"/>
      <c r="NNI63" s="265"/>
      <c r="NNJ63" s="265"/>
      <c r="NNK63" s="265"/>
      <c r="NNL63" s="265"/>
      <c r="NNM63" s="265"/>
      <c r="NNN63" s="265"/>
      <c r="NNO63" s="265"/>
      <c r="NNP63" s="265"/>
      <c r="NNQ63" s="265"/>
      <c r="NNR63" s="265"/>
      <c r="NNS63" s="265"/>
      <c r="NNT63" s="265"/>
      <c r="NNU63" s="265"/>
      <c r="NNV63" s="265"/>
      <c r="NNW63" s="265"/>
      <c r="NNX63" s="265"/>
      <c r="NNY63" s="265"/>
      <c r="NNZ63" s="265"/>
      <c r="NOA63" s="265"/>
      <c r="NOB63" s="265"/>
      <c r="NOC63" s="265"/>
      <c r="NOD63" s="265"/>
      <c r="NOE63" s="265"/>
      <c r="NOF63" s="265"/>
      <c r="NOG63" s="265"/>
      <c r="NOH63" s="265"/>
      <c r="NOI63" s="265"/>
      <c r="NOJ63" s="265"/>
      <c r="NOK63" s="265"/>
      <c r="NOL63" s="265"/>
      <c r="NOM63" s="265"/>
      <c r="NON63" s="265"/>
      <c r="NOO63" s="265"/>
      <c r="NOP63" s="265"/>
      <c r="NOQ63" s="265"/>
      <c r="NOR63" s="265"/>
      <c r="NOS63" s="265"/>
      <c r="NOT63" s="265"/>
      <c r="NOU63" s="265"/>
      <c r="NOV63" s="265"/>
      <c r="NOW63" s="265"/>
      <c r="NOX63" s="265"/>
      <c r="NOY63" s="265"/>
      <c r="NOZ63" s="265"/>
      <c r="NPA63" s="265"/>
      <c r="NPB63" s="265"/>
      <c r="NPC63" s="265"/>
      <c r="NPD63" s="265"/>
      <c r="NPE63" s="265"/>
      <c r="NPF63" s="265"/>
      <c r="NPG63" s="265"/>
      <c r="NPH63" s="265"/>
      <c r="NPI63" s="265"/>
      <c r="NPJ63" s="265"/>
      <c r="NPK63" s="265"/>
      <c r="NPL63" s="265"/>
      <c r="NPM63" s="265"/>
      <c r="NPN63" s="265"/>
      <c r="NPO63" s="265"/>
      <c r="NPP63" s="265"/>
      <c r="NPQ63" s="265"/>
      <c r="NPR63" s="265"/>
      <c r="NPS63" s="265"/>
      <c r="NPT63" s="265"/>
      <c r="NPU63" s="265"/>
      <c r="NPV63" s="265"/>
      <c r="NPW63" s="265"/>
      <c r="NPX63" s="265"/>
      <c r="NPY63" s="265"/>
      <c r="NPZ63" s="265"/>
      <c r="NQA63" s="265"/>
      <c r="NQB63" s="265"/>
      <c r="NQC63" s="265"/>
      <c r="NQD63" s="265"/>
      <c r="NQE63" s="265"/>
      <c r="NQF63" s="265"/>
      <c r="NQG63" s="265"/>
      <c r="NQH63" s="265"/>
      <c r="NQI63" s="265"/>
      <c r="NQJ63" s="265"/>
      <c r="NQK63" s="265"/>
      <c r="NQL63" s="265"/>
      <c r="NQM63" s="265"/>
      <c r="NQN63" s="265"/>
      <c r="NQO63" s="265"/>
      <c r="NQP63" s="265"/>
      <c r="NQQ63" s="265"/>
      <c r="NQR63" s="265"/>
      <c r="NQS63" s="265"/>
      <c r="NQT63" s="265"/>
      <c r="NQU63" s="265"/>
      <c r="NQV63" s="265"/>
      <c r="NQW63" s="265"/>
      <c r="NQX63" s="265"/>
      <c r="NQY63" s="265"/>
      <c r="NQZ63" s="265"/>
      <c r="NRA63" s="265"/>
      <c r="NRB63" s="265"/>
      <c r="NRC63" s="265"/>
      <c r="NRD63" s="265"/>
      <c r="NRE63" s="265"/>
      <c r="NRF63" s="265"/>
      <c r="NRG63" s="265"/>
      <c r="NRH63" s="265"/>
      <c r="NRI63" s="265"/>
      <c r="NRJ63" s="265"/>
      <c r="NRK63" s="265"/>
      <c r="NRL63" s="265"/>
      <c r="NRM63" s="265"/>
      <c r="NRN63" s="265"/>
      <c r="NRO63" s="265"/>
      <c r="NRP63" s="265"/>
      <c r="NRQ63" s="265"/>
      <c r="NRR63" s="265"/>
      <c r="NRS63" s="265"/>
      <c r="NRT63" s="265"/>
      <c r="NRU63" s="265"/>
      <c r="NRV63" s="265"/>
      <c r="NRW63" s="265"/>
      <c r="NRX63" s="265"/>
      <c r="NRY63" s="265"/>
      <c r="NRZ63" s="265"/>
      <c r="NSA63" s="265"/>
      <c r="NSB63" s="265"/>
      <c r="NSC63" s="265"/>
      <c r="NSD63" s="265"/>
      <c r="NSE63" s="265"/>
      <c r="NSF63" s="265"/>
      <c r="NSG63" s="265"/>
      <c r="NSH63" s="265"/>
      <c r="NSI63" s="265"/>
      <c r="NSJ63" s="265"/>
      <c r="NSK63" s="265"/>
      <c r="NSL63" s="265"/>
      <c r="NSM63" s="265"/>
      <c r="NSN63" s="265"/>
      <c r="NSO63" s="265"/>
      <c r="NSP63" s="265"/>
      <c r="NSQ63" s="265"/>
      <c r="NSR63" s="265"/>
      <c r="NSS63" s="265"/>
      <c r="NST63" s="265"/>
      <c r="NSU63" s="265"/>
      <c r="NSV63" s="265"/>
      <c r="NSW63" s="265"/>
      <c r="NSX63" s="265"/>
      <c r="NSY63" s="265"/>
      <c r="NSZ63" s="265"/>
      <c r="NTA63" s="265"/>
      <c r="NTB63" s="265"/>
      <c r="NTC63" s="265"/>
      <c r="NTD63" s="265"/>
      <c r="NTE63" s="265"/>
      <c r="NTF63" s="265"/>
      <c r="NTG63" s="265"/>
      <c r="NTH63" s="265"/>
      <c r="NTI63" s="265"/>
      <c r="NTJ63" s="265"/>
      <c r="NTK63" s="265"/>
      <c r="NTL63" s="265"/>
      <c r="NTM63" s="265"/>
      <c r="NTN63" s="265"/>
      <c r="NTO63" s="265"/>
      <c r="NTP63" s="265"/>
      <c r="NTQ63" s="265"/>
      <c r="NTR63" s="265"/>
      <c r="NTS63" s="265"/>
      <c r="NTT63" s="265"/>
      <c r="NTU63" s="265"/>
      <c r="NTV63" s="265"/>
      <c r="NTW63" s="265"/>
      <c r="NTX63" s="265"/>
      <c r="NTY63" s="265"/>
      <c r="NTZ63" s="265"/>
      <c r="NUA63" s="265"/>
      <c r="NUB63" s="265"/>
      <c r="NUC63" s="265"/>
      <c r="NUD63" s="265"/>
      <c r="NUE63" s="265"/>
      <c r="NUF63" s="265"/>
      <c r="NUG63" s="265"/>
      <c r="NUH63" s="265"/>
      <c r="NUI63" s="265"/>
      <c r="NUJ63" s="265"/>
      <c r="NUK63" s="265"/>
      <c r="NUL63" s="265"/>
      <c r="NUM63" s="265"/>
      <c r="NUN63" s="265"/>
      <c r="NUO63" s="265"/>
      <c r="NUP63" s="265"/>
      <c r="NUQ63" s="265"/>
      <c r="NUR63" s="265"/>
      <c r="NUS63" s="265"/>
      <c r="NUT63" s="265"/>
      <c r="NUU63" s="265"/>
      <c r="NUV63" s="265"/>
      <c r="NUW63" s="265"/>
      <c r="NUX63" s="265"/>
      <c r="NUY63" s="265"/>
      <c r="NUZ63" s="265"/>
      <c r="NVA63" s="265"/>
      <c r="NVB63" s="265"/>
      <c r="NVC63" s="265"/>
      <c r="NVD63" s="265"/>
      <c r="NVE63" s="265"/>
      <c r="NVF63" s="265"/>
      <c r="NVG63" s="265"/>
      <c r="NVH63" s="265"/>
      <c r="NVI63" s="265"/>
      <c r="NVJ63" s="265"/>
      <c r="NVK63" s="265"/>
      <c r="NVL63" s="265"/>
      <c r="NVM63" s="265"/>
      <c r="NVN63" s="265"/>
      <c r="NVO63" s="265"/>
      <c r="NVP63" s="265"/>
      <c r="NVQ63" s="265"/>
      <c r="NVR63" s="265"/>
      <c r="NVS63" s="265"/>
      <c r="NVT63" s="265"/>
      <c r="NVU63" s="265"/>
      <c r="NVV63" s="265"/>
      <c r="NVW63" s="265"/>
      <c r="NVX63" s="265"/>
      <c r="NVY63" s="265"/>
      <c r="NVZ63" s="265"/>
      <c r="NWA63" s="265"/>
      <c r="NWB63" s="265"/>
      <c r="NWC63" s="265"/>
      <c r="NWD63" s="265"/>
      <c r="NWE63" s="265"/>
      <c r="NWF63" s="265"/>
      <c r="NWG63" s="265"/>
      <c r="NWH63" s="265"/>
      <c r="NWI63" s="265"/>
      <c r="NWJ63" s="265"/>
      <c r="NWK63" s="265"/>
      <c r="NWL63" s="265"/>
      <c r="NWM63" s="265"/>
      <c r="NWN63" s="265"/>
      <c r="NWO63" s="265"/>
      <c r="NWP63" s="265"/>
      <c r="NWQ63" s="265"/>
      <c r="NWR63" s="265"/>
      <c r="NWS63" s="265"/>
      <c r="NWT63" s="265"/>
      <c r="NWU63" s="265"/>
      <c r="NWV63" s="265"/>
      <c r="NWW63" s="265"/>
      <c r="NWX63" s="265"/>
      <c r="NWY63" s="265"/>
      <c r="NWZ63" s="265"/>
      <c r="NXA63" s="265"/>
      <c r="NXB63" s="265"/>
      <c r="NXC63" s="265"/>
      <c r="NXD63" s="265"/>
      <c r="NXE63" s="265"/>
      <c r="NXF63" s="265"/>
      <c r="NXG63" s="265"/>
      <c r="NXH63" s="265"/>
      <c r="NXI63" s="265"/>
      <c r="NXJ63" s="265"/>
      <c r="NXK63" s="265"/>
      <c r="NXL63" s="265"/>
      <c r="NXM63" s="265"/>
      <c r="NXN63" s="265"/>
      <c r="NXO63" s="265"/>
      <c r="NXP63" s="265"/>
      <c r="NXQ63" s="265"/>
      <c r="NXR63" s="265"/>
      <c r="NXS63" s="265"/>
      <c r="NXT63" s="265"/>
      <c r="NXU63" s="265"/>
      <c r="NXV63" s="265"/>
      <c r="NXW63" s="265"/>
      <c r="NXX63" s="265"/>
      <c r="NXY63" s="265"/>
      <c r="NXZ63" s="265"/>
      <c r="NYA63" s="265"/>
      <c r="NYB63" s="265"/>
      <c r="NYC63" s="265"/>
      <c r="NYD63" s="265"/>
      <c r="NYE63" s="265"/>
      <c r="NYF63" s="265"/>
      <c r="NYG63" s="265"/>
      <c r="NYH63" s="265"/>
      <c r="NYI63" s="265"/>
      <c r="NYJ63" s="265"/>
      <c r="NYK63" s="265"/>
      <c r="NYL63" s="265"/>
      <c r="NYM63" s="265"/>
      <c r="NYN63" s="265"/>
      <c r="NYO63" s="265"/>
      <c r="NYP63" s="265"/>
      <c r="NYQ63" s="265"/>
      <c r="NYR63" s="265"/>
      <c r="NYS63" s="265"/>
      <c r="NYT63" s="265"/>
      <c r="NYU63" s="265"/>
      <c r="NYV63" s="265"/>
      <c r="NYW63" s="265"/>
      <c r="NYX63" s="265"/>
      <c r="NYY63" s="265"/>
      <c r="NYZ63" s="265"/>
      <c r="NZA63" s="265"/>
      <c r="NZB63" s="265"/>
      <c r="NZC63" s="265"/>
      <c r="NZD63" s="265"/>
      <c r="NZE63" s="265"/>
      <c r="NZF63" s="265"/>
      <c r="NZG63" s="265"/>
      <c r="NZH63" s="265"/>
      <c r="NZI63" s="265"/>
      <c r="NZJ63" s="265"/>
      <c r="NZK63" s="265"/>
      <c r="NZL63" s="265"/>
      <c r="NZM63" s="265"/>
      <c r="NZN63" s="265"/>
      <c r="NZO63" s="265"/>
      <c r="NZP63" s="265"/>
      <c r="NZQ63" s="265"/>
      <c r="NZR63" s="265"/>
      <c r="NZS63" s="265"/>
      <c r="NZT63" s="265"/>
      <c r="NZU63" s="265"/>
      <c r="NZV63" s="265"/>
      <c r="NZW63" s="265"/>
      <c r="NZX63" s="265"/>
      <c r="NZY63" s="265"/>
      <c r="NZZ63" s="265"/>
      <c r="OAA63" s="265"/>
      <c r="OAB63" s="265"/>
      <c r="OAC63" s="265"/>
      <c r="OAD63" s="265"/>
      <c r="OAE63" s="265"/>
      <c r="OAF63" s="265"/>
      <c r="OAG63" s="265"/>
      <c r="OAH63" s="265"/>
      <c r="OAI63" s="265"/>
      <c r="OAJ63" s="265"/>
      <c r="OAK63" s="265"/>
      <c r="OAL63" s="265"/>
      <c r="OAM63" s="265"/>
      <c r="OAN63" s="265"/>
      <c r="OAO63" s="265"/>
      <c r="OAP63" s="265"/>
      <c r="OAQ63" s="265"/>
      <c r="OAR63" s="265"/>
      <c r="OAS63" s="265"/>
      <c r="OAT63" s="265"/>
      <c r="OAU63" s="265"/>
      <c r="OAV63" s="265"/>
      <c r="OAW63" s="265"/>
      <c r="OAX63" s="265"/>
      <c r="OAY63" s="265"/>
      <c r="OAZ63" s="265"/>
      <c r="OBA63" s="265"/>
      <c r="OBB63" s="265"/>
      <c r="OBC63" s="265"/>
      <c r="OBD63" s="265"/>
      <c r="OBE63" s="265"/>
      <c r="OBF63" s="265"/>
      <c r="OBG63" s="265"/>
      <c r="OBH63" s="265"/>
      <c r="OBI63" s="265"/>
      <c r="OBJ63" s="265"/>
      <c r="OBK63" s="265"/>
      <c r="OBL63" s="265"/>
      <c r="OBM63" s="265"/>
      <c r="OBN63" s="265"/>
      <c r="OBO63" s="265"/>
      <c r="OBP63" s="265"/>
      <c r="OBQ63" s="265"/>
      <c r="OBR63" s="265"/>
      <c r="OBS63" s="265"/>
      <c r="OBT63" s="265"/>
      <c r="OBU63" s="265"/>
      <c r="OBV63" s="265"/>
      <c r="OBW63" s="265"/>
      <c r="OBX63" s="265"/>
      <c r="OBY63" s="265"/>
      <c r="OBZ63" s="265"/>
      <c r="OCA63" s="265"/>
      <c r="OCB63" s="265"/>
      <c r="OCC63" s="265"/>
      <c r="OCD63" s="265"/>
      <c r="OCE63" s="265"/>
      <c r="OCF63" s="265"/>
      <c r="OCG63" s="265"/>
      <c r="OCH63" s="265"/>
      <c r="OCI63" s="265"/>
      <c r="OCJ63" s="265"/>
      <c r="OCK63" s="265"/>
      <c r="OCL63" s="265"/>
      <c r="OCM63" s="265"/>
      <c r="OCN63" s="265"/>
      <c r="OCO63" s="265"/>
      <c r="OCP63" s="265"/>
      <c r="OCQ63" s="265"/>
      <c r="OCR63" s="265"/>
      <c r="OCS63" s="265"/>
      <c r="OCT63" s="265"/>
      <c r="OCU63" s="265"/>
      <c r="OCV63" s="265"/>
      <c r="OCW63" s="265"/>
      <c r="OCX63" s="265"/>
      <c r="OCY63" s="265"/>
      <c r="OCZ63" s="265"/>
      <c r="ODA63" s="265"/>
      <c r="ODB63" s="265"/>
      <c r="ODC63" s="265"/>
      <c r="ODD63" s="265"/>
      <c r="ODE63" s="265"/>
      <c r="ODF63" s="265"/>
      <c r="ODG63" s="265"/>
      <c r="ODH63" s="265"/>
      <c r="ODI63" s="265"/>
      <c r="ODJ63" s="265"/>
      <c r="ODK63" s="265"/>
      <c r="ODL63" s="265"/>
      <c r="ODM63" s="265"/>
      <c r="ODN63" s="265"/>
      <c r="ODO63" s="265"/>
      <c r="ODP63" s="265"/>
      <c r="ODQ63" s="265"/>
      <c r="ODR63" s="265"/>
      <c r="ODS63" s="265"/>
      <c r="ODT63" s="265"/>
      <c r="ODU63" s="265"/>
      <c r="ODV63" s="265"/>
      <c r="ODW63" s="265"/>
      <c r="ODX63" s="265"/>
      <c r="ODY63" s="265"/>
      <c r="ODZ63" s="265"/>
      <c r="OEA63" s="265"/>
      <c r="OEB63" s="265"/>
      <c r="OEC63" s="265"/>
      <c r="OED63" s="265"/>
      <c r="OEE63" s="265"/>
      <c r="OEF63" s="265"/>
      <c r="OEG63" s="265"/>
      <c r="OEH63" s="265"/>
      <c r="OEI63" s="265"/>
      <c r="OEJ63" s="265"/>
      <c r="OEK63" s="265"/>
      <c r="OEL63" s="265"/>
      <c r="OEM63" s="265"/>
      <c r="OEN63" s="265"/>
      <c r="OEO63" s="265"/>
      <c r="OEP63" s="265"/>
      <c r="OEQ63" s="265"/>
      <c r="OER63" s="265"/>
      <c r="OES63" s="265"/>
      <c r="OET63" s="265"/>
      <c r="OEU63" s="265"/>
      <c r="OEV63" s="265"/>
      <c r="OEW63" s="265"/>
      <c r="OEX63" s="265"/>
      <c r="OEY63" s="265"/>
      <c r="OEZ63" s="265"/>
      <c r="OFA63" s="265"/>
      <c r="OFB63" s="265"/>
      <c r="OFC63" s="265"/>
      <c r="OFD63" s="265"/>
      <c r="OFE63" s="265"/>
      <c r="OFF63" s="265"/>
      <c r="OFG63" s="265"/>
      <c r="OFH63" s="265"/>
      <c r="OFI63" s="265"/>
      <c r="OFJ63" s="265"/>
      <c r="OFK63" s="265"/>
      <c r="OFL63" s="265"/>
      <c r="OFM63" s="265"/>
      <c r="OFN63" s="265"/>
      <c r="OFO63" s="265"/>
      <c r="OFP63" s="265"/>
      <c r="OFQ63" s="265"/>
      <c r="OFR63" s="265"/>
      <c r="OFS63" s="265"/>
      <c r="OFT63" s="265"/>
      <c r="OFU63" s="265"/>
      <c r="OFV63" s="265"/>
      <c r="OFW63" s="265"/>
      <c r="OFX63" s="265"/>
      <c r="OFY63" s="265"/>
      <c r="OFZ63" s="265"/>
      <c r="OGA63" s="265"/>
      <c r="OGB63" s="265"/>
      <c r="OGC63" s="265"/>
      <c r="OGD63" s="265"/>
      <c r="OGE63" s="265"/>
      <c r="OGF63" s="265"/>
      <c r="OGG63" s="265"/>
      <c r="OGH63" s="265"/>
      <c r="OGI63" s="265"/>
      <c r="OGJ63" s="265"/>
      <c r="OGK63" s="265"/>
      <c r="OGL63" s="265"/>
      <c r="OGM63" s="265"/>
      <c r="OGN63" s="265"/>
      <c r="OGO63" s="265"/>
      <c r="OGP63" s="265"/>
      <c r="OGQ63" s="265"/>
      <c r="OGR63" s="265"/>
      <c r="OGS63" s="265"/>
      <c r="OGT63" s="265"/>
      <c r="OGU63" s="265"/>
      <c r="OGV63" s="265"/>
      <c r="OGW63" s="265"/>
      <c r="OGX63" s="265"/>
      <c r="OGY63" s="265"/>
      <c r="OGZ63" s="265"/>
      <c r="OHA63" s="265"/>
      <c r="OHB63" s="265"/>
      <c r="OHC63" s="265"/>
      <c r="OHD63" s="265"/>
      <c r="OHE63" s="265"/>
      <c r="OHF63" s="265"/>
      <c r="OHG63" s="265"/>
      <c r="OHH63" s="265"/>
      <c r="OHI63" s="265"/>
      <c r="OHJ63" s="265"/>
      <c r="OHK63" s="265"/>
      <c r="OHL63" s="265"/>
      <c r="OHM63" s="265"/>
      <c r="OHN63" s="265"/>
      <c r="OHO63" s="265"/>
      <c r="OHP63" s="265"/>
      <c r="OHQ63" s="265"/>
      <c r="OHR63" s="265"/>
      <c r="OHS63" s="265"/>
      <c r="OHT63" s="265"/>
      <c r="OHU63" s="265"/>
      <c r="OHV63" s="265"/>
      <c r="OHW63" s="265"/>
      <c r="OHX63" s="265"/>
      <c r="OHY63" s="265"/>
      <c r="OHZ63" s="265"/>
      <c r="OIA63" s="265"/>
      <c r="OIB63" s="265"/>
      <c r="OIC63" s="265"/>
      <c r="OID63" s="265"/>
      <c r="OIE63" s="265"/>
      <c r="OIF63" s="265"/>
      <c r="OIG63" s="265"/>
      <c r="OIH63" s="265"/>
      <c r="OII63" s="265"/>
      <c r="OIJ63" s="265"/>
      <c r="OIK63" s="265"/>
      <c r="OIL63" s="265"/>
      <c r="OIM63" s="265"/>
      <c r="OIN63" s="265"/>
      <c r="OIO63" s="265"/>
      <c r="OIP63" s="265"/>
      <c r="OIQ63" s="265"/>
      <c r="OIR63" s="265"/>
      <c r="OIS63" s="265"/>
      <c r="OIT63" s="265"/>
      <c r="OIU63" s="265"/>
      <c r="OIV63" s="265"/>
      <c r="OIW63" s="265"/>
      <c r="OIX63" s="265"/>
      <c r="OIY63" s="265"/>
      <c r="OIZ63" s="265"/>
      <c r="OJA63" s="265"/>
      <c r="OJB63" s="265"/>
      <c r="OJC63" s="265"/>
      <c r="OJD63" s="265"/>
      <c r="OJE63" s="265"/>
      <c r="OJF63" s="265"/>
      <c r="OJG63" s="265"/>
      <c r="OJH63" s="265"/>
      <c r="OJI63" s="265"/>
      <c r="OJJ63" s="265"/>
      <c r="OJK63" s="265"/>
      <c r="OJL63" s="265"/>
      <c r="OJM63" s="265"/>
      <c r="OJN63" s="265"/>
      <c r="OJO63" s="265"/>
      <c r="OJP63" s="265"/>
      <c r="OJQ63" s="265"/>
      <c r="OJR63" s="265"/>
      <c r="OJS63" s="265"/>
      <c r="OJT63" s="265"/>
      <c r="OJU63" s="265"/>
      <c r="OJV63" s="265"/>
      <c r="OJW63" s="265"/>
      <c r="OJX63" s="265"/>
      <c r="OJY63" s="265"/>
      <c r="OJZ63" s="265"/>
      <c r="OKA63" s="265"/>
      <c r="OKB63" s="265"/>
      <c r="OKC63" s="265"/>
      <c r="OKD63" s="265"/>
      <c r="OKE63" s="265"/>
      <c r="OKF63" s="265"/>
      <c r="OKG63" s="265"/>
      <c r="OKH63" s="265"/>
      <c r="OKI63" s="265"/>
      <c r="OKJ63" s="265"/>
      <c r="OKK63" s="265"/>
      <c r="OKL63" s="265"/>
      <c r="OKM63" s="265"/>
      <c r="OKN63" s="265"/>
      <c r="OKO63" s="265"/>
      <c r="OKP63" s="265"/>
      <c r="OKQ63" s="265"/>
      <c r="OKR63" s="265"/>
      <c r="OKS63" s="265"/>
      <c r="OKT63" s="265"/>
      <c r="OKU63" s="265"/>
      <c r="OKV63" s="265"/>
      <c r="OKW63" s="265"/>
      <c r="OKX63" s="265"/>
      <c r="OKY63" s="265"/>
      <c r="OKZ63" s="265"/>
      <c r="OLA63" s="265"/>
      <c r="OLB63" s="265"/>
      <c r="OLC63" s="265"/>
      <c r="OLD63" s="265"/>
      <c r="OLE63" s="265"/>
      <c r="OLF63" s="265"/>
      <c r="OLG63" s="265"/>
      <c r="OLH63" s="265"/>
      <c r="OLI63" s="265"/>
      <c r="OLJ63" s="265"/>
      <c r="OLK63" s="265"/>
      <c r="OLL63" s="265"/>
      <c r="OLM63" s="265"/>
      <c r="OLN63" s="265"/>
      <c r="OLO63" s="265"/>
      <c r="OLP63" s="265"/>
      <c r="OLQ63" s="265"/>
      <c r="OLR63" s="265"/>
      <c r="OLS63" s="265"/>
      <c r="OLT63" s="265"/>
      <c r="OLU63" s="265"/>
      <c r="OLV63" s="265"/>
      <c r="OLW63" s="265"/>
      <c r="OLX63" s="265"/>
      <c r="OLY63" s="265"/>
      <c r="OLZ63" s="265"/>
      <c r="OMA63" s="265"/>
      <c r="OMB63" s="265"/>
      <c r="OMC63" s="265"/>
      <c r="OMD63" s="265"/>
      <c r="OME63" s="265"/>
      <c r="OMF63" s="265"/>
      <c r="OMG63" s="265"/>
      <c r="OMH63" s="265"/>
      <c r="OMI63" s="265"/>
      <c r="OMJ63" s="265"/>
      <c r="OMK63" s="265"/>
      <c r="OML63" s="265"/>
      <c r="OMM63" s="265"/>
      <c r="OMN63" s="265"/>
      <c r="OMO63" s="265"/>
      <c r="OMP63" s="265"/>
      <c r="OMQ63" s="265"/>
      <c r="OMR63" s="265"/>
      <c r="OMS63" s="265"/>
      <c r="OMT63" s="265"/>
      <c r="OMU63" s="265"/>
      <c r="OMV63" s="265"/>
      <c r="OMW63" s="265"/>
      <c r="OMX63" s="265"/>
      <c r="OMY63" s="265"/>
      <c r="OMZ63" s="265"/>
      <c r="ONA63" s="265"/>
      <c r="ONB63" s="265"/>
      <c r="ONC63" s="265"/>
      <c r="OND63" s="265"/>
      <c r="ONE63" s="265"/>
      <c r="ONF63" s="265"/>
      <c r="ONG63" s="265"/>
      <c r="ONH63" s="265"/>
      <c r="ONI63" s="265"/>
      <c r="ONJ63" s="265"/>
      <c r="ONK63" s="265"/>
      <c r="ONL63" s="265"/>
      <c r="ONM63" s="265"/>
      <c r="ONN63" s="265"/>
      <c r="ONO63" s="265"/>
      <c r="ONP63" s="265"/>
      <c r="ONQ63" s="265"/>
      <c r="ONR63" s="265"/>
      <c r="ONS63" s="265"/>
      <c r="ONT63" s="265"/>
      <c r="ONU63" s="265"/>
      <c r="ONV63" s="265"/>
      <c r="ONW63" s="265"/>
      <c r="ONX63" s="265"/>
      <c r="ONY63" s="265"/>
      <c r="ONZ63" s="265"/>
      <c r="OOA63" s="265"/>
      <c r="OOB63" s="265"/>
      <c r="OOC63" s="265"/>
      <c r="OOD63" s="265"/>
      <c r="OOE63" s="265"/>
      <c r="OOF63" s="265"/>
      <c r="OOG63" s="265"/>
      <c r="OOH63" s="265"/>
      <c r="OOI63" s="265"/>
      <c r="OOJ63" s="265"/>
      <c r="OOK63" s="265"/>
      <c r="OOL63" s="265"/>
      <c r="OOM63" s="265"/>
      <c r="OON63" s="265"/>
      <c r="OOO63" s="265"/>
      <c r="OOP63" s="265"/>
      <c r="OOQ63" s="265"/>
      <c r="OOR63" s="265"/>
      <c r="OOS63" s="265"/>
      <c r="OOT63" s="265"/>
      <c r="OOU63" s="265"/>
      <c r="OOV63" s="265"/>
      <c r="OOW63" s="265"/>
      <c r="OOX63" s="265"/>
      <c r="OOY63" s="265"/>
      <c r="OOZ63" s="265"/>
      <c r="OPA63" s="265"/>
      <c r="OPB63" s="265"/>
      <c r="OPC63" s="265"/>
      <c r="OPD63" s="265"/>
      <c r="OPE63" s="265"/>
      <c r="OPF63" s="265"/>
      <c r="OPG63" s="265"/>
      <c r="OPH63" s="265"/>
      <c r="OPI63" s="265"/>
      <c r="OPJ63" s="265"/>
      <c r="OPK63" s="265"/>
      <c r="OPL63" s="265"/>
      <c r="OPM63" s="265"/>
      <c r="OPN63" s="265"/>
      <c r="OPO63" s="265"/>
      <c r="OPP63" s="265"/>
      <c r="OPQ63" s="265"/>
      <c r="OPR63" s="265"/>
      <c r="OPS63" s="265"/>
      <c r="OPT63" s="265"/>
      <c r="OPU63" s="265"/>
      <c r="OPV63" s="265"/>
      <c r="OPW63" s="265"/>
      <c r="OPX63" s="265"/>
      <c r="OPY63" s="265"/>
      <c r="OPZ63" s="265"/>
      <c r="OQA63" s="265"/>
      <c r="OQB63" s="265"/>
      <c r="OQC63" s="265"/>
      <c r="OQD63" s="265"/>
      <c r="OQE63" s="265"/>
      <c r="OQF63" s="265"/>
      <c r="OQG63" s="265"/>
      <c r="OQH63" s="265"/>
      <c r="OQI63" s="265"/>
      <c r="OQJ63" s="265"/>
      <c r="OQK63" s="265"/>
      <c r="OQL63" s="265"/>
      <c r="OQM63" s="265"/>
      <c r="OQN63" s="265"/>
      <c r="OQO63" s="265"/>
      <c r="OQP63" s="265"/>
      <c r="OQQ63" s="265"/>
      <c r="OQR63" s="265"/>
      <c r="OQS63" s="265"/>
      <c r="OQT63" s="265"/>
      <c r="OQU63" s="265"/>
      <c r="OQV63" s="265"/>
      <c r="OQW63" s="265"/>
      <c r="OQX63" s="265"/>
      <c r="OQY63" s="265"/>
      <c r="OQZ63" s="265"/>
      <c r="ORA63" s="265"/>
      <c r="ORB63" s="265"/>
      <c r="ORC63" s="265"/>
      <c r="ORD63" s="265"/>
      <c r="ORE63" s="265"/>
      <c r="ORF63" s="265"/>
      <c r="ORG63" s="265"/>
      <c r="ORH63" s="265"/>
      <c r="ORI63" s="265"/>
      <c r="ORJ63" s="265"/>
      <c r="ORK63" s="265"/>
      <c r="ORL63" s="265"/>
      <c r="ORM63" s="265"/>
      <c r="ORN63" s="265"/>
      <c r="ORO63" s="265"/>
      <c r="ORP63" s="265"/>
      <c r="ORQ63" s="265"/>
      <c r="ORR63" s="265"/>
      <c r="ORS63" s="265"/>
      <c r="ORT63" s="265"/>
      <c r="ORU63" s="265"/>
      <c r="ORV63" s="265"/>
      <c r="ORW63" s="265"/>
      <c r="ORX63" s="265"/>
      <c r="ORY63" s="265"/>
      <c r="ORZ63" s="265"/>
      <c r="OSA63" s="265"/>
      <c r="OSB63" s="265"/>
      <c r="OSC63" s="265"/>
      <c r="OSD63" s="265"/>
      <c r="OSE63" s="265"/>
      <c r="OSF63" s="265"/>
      <c r="OSG63" s="265"/>
      <c r="OSH63" s="265"/>
      <c r="OSI63" s="265"/>
      <c r="OSJ63" s="265"/>
      <c r="OSK63" s="265"/>
      <c r="OSL63" s="265"/>
      <c r="OSM63" s="265"/>
      <c r="OSN63" s="265"/>
      <c r="OSO63" s="265"/>
      <c r="OSP63" s="265"/>
      <c r="OSQ63" s="265"/>
      <c r="OSR63" s="265"/>
      <c r="OSS63" s="265"/>
      <c r="OST63" s="265"/>
      <c r="OSU63" s="265"/>
      <c r="OSV63" s="265"/>
      <c r="OSW63" s="265"/>
      <c r="OSX63" s="265"/>
      <c r="OSY63" s="265"/>
      <c r="OSZ63" s="265"/>
      <c r="OTA63" s="265"/>
      <c r="OTB63" s="265"/>
      <c r="OTC63" s="265"/>
      <c r="OTD63" s="265"/>
      <c r="OTE63" s="265"/>
      <c r="OTF63" s="265"/>
      <c r="OTG63" s="265"/>
      <c r="OTH63" s="265"/>
      <c r="OTI63" s="265"/>
      <c r="OTJ63" s="265"/>
      <c r="OTK63" s="265"/>
      <c r="OTL63" s="265"/>
      <c r="OTM63" s="265"/>
      <c r="OTN63" s="265"/>
      <c r="OTO63" s="265"/>
      <c r="OTP63" s="265"/>
      <c r="OTQ63" s="265"/>
      <c r="OTR63" s="265"/>
      <c r="OTS63" s="265"/>
      <c r="OTT63" s="265"/>
      <c r="OTU63" s="265"/>
      <c r="OTV63" s="265"/>
      <c r="OTW63" s="265"/>
      <c r="OTX63" s="265"/>
      <c r="OTY63" s="265"/>
      <c r="OTZ63" s="265"/>
      <c r="OUA63" s="265"/>
      <c r="OUB63" s="265"/>
      <c r="OUC63" s="265"/>
      <c r="OUD63" s="265"/>
      <c r="OUE63" s="265"/>
      <c r="OUF63" s="265"/>
      <c r="OUG63" s="265"/>
      <c r="OUH63" s="265"/>
      <c r="OUI63" s="265"/>
      <c r="OUJ63" s="265"/>
      <c r="OUK63" s="265"/>
      <c r="OUL63" s="265"/>
      <c r="OUM63" s="265"/>
      <c r="OUN63" s="265"/>
      <c r="OUO63" s="265"/>
      <c r="OUP63" s="265"/>
      <c r="OUQ63" s="265"/>
      <c r="OUR63" s="265"/>
      <c r="OUS63" s="265"/>
      <c r="OUT63" s="265"/>
      <c r="OUU63" s="265"/>
      <c r="OUV63" s="265"/>
      <c r="OUW63" s="265"/>
      <c r="OUX63" s="265"/>
      <c r="OUY63" s="265"/>
      <c r="OUZ63" s="265"/>
      <c r="OVA63" s="265"/>
      <c r="OVB63" s="265"/>
      <c r="OVC63" s="265"/>
      <c r="OVD63" s="265"/>
      <c r="OVE63" s="265"/>
      <c r="OVF63" s="265"/>
      <c r="OVG63" s="265"/>
      <c r="OVH63" s="265"/>
      <c r="OVI63" s="265"/>
      <c r="OVJ63" s="265"/>
      <c r="OVK63" s="265"/>
      <c r="OVL63" s="265"/>
      <c r="OVM63" s="265"/>
      <c r="OVN63" s="265"/>
      <c r="OVO63" s="265"/>
      <c r="OVP63" s="265"/>
      <c r="OVQ63" s="265"/>
      <c r="OVR63" s="265"/>
      <c r="OVS63" s="265"/>
      <c r="OVT63" s="265"/>
      <c r="OVU63" s="265"/>
      <c r="OVV63" s="265"/>
      <c r="OVW63" s="265"/>
      <c r="OVX63" s="265"/>
      <c r="OVY63" s="265"/>
      <c r="OVZ63" s="265"/>
      <c r="OWA63" s="265"/>
      <c r="OWB63" s="265"/>
      <c r="OWC63" s="265"/>
      <c r="OWD63" s="265"/>
      <c r="OWE63" s="265"/>
      <c r="OWF63" s="265"/>
      <c r="OWG63" s="265"/>
      <c r="OWH63" s="265"/>
      <c r="OWI63" s="265"/>
      <c r="OWJ63" s="265"/>
      <c r="OWK63" s="265"/>
      <c r="OWL63" s="265"/>
      <c r="OWM63" s="265"/>
      <c r="OWN63" s="265"/>
      <c r="OWO63" s="265"/>
      <c r="OWP63" s="265"/>
      <c r="OWQ63" s="265"/>
      <c r="OWR63" s="265"/>
      <c r="OWS63" s="265"/>
      <c r="OWT63" s="265"/>
      <c r="OWU63" s="265"/>
      <c r="OWV63" s="265"/>
      <c r="OWW63" s="265"/>
      <c r="OWX63" s="265"/>
      <c r="OWY63" s="265"/>
      <c r="OWZ63" s="265"/>
      <c r="OXA63" s="265"/>
      <c r="OXB63" s="265"/>
      <c r="OXC63" s="265"/>
      <c r="OXD63" s="265"/>
      <c r="OXE63" s="265"/>
      <c r="OXF63" s="265"/>
      <c r="OXG63" s="265"/>
      <c r="OXH63" s="265"/>
      <c r="OXI63" s="265"/>
      <c r="OXJ63" s="265"/>
      <c r="OXK63" s="265"/>
      <c r="OXL63" s="265"/>
      <c r="OXM63" s="265"/>
      <c r="OXN63" s="265"/>
      <c r="OXO63" s="265"/>
      <c r="OXP63" s="265"/>
      <c r="OXQ63" s="265"/>
      <c r="OXR63" s="265"/>
      <c r="OXS63" s="265"/>
      <c r="OXT63" s="265"/>
      <c r="OXU63" s="265"/>
      <c r="OXV63" s="265"/>
      <c r="OXW63" s="265"/>
      <c r="OXX63" s="265"/>
      <c r="OXY63" s="265"/>
      <c r="OXZ63" s="265"/>
      <c r="OYA63" s="265"/>
      <c r="OYB63" s="265"/>
      <c r="OYC63" s="265"/>
      <c r="OYD63" s="265"/>
      <c r="OYE63" s="265"/>
      <c r="OYF63" s="265"/>
      <c r="OYG63" s="265"/>
      <c r="OYH63" s="265"/>
      <c r="OYI63" s="265"/>
      <c r="OYJ63" s="265"/>
      <c r="OYK63" s="265"/>
      <c r="OYL63" s="265"/>
      <c r="OYM63" s="265"/>
      <c r="OYN63" s="265"/>
      <c r="OYO63" s="265"/>
      <c r="OYP63" s="265"/>
      <c r="OYQ63" s="265"/>
      <c r="OYR63" s="265"/>
      <c r="OYS63" s="265"/>
      <c r="OYT63" s="265"/>
      <c r="OYU63" s="265"/>
      <c r="OYV63" s="265"/>
      <c r="OYW63" s="265"/>
      <c r="OYX63" s="265"/>
      <c r="OYY63" s="265"/>
      <c r="OYZ63" s="265"/>
      <c r="OZA63" s="265"/>
      <c r="OZB63" s="265"/>
      <c r="OZC63" s="265"/>
      <c r="OZD63" s="265"/>
      <c r="OZE63" s="265"/>
      <c r="OZF63" s="265"/>
      <c r="OZG63" s="265"/>
      <c r="OZH63" s="265"/>
      <c r="OZI63" s="265"/>
      <c r="OZJ63" s="265"/>
      <c r="OZK63" s="265"/>
      <c r="OZL63" s="265"/>
      <c r="OZM63" s="265"/>
      <c r="OZN63" s="265"/>
      <c r="OZO63" s="265"/>
      <c r="OZP63" s="265"/>
      <c r="OZQ63" s="265"/>
      <c r="OZR63" s="265"/>
      <c r="OZS63" s="265"/>
      <c r="OZT63" s="265"/>
      <c r="OZU63" s="265"/>
      <c r="OZV63" s="265"/>
      <c r="OZW63" s="265"/>
      <c r="OZX63" s="265"/>
      <c r="OZY63" s="265"/>
      <c r="OZZ63" s="265"/>
      <c r="PAA63" s="265"/>
      <c r="PAB63" s="265"/>
      <c r="PAC63" s="265"/>
      <c r="PAD63" s="265"/>
      <c r="PAE63" s="265"/>
      <c r="PAF63" s="265"/>
      <c r="PAG63" s="265"/>
      <c r="PAH63" s="265"/>
      <c r="PAI63" s="265"/>
      <c r="PAJ63" s="265"/>
      <c r="PAK63" s="265"/>
      <c r="PAL63" s="265"/>
      <c r="PAM63" s="265"/>
      <c r="PAN63" s="265"/>
      <c r="PAO63" s="265"/>
      <c r="PAP63" s="265"/>
      <c r="PAQ63" s="265"/>
      <c r="PAR63" s="265"/>
      <c r="PAS63" s="265"/>
      <c r="PAT63" s="265"/>
      <c r="PAU63" s="265"/>
      <c r="PAV63" s="265"/>
      <c r="PAW63" s="265"/>
      <c r="PAX63" s="265"/>
      <c r="PAY63" s="265"/>
      <c r="PAZ63" s="265"/>
      <c r="PBA63" s="265"/>
      <c r="PBB63" s="265"/>
      <c r="PBC63" s="265"/>
      <c r="PBD63" s="265"/>
      <c r="PBE63" s="265"/>
      <c r="PBF63" s="265"/>
      <c r="PBG63" s="265"/>
      <c r="PBH63" s="265"/>
      <c r="PBI63" s="265"/>
      <c r="PBJ63" s="265"/>
      <c r="PBK63" s="265"/>
      <c r="PBL63" s="265"/>
      <c r="PBM63" s="265"/>
      <c r="PBN63" s="265"/>
      <c r="PBO63" s="265"/>
      <c r="PBP63" s="265"/>
      <c r="PBQ63" s="265"/>
      <c r="PBR63" s="265"/>
      <c r="PBS63" s="265"/>
      <c r="PBT63" s="265"/>
      <c r="PBU63" s="265"/>
      <c r="PBV63" s="265"/>
      <c r="PBW63" s="265"/>
      <c r="PBX63" s="265"/>
      <c r="PBY63" s="265"/>
      <c r="PBZ63" s="265"/>
      <c r="PCA63" s="265"/>
      <c r="PCB63" s="265"/>
      <c r="PCC63" s="265"/>
      <c r="PCD63" s="265"/>
      <c r="PCE63" s="265"/>
      <c r="PCF63" s="265"/>
      <c r="PCG63" s="265"/>
      <c r="PCH63" s="265"/>
      <c r="PCI63" s="265"/>
      <c r="PCJ63" s="265"/>
      <c r="PCK63" s="265"/>
      <c r="PCL63" s="265"/>
      <c r="PCM63" s="265"/>
      <c r="PCN63" s="265"/>
      <c r="PCO63" s="265"/>
      <c r="PCP63" s="265"/>
      <c r="PCQ63" s="265"/>
      <c r="PCR63" s="265"/>
      <c r="PCS63" s="265"/>
      <c r="PCT63" s="265"/>
      <c r="PCU63" s="265"/>
      <c r="PCV63" s="265"/>
      <c r="PCW63" s="265"/>
      <c r="PCX63" s="265"/>
      <c r="PCY63" s="265"/>
      <c r="PCZ63" s="265"/>
      <c r="PDA63" s="265"/>
      <c r="PDB63" s="265"/>
      <c r="PDC63" s="265"/>
      <c r="PDD63" s="265"/>
      <c r="PDE63" s="265"/>
      <c r="PDF63" s="265"/>
      <c r="PDG63" s="265"/>
      <c r="PDH63" s="265"/>
      <c r="PDI63" s="265"/>
      <c r="PDJ63" s="265"/>
      <c r="PDK63" s="265"/>
      <c r="PDL63" s="265"/>
      <c r="PDM63" s="265"/>
      <c r="PDN63" s="265"/>
      <c r="PDO63" s="265"/>
      <c r="PDP63" s="265"/>
      <c r="PDQ63" s="265"/>
      <c r="PDR63" s="265"/>
      <c r="PDS63" s="265"/>
      <c r="PDT63" s="265"/>
      <c r="PDU63" s="265"/>
      <c r="PDV63" s="265"/>
      <c r="PDW63" s="265"/>
      <c r="PDX63" s="265"/>
      <c r="PDY63" s="265"/>
      <c r="PDZ63" s="265"/>
      <c r="PEA63" s="265"/>
      <c r="PEB63" s="265"/>
      <c r="PEC63" s="265"/>
      <c r="PED63" s="265"/>
      <c r="PEE63" s="265"/>
      <c r="PEF63" s="265"/>
      <c r="PEG63" s="265"/>
      <c r="PEH63" s="265"/>
      <c r="PEI63" s="265"/>
      <c r="PEJ63" s="265"/>
      <c r="PEK63" s="265"/>
      <c r="PEL63" s="265"/>
      <c r="PEM63" s="265"/>
      <c r="PEN63" s="265"/>
      <c r="PEO63" s="265"/>
      <c r="PEP63" s="265"/>
      <c r="PEQ63" s="265"/>
      <c r="PER63" s="265"/>
      <c r="PES63" s="265"/>
      <c r="PET63" s="265"/>
      <c r="PEU63" s="265"/>
      <c r="PEV63" s="265"/>
      <c r="PEW63" s="265"/>
      <c r="PEX63" s="265"/>
      <c r="PEY63" s="265"/>
      <c r="PEZ63" s="265"/>
      <c r="PFA63" s="265"/>
      <c r="PFB63" s="265"/>
      <c r="PFC63" s="265"/>
      <c r="PFD63" s="265"/>
      <c r="PFE63" s="265"/>
      <c r="PFF63" s="265"/>
      <c r="PFG63" s="265"/>
      <c r="PFH63" s="265"/>
      <c r="PFI63" s="265"/>
      <c r="PFJ63" s="265"/>
      <c r="PFK63" s="265"/>
      <c r="PFL63" s="265"/>
      <c r="PFM63" s="265"/>
      <c r="PFN63" s="265"/>
      <c r="PFO63" s="265"/>
      <c r="PFP63" s="265"/>
      <c r="PFQ63" s="265"/>
      <c r="PFR63" s="265"/>
      <c r="PFS63" s="265"/>
      <c r="PFT63" s="265"/>
      <c r="PFU63" s="265"/>
      <c r="PFV63" s="265"/>
      <c r="PFW63" s="265"/>
      <c r="PFX63" s="265"/>
      <c r="PFY63" s="265"/>
      <c r="PFZ63" s="265"/>
      <c r="PGA63" s="265"/>
      <c r="PGB63" s="265"/>
      <c r="PGC63" s="265"/>
      <c r="PGD63" s="265"/>
      <c r="PGE63" s="265"/>
      <c r="PGF63" s="265"/>
      <c r="PGG63" s="265"/>
      <c r="PGH63" s="265"/>
      <c r="PGI63" s="265"/>
      <c r="PGJ63" s="265"/>
      <c r="PGK63" s="265"/>
      <c r="PGL63" s="265"/>
      <c r="PGM63" s="265"/>
      <c r="PGN63" s="265"/>
      <c r="PGO63" s="265"/>
      <c r="PGP63" s="265"/>
      <c r="PGQ63" s="265"/>
      <c r="PGR63" s="265"/>
      <c r="PGS63" s="265"/>
      <c r="PGT63" s="265"/>
      <c r="PGU63" s="265"/>
      <c r="PGV63" s="265"/>
      <c r="PGW63" s="265"/>
      <c r="PGX63" s="265"/>
      <c r="PGY63" s="265"/>
      <c r="PGZ63" s="265"/>
      <c r="PHA63" s="265"/>
      <c r="PHB63" s="265"/>
      <c r="PHC63" s="265"/>
      <c r="PHD63" s="265"/>
      <c r="PHE63" s="265"/>
      <c r="PHF63" s="265"/>
      <c r="PHG63" s="265"/>
      <c r="PHH63" s="265"/>
      <c r="PHI63" s="265"/>
      <c r="PHJ63" s="265"/>
      <c r="PHK63" s="265"/>
      <c r="PHL63" s="265"/>
      <c r="PHM63" s="265"/>
      <c r="PHN63" s="265"/>
      <c r="PHO63" s="265"/>
      <c r="PHP63" s="265"/>
      <c r="PHQ63" s="265"/>
      <c r="PHR63" s="265"/>
      <c r="PHS63" s="265"/>
      <c r="PHT63" s="265"/>
      <c r="PHU63" s="265"/>
      <c r="PHV63" s="265"/>
      <c r="PHW63" s="265"/>
      <c r="PHX63" s="265"/>
      <c r="PHY63" s="265"/>
      <c r="PHZ63" s="265"/>
      <c r="PIA63" s="265"/>
      <c r="PIB63" s="265"/>
      <c r="PIC63" s="265"/>
      <c r="PID63" s="265"/>
      <c r="PIE63" s="265"/>
      <c r="PIF63" s="265"/>
      <c r="PIG63" s="265"/>
      <c r="PIH63" s="265"/>
      <c r="PII63" s="265"/>
      <c r="PIJ63" s="265"/>
      <c r="PIK63" s="265"/>
      <c r="PIL63" s="265"/>
      <c r="PIM63" s="265"/>
      <c r="PIN63" s="265"/>
      <c r="PIO63" s="265"/>
      <c r="PIP63" s="265"/>
      <c r="PIQ63" s="265"/>
      <c r="PIR63" s="265"/>
      <c r="PIS63" s="265"/>
      <c r="PIT63" s="265"/>
      <c r="PIU63" s="265"/>
      <c r="PIV63" s="265"/>
      <c r="PIW63" s="265"/>
      <c r="PIX63" s="265"/>
      <c r="PIY63" s="265"/>
      <c r="PIZ63" s="265"/>
      <c r="PJA63" s="265"/>
      <c r="PJB63" s="265"/>
      <c r="PJC63" s="265"/>
      <c r="PJD63" s="265"/>
      <c r="PJE63" s="265"/>
      <c r="PJF63" s="265"/>
      <c r="PJG63" s="265"/>
      <c r="PJH63" s="265"/>
      <c r="PJI63" s="265"/>
      <c r="PJJ63" s="265"/>
      <c r="PJK63" s="265"/>
      <c r="PJL63" s="265"/>
      <c r="PJM63" s="265"/>
      <c r="PJN63" s="265"/>
      <c r="PJO63" s="265"/>
      <c r="PJP63" s="265"/>
      <c r="PJQ63" s="265"/>
      <c r="PJR63" s="265"/>
      <c r="PJS63" s="265"/>
      <c r="PJT63" s="265"/>
      <c r="PJU63" s="265"/>
      <c r="PJV63" s="265"/>
      <c r="PJW63" s="265"/>
      <c r="PJX63" s="265"/>
      <c r="PJY63" s="265"/>
      <c r="PJZ63" s="265"/>
      <c r="PKA63" s="265"/>
      <c r="PKB63" s="265"/>
      <c r="PKC63" s="265"/>
      <c r="PKD63" s="265"/>
      <c r="PKE63" s="265"/>
      <c r="PKF63" s="265"/>
      <c r="PKG63" s="265"/>
      <c r="PKH63" s="265"/>
      <c r="PKI63" s="265"/>
      <c r="PKJ63" s="265"/>
      <c r="PKK63" s="265"/>
      <c r="PKL63" s="265"/>
      <c r="PKM63" s="265"/>
      <c r="PKN63" s="265"/>
      <c r="PKO63" s="265"/>
      <c r="PKP63" s="265"/>
      <c r="PKQ63" s="265"/>
      <c r="PKR63" s="265"/>
      <c r="PKS63" s="265"/>
      <c r="PKT63" s="265"/>
      <c r="PKU63" s="265"/>
      <c r="PKV63" s="265"/>
      <c r="PKW63" s="265"/>
      <c r="PKX63" s="265"/>
      <c r="PKY63" s="265"/>
      <c r="PKZ63" s="265"/>
      <c r="PLA63" s="265"/>
      <c r="PLB63" s="265"/>
      <c r="PLC63" s="265"/>
      <c r="PLD63" s="265"/>
      <c r="PLE63" s="265"/>
      <c r="PLF63" s="265"/>
      <c r="PLG63" s="265"/>
      <c r="PLH63" s="265"/>
      <c r="PLI63" s="265"/>
      <c r="PLJ63" s="265"/>
      <c r="PLK63" s="265"/>
      <c r="PLL63" s="265"/>
      <c r="PLM63" s="265"/>
      <c r="PLN63" s="265"/>
      <c r="PLO63" s="265"/>
      <c r="PLP63" s="265"/>
      <c r="PLQ63" s="265"/>
      <c r="PLR63" s="265"/>
      <c r="PLS63" s="265"/>
      <c r="PLT63" s="265"/>
      <c r="PLU63" s="265"/>
      <c r="PLV63" s="265"/>
      <c r="PLW63" s="265"/>
      <c r="PLX63" s="265"/>
      <c r="PLY63" s="265"/>
      <c r="PLZ63" s="265"/>
      <c r="PMA63" s="265"/>
      <c r="PMB63" s="265"/>
      <c r="PMC63" s="265"/>
      <c r="PMD63" s="265"/>
      <c r="PME63" s="265"/>
      <c r="PMF63" s="265"/>
      <c r="PMG63" s="265"/>
      <c r="PMH63" s="265"/>
      <c r="PMI63" s="265"/>
      <c r="PMJ63" s="265"/>
      <c r="PMK63" s="265"/>
      <c r="PML63" s="265"/>
      <c r="PMM63" s="265"/>
      <c r="PMN63" s="265"/>
      <c r="PMO63" s="265"/>
      <c r="PMP63" s="265"/>
      <c r="PMQ63" s="265"/>
      <c r="PMR63" s="265"/>
      <c r="PMS63" s="265"/>
      <c r="PMT63" s="265"/>
      <c r="PMU63" s="265"/>
      <c r="PMV63" s="265"/>
      <c r="PMW63" s="265"/>
      <c r="PMX63" s="265"/>
      <c r="PMY63" s="265"/>
      <c r="PMZ63" s="265"/>
      <c r="PNA63" s="265"/>
      <c r="PNB63" s="265"/>
      <c r="PNC63" s="265"/>
      <c r="PND63" s="265"/>
      <c r="PNE63" s="265"/>
      <c r="PNF63" s="265"/>
      <c r="PNG63" s="265"/>
      <c r="PNH63" s="265"/>
      <c r="PNI63" s="265"/>
      <c r="PNJ63" s="265"/>
      <c r="PNK63" s="265"/>
      <c r="PNL63" s="265"/>
      <c r="PNM63" s="265"/>
      <c r="PNN63" s="265"/>
      <c r="PNO63" s="265"/>
      <c r="PNP63" s="265"/>
      <c r="PNQ63" s="265"/>
      <c r="PNR63" s="265"/>
      <c r="PNS63" s="265"/>
      <c r="PNT63" s="265"/>
      <c r="PNU63" s="265"/>
      <c r="PNV63" s="265"/>
      <c r="PNW63" s="265"/>
      <c r="PNX63" s="265"/>
      <c r="PNY63" s="265"/>
      <c r="PNZ63" s="265"/>
      <c r="POA63" s="265"/>
      <c r="POB63" s="265"/>
      <c r="POC63" s="265"/>
      <c r="POD63" s="265"/>
      <c r="POE63" s="265"/>
      <c r="POF63" s="265"/>
      <c r="POG63" s="265"/>
      <c r="POH63" s="265"/>
      <c r="POI63" s="265"/>
      <c r="POJ63" s="265"/>
      <c r="POK63" s="265"/>
      <c r="POL63" s="265"/>
      <c r="POM63" s="265"/>
      <c r="PON63" s="265"/>
      <c r="POO63" s="265"/>
      <c r="POP63" s="265"/>
      <c r="POQ63" s="265"/>
      <c r="POR63" s="265"/>
      <c r="POS63" s="265"/>
      <c r="POT63" s="265"/>
      <c r="POU63" s="265"/>
      <c r="POV63" s="265"/>
      <c r="POW63" s="265"/>
      <c r="POX63" s="265"/>
      <c r="POY63" s="265"/>
      <c r="POZ63" s="265"/>
      <c r="PPA63" s="265"/>
      <c r="PPB63" s="265"/>
      <c r="PPC63" s="265"/>
      <c r="PPD63" s="265"/>
      <c r="PPE63" s="265"/>
      <c r="PPF63" s="265"/>
      <c r="PPG63" s="265"/>
      <c r="PPH63" s="265"/>
      <c r="PPI63" s="265"/>
      <c r="PPJ63" s="265"/>
      <c r="PPK63" s="265"/>
      <c r="PPL63" s="265"/>
      <c r="PPM63" s="265"/>
      <c r="PPN63" s="265"/>
      <c r="PPO63" s="265"/>
      <c r="PPP63" s="265"/>
      <c r="PPQ63" s="265"/>
      <c r="PPR63" s="265"/>
      <c r="PPS63" s="265"/>
      <c r="PPT63" s="265"/>
      <c r="PPU63" s="265"/>
      <c r="PPV63" s="265"/>
      <c r="PPW63" s="265"/>
      <c r="PPX63" s="265"/>
      <c r="PPY63" s="265"/>
      <c r="PPZ63" s="265"/>
      <c r="PQA63" s="265"/>
      <c r="PQB63" s="265"/>
      <c r="PQC63" s="265"/>
      <c r="PQD63" s="265"/>
      <c r="PQE63" s="265"/>
      <c r="PQF63" s="265"/>
      <c r="PQG63" s="265"/>
      <c r="PQH63" s="265"/>
      <c r="PQI63" s="265"/>
      <c r="PQJ63" s="265"/>
      <c r="PQK63" s="265"/>
      <c r="PQL63" s="265"/>
      <c r="PQM63" s="265"/>
      <c r="PQN63" s="265"/>
      <c r="PQO63" s="265"/>
      <c r="PQP63" s="265"/>
      <c r="PQQ63" s="265"/>
      <c r="PQR63" s="265"/>
      <c r="PQS63" s="265"/>
      <c r="PQT63" s="265"/>
      <c r="PQU63" s="265"/>
      <c r="PQV63" s="265"/>
      <c r="PQW63" s="265"/>
      <c r="PQX63" s="265"/>
      <c r="PQY63" s="265"/>
      <c r="PQZ63" s="265"/>
      <c r="PRA63" s="265"/>
      <c r="PRB63" s="265"/>
      <c r="PRC63" s="265"/>
      <c r="PRD63" s="265"/>
      <c r="PRE63" s="265"/>
      <c r="PRF63" s="265"/>
      <c r="PRG63" s="265"/>
      <c r="PRH63" s="265"/>
      <c r="PRI63" s="265"/>
      <c r="PRJ63" s="265"/>
      <c r="PRK63" s="265"/>
      <c r="PRL63" s="265"/>
      <c r="PRM63" s="265"/>
      <c r="PRN63" s="265"/>
      <c r="PRO63" s="265"/>
      <c r="PRP63" s="265"/>
      <c r="PRQ63" s="265"/>
      <c r="PRR63" s="265"/>
      <c r="PRS63" s="265"/>
      <c r="PRT63" s="265"/>
      <c r="PRU63" s="265"/>
      <c r="PRV63" s="265"/>
      <c r="PRW63" s="265"/>
      <c r="PRX63" s="265"/>
      <c r="PRY63" s="265"/>
      <c r="PRZ63" s="265"/>
      <c r="PSA63" s="265"/>
      <c r="PSB63" s="265"/>
      <c r="PSC63" s="265"/>
      <c r="PSD63" s="265"/>
      <c r="PSE63" s="265"/>
      <c r="PSF63" s="265"/>
      <c r="PSG63" s="265"/>
      <c r="PSH63" s="265"/>
      <c r="PSI63" s="265"/>
      <c r="PSJ63" s="265"/>
      <c r="PSK63" s="265"/>
      <c r="PSL63" s="265"/>
      <c r="PSM63" s="265"/>
      <c r="PSN63" s="265"/>
      <c r="PSO63" s="265"/>
      <c r="PSP63" s="265"/>
      <c r="PSQ63" s="265"/>
      <c r="PSR63" s="265"/>
      <c r="PSS63" s="265"/>
      <c r="PST63" s="265"/>
      <c r="PSU63" s="265"/>
      <c r="PSV63" s="265"/>
      <c r="PSW63" s="265"/>
      <c r="PSX63" s="265"/>
      <c r="PSY63" s="265"/>
      <c r="PSZ63" s="265"/>
      <c r="PTA63" s="265"/>
      <c r="PTB63" s="265"/>
      <c r="PTC63" s="265"/>
      <c r="PTD63" s="265"/>
      <c r="PTE63" s="265"/>
      <c r="PTF63" s="265"/>
      <c r="PTG63" s="265"/>
      <c r="PTH63" s="265"/>
      <c r="PTI63" s="265"/>
      <c r="PTJ63" s="265"/>
      <c r="PTK63" s="265"/>
      <c r="PTL63" s="265"/>
      <c r="PTM63" s="265"/>
      <c r="PTN63" s="265"/>
      <c r="PTO63" s="265"/>
      <c r="PTP63" s="265"/>
      <c r="PTQ63" s="265"/>
      <c r="PTR63" s="265"/>
      <c r="PTS63" s="265"/>
      <c r="PTT63" s="265"/>
      <c r="PTU63" s="265"/>
      <c r="PTV63" s="265"/>
      <c r="PTW63" s="265"/>
      <c r="PTX63" s="265"/>
      <c r="PTY63" s="265"/>
      <c r="PTZ63" s="265"/>
      <c r="PUA63" s="265"/>
      <c r="PUB63" s="265"/>
      <c r="PUC63" s="265"/>
      <c r="PUD63" s="265"/>
      <c r="PUE63" s="265"/>
      <c r="PUF63" s="265"/>
      <c r="PUG63" s="265"/>
      <c r="PUH63" s="265"/>
      <c r="PUI63" s="265"/>
      <c r="PUJ63" s="265"/>
      <c r="PUK63" s="265"/>
      <c r="PUL63" s="265"/>
      <c r="PUM63" s="265"/>
      <c r="PUN63" s="265"/>
      <c r="PUO63" s="265"/>
      <c r="PUP63" s="265"/>
      <c r="PUQ63" s="265"/>
      <c r="PUR63" s="265"/>
      <c r="PUS63" s="265"/>
      <c r="PUT63" s="265"/>
      <c r="PUU63" s="265"/>
      <c r="PUV63" s="265"/>
      <c r="PUW63" s="265"/>
      <c r="PUX63" s="265"/>
      <c r="PUY63" s="265"/>
      <c r="PUZ63" s="265"/>
      <c r="PVA63" s="265"/>
      <c r="PVB63" s="265"/>
      <c r="PVC63" s="265"/>
      <c r="PVD63" s="265"/>
      <c r="PVE63" s="265"/>
      <c r="PVF63" s="265"/>
      <c r="PVG63" s="265"/>
      <c r="PVH63" s="265"/>
      <c r="PVI63" s="265"/>
      <c r="PVJ63" s="265"/>
      <c r="PVK63" s="265"/>
      <c r="PVL63" s="265"/>
      <c r="PVM63" s="265"/>
      <c r="PVN63" s="265"/>
      <c r="PVO63" s="265"/>
      <c r="PVP63" s="265"/>
      <c r="PVQ63" s="265"/>
      <c r="PVR63" s="265"/>
      <c r="PVS63" s="265"/>
      <c r="PVT63" s="265"/>
      <c r="PVU63" s="265"/>
      <c r="PVV63" s="265"/>
      <c r="PVW63" s="265"/>
      <c r="PVX63" s="265"/>
      <c r="PVY63" s="265"/>
      <c r="PVZ63" s="265"/>
      <c r="PWA63" s="265"/>
      <c r="PWB63" s="265"/>
      <c r="PWC63" s="265"/>
      <c r="PWD63" s="265"/>
      <c r="PWE63" s="265"/>
      <c r="PWF63" s="265"/>
      <c r="PWG63" s="265"/>
      <c r="PWH63" s="265"/>
      <c r="PWI63" s="265"/>
      <c r="PWJ63" s="265"/>
      <c r="PWK63" s="265"/>
      <c r="PWL63" s="265"/>
      <c r="PWM63" s="265"/>
      <c r="PWN63" s="265"/>
      <c r="PWO63" s="265"/>
      <c r="PWP63" s="265"/>
      <c r="PWQ63" s="265"/>
      <c r="PWR63" s="265"/>
      <c r="PWS63" s="265"/>
      <c r="PWT63" s="265"/>
      <c r="PWU63" s="265"/>
      <c r="PWV63" s="265"/>
      <c r="PWW63" s="265"/>
      <c r="PWX63" s="265"/>
      <c r="PWY63" s="265"/>
      <c r="PWZ63" s="265"/>
      <c r="PXA63" s="265"/>
      <c r="PXB63" s="265"/>
      <c r="PXC63" s="265"/>
      <c r="PXD63" s="265"/>
      <c r="PXE63" s="265"/>
      <c r="PXF63" s="265"/>
      <c r="PXG63" s="265"/>
      <c r="PXH63" s="265"/>
      <c r="PXI63" s="265"/>
      <c r="PXJ63" s="265"/>
      <c r="PXK63" s="265"/>
      <c r="PXL63" s="265"/>
      <c r="PXM63" s="265"/>
      <c r="PXN63" s="265"/>
      <c r="PXO63" s="265"/>
      <c r="PXP63" s="265"/>
      <c r="PXQ63" s="265"/>
      <c r="PXR63" s="265"/>
      <c r="PXS63" s="265"/>
      <c r="PXT63" s="265"/>
      <c r="PXU63" s="265"/>
      <c r="PXV63" s="265"/>
      <c r="PXW63" s="265"/>
      <c r="PXX63" s="265"/>
      <c r="PXY63" s="265"/>
      <c r="PXZ63" s="265"/>
      <c r="PYA63" s="265"/>
      <c r="PYB63" s="265"/>
      <c r="PYC63" s="265"/>
      <c r="PYD63" s="265"/>
      <c r="PYE63" s="265"/>
      <c r="PYF63" s="265"/>
      <c r="PYG63" s="265"/>
      <c r="PYH63" s="265"/>
      <c r="PYI63" s="265"/>
      <c r="PYJ63" s="265"/>
      <c r="PYK63" s="265"/>
      <c r="PYL63" s="265"/>
      <c r="PYM63" s="265"/>
      <c r="PYN63" s="265"/>
      <c r="PYO63" s="265"/>
      <c r="PYP63" s="265"/>
      <c r="PYQ63" s="265"/>
      <c r="PYR63" s="265"/>
      <c r="PYS63" s="265"/>
      <c r="PYT63" s="265"/>
      <c r="PYU63" s="265"/>
      <c r="PYV63" s="265"/>
      <c r="PYW63" s="265"/>
      <c r="PYX63" s="265"/>
      <c r="PYY63" s="265"/>
      <c r="PYZ63" s="265"/>
      <c r="PZA63" s="265"/>
      <c r="PZB63" s="265"/>
      <c r="PZC63" s="265"/>
      <c r="PZD63" s="265"/>
      <c r="PZE63" s="265"/>
      <c r="PZF63" s="265"/>
      <c r="PZG63" s="265"/>
      <c r="PZH63" s="265"/>
      <c r="PZI63" s="265"/>
      <c r="PZJ63" s="265"/>
      <c r="PZK63" s="265"/>
      <c r="PZL63" s="265"/>
      <c r="PZM63" s="265"/>
      <c r="PZN63" s="265"/>
      <c r="PZO63" s="265"/>
      <c r="PZP63" s="265"/>
      <c r="PZQ63" s="265"/>
      <c r="PZR63" s="265"/>
      <c r="PZS63" s="265"/>
      <c r="PZT63" s="265"/>
      <c r="PZU63" s="265"/>
      <c r="PZV63" s="265"/>
      <c r="PZW63" s="265"/>
      <c r="PZX63" s="265"/>
      <c r="PZY63" s="265"/>
      <c r="PZZ63" s="265"/>
      <c r="QAA63" s="265"/>
      <c r="QAB63" s="265"/>
      <c r="QAC63" s="265"/>
      <c r="QAD63" s="265"/>
      <c r="QAE63" s="265"/>
      <c r="QAF63" s="265"/>
      <c r="QAG63" s="265"/>
      <c r="QAH63" s="265"/>
      <c r="QAI63" s="265"/>
      <c r="QAJ63" s="265"/>
      <c r="QAK63" s="265"/>
      <c r="QAL63" s="265"/>
      <c r="QAM63" s="265"/>
      <c r="QAN63" s="265"/>
      <c r="QAO63" s="265"/>
      <c r="QAP63" s="265"/>
      <c r="QAQ63" s="265"/>
      <c r="QAR63" s="265"/>
      <c r="QAS63" s="265"/>
      <c r="QAT63" s="265"/>
      <c r="QAU63" s="265"/>
      <c r="QAV63" s="265"/>
      <c r="QAW63" s="265"/>
      <c r="QAX63" s="265"/>
      <c r="QAY63" s="265"/>
      <c r="QAZ63" s="265"/>
      <c r="QBA63" s="265"/>
      <c r="QBB63" s="265"/>
      <c r="QBC63" s="265"/>
      <c r="QBD63" s="265"/>
      <c r="QBE63" s="265"/>
      <c r="QBF63" s="265"/>
      <c r="QBG63" s="265"/>
      <c r="QBH63" s="265"/>
      <c r="QBI63" s="265"/>
      <c r="QBJ63" s="265"/>
      <c r="QBK63" s="265"/>
      <c r="QBL63" s="265"/>
      <c r="QBM63" s="265"/>
      <c r="QBN63" s="265"/>
      <c r="QBO63" s="265"/>
      <c r="QBP63" s="265"/>
      <c r="QBQ63" s="265"/>
      <c r="QBR63" s="265"/>
      <c r="QBS63" s="265"/>
      <c r="QBT63" s="265"/>
      <c r="QBU63" s="265"/>
      <c r="QBV63" s="265"/>
      <c r="QBW63" s="265"/>
      <c r="QBX63" s="265"/>
      <c r="QBY63" s="265"/>
      <c r="QBZ63" s="265"/>
      <c r="QCA63" s="265"/>
      <c r="QCB63" s="265"/>
      <c r="QCC63" s="265"/>
      <c r="QCD63" s="265"/>
      <c r="QCE63" s="265"/>
      <c r="QCF63" s="265"/>
      <c r="QCG63" s="265"/>
      <c r="QCH63" s="265"/>
      <c r="QCI63" s="265"/>
      <c r="QCJ63" s="265"/>
      <c r="QCK63" s="265"/>
      <c r="QCL63" s="265"/>
      <c r="QCM63" s="265"/>
      <c r="QCN63" s="265"/>
      <c r="QCO63" s="265"/>
      <c r="QCP63" s="265"/>
      <c r="QCQ63" s="265"/>
      <c r="QCR63" s="265"/>
      <c r="QCS63" s="265"/>
      <c r="QCT63" s="265"/>
      <c r="QCU63" s="265"/>
      <c r="QCV63" s="265"/>
      <c r="QCW63" s="265"/>
      <c r="QCX63" s="265"/>
      <c r="QCY63" s="265"/>
      <c r="QCZ63" s="265"/>
      <c r="QDA63" s="265"/>
      <c r="QDB63" s="265"/>
      <c r="QDC63" s="265"/>
      <c r="QDD63" s="265"/>
      <c r="QDE63" s="265"/>
      <c r="QDF63" s="265"/>
      <c r="QDG63" s="265"/>
      <c r="QDH63" s="265"/>
      <c r="QDI63" s="265"/>
      <c r="QDJ63" s="265"/>
      <c r="QDK63" s="265"/>
      <c r="QDL63" s="265"/>
      <c r="QDM63" s="265"/>
      <c r="QDN63" s="265"/>
      <c r="QDO63" s="265"/>
      <c r="QDP63" s="265"/>
      <c r="QDQ63" s="265"/>
      <c r="QDR63" s="265"/>
      <c r="QDS63" s="265"/>
      <c r="QDT63" s="265"/>
      <c r="QDU63" s="265"/>
      <c r="QDV63" s="265"/>
      <c r="QDW63" s="265"/>
      <c r="QDX63" s="265"/>
      <c r="QDY63" s="265"/>
      <c r="QDZ63" s="265"/>
      <c r="QEA63" s="265"/>
      <c r="QEB63" s="265"/>
      <c r="QEC63" s="265"/>
      <c r="QED63" s="265"/>
      <c r="QEE63" s="265"/>
      <c r="QEF63" s="265"/>
      <c r="QEG63" s="265"/>
      <c r="QEH63" s="265"/>
      <c r="QEI63" s="265"/>
      <c r="QEJ63" s="265"/>
      <c r="QEK63" s="265"/>
      <c r="QEL63" s="265"/>
      <c r="QEM63" s="265"/>
      <c r="QEN63" s="265"/>
      <c r="QEO63" s="265"/>
      <c r="QEP63" s="265"/>
      <c r="QEQ63" s="265"/>
      <c r="QER63" s="265"/>
      <c r="QES63" s="265"/>
      <c r="QET63" s="265"/>
      <c r="QEU63" s="265"/>
      <c r="QEV63" s="265"/>
      <c r="QEW63" s="265"/>
      <c r="QEX63" s="265"/>
      <c r="QEY63" s="265"/>
      <c r="QEZ63" s="265"/>
      <c r="QFA63" s="265"/>
      <c r="QFB63" s="265"/>
      <c r="QFC63" s="265"/>
      <c r="QFD63" s="265"/>
      <c r="QFE63" s="265"/>
      <c r="QFF63" s="265"/>
      <c r="QFG63" s="265"/>
      <c r="QFH63" s="265"/>
      <c r="QFI63" s="265"/>
      <c r="QFJ63" s="265"/>
      <c r="QFK63" s="265"/>
      <c r="QFL63" s="265"/>
      <c r="QFM63" s="265"/>
      <c r="QFN63" s="265"/>
      <c r="QFO63" s="265"/>
      <c r="QFP63" s="265"/>
      <c r="QFQ63" s="265"/>
      <c r="QFR63" s="265"/>
      <c r="QFS63" s="265"/>
      <c r="QFT63" s="265"/>
      <c r="QFU63" s="265"/>
      <c r="QFV63" s="265"/>
      <c r="QFW63" s="265"/>
      <c r="QFX63" s="265"/>
      <c r="QFY63" s="265"/>
      <c r="QFZ63" s="265"/>
      <c r="QGA63" s="265"/>
      <c r="QGB63" s="265"/>
      <c r="QGC63" s="265"/>
      <c r="QGD63" s="265"/>
      <c r="QGE63" s="265"/>
      <c r="QGF63" s="265"/>
      <c r="QGG63" s="265"/>
      <c r="QGH63" s="265"/>
      <c r="QGI63" s="265"/>
      <c r="QGJ63" s="265"/>
      <c r="QGK63" s="265"/>
      <c r="QGL63" s="265"/>
      <c r="QGM63" s="265"/>
      <c r="QGN63" s="265"/>
      <c r="QGO63" s="265"/>
      <c r="QGP63" s="265"/>
      <c r="QGQ63" s="265"/>
      <c r="QGR63" s="265"/>
      <c r="QGS63" s="265"/>
      <c r="QGT63" s="265"/>
      <c r="QGU63" s="265"/>
      <c r="QGV63" s="265"/>
      <c r="QGW63" s="265"/>
      <c r="QGX63" s="265"/>
      <c r="QGY63" s="265"/>
      <c r="QGZ63" s="265"/>
      <c r="QHA63" s="265"/>
      <c r="QHB63" s="265"/>
      <c r="QHC63" s="265"/>
      <c r="QHD63" s="265"/>
      <c r="QHE63" s="265"/>
      <c r="QHF63" s="265"/>
      <c r="QHG63" s="265"/>
      <c r="QHH63" s="265"/>
      <c r="QHI63" s="265"/>
      <c r="QHJ63" s="265"/>
      <c r="QHK63" s="265"/>
      <c r="QHL63" s="265"/>
      <c r="QHM63" s="265"/>
      <c r="QHN63" s="265"/>
      <c r="QHO63" s="265"/>
      <c r="QHP63" s="265"/>
      <c r="QHQ63" s="265"/>
      <c r="QHR63" s="265"/>
      <c r="QHS63" s="265"/>
      <c r="QHT63" s="265"/>
      <c r="QHU63" s="265"/>
      <c r="QHV63" s="265"/>
      <c r="QHW63" s="265"/>
      <c r="QHX63" s="265"/>
      <c r="QHY63" s="265"/>
      <c r="QHZ63" s="265"/>
      <c r="QIA63" s="265"/>
      <c r="QIB63" s="265"/>
      <c r="QIC63" s="265"/>
      <c r="QID63" s="265"/>
      <c r="QIE63" s="265"/>
      <c r="QIF63" s="265"/>
      <c r="QIG63" s="265"/>
      <c r="QIH63" s="265"/>
      <c r="QII63" s="265"/>
      <c r="QIJ63" s="265"/>
      <c r="QIK63" s="265"/>
      <c r="QIL63" s="265"/>
      <c r="QIM63" s="265"/>
      <c r="QIN63" s="265"/>
      <c r="QIO63" s="265"/>
      <c r="QIP63" s="265"/>
      <c r="QIQ63" s="265"/>
      <c r="QIR63" s="265"/>
      <c r="QIS63" s="265"/>
      <c r="QIT63" s="265"/>
      <c r="QIU63" s="265"/>
      <c r="QIV63" s="265"/>
      <c r="QIW63" s="265"/>
      <c r="QIX63" s="265"/>
      <c r="QIY63" s="265"/>
      <c r="QIZ63" s="265"/>
      <c r="QJA63" s="265"/>
      <c r="QJB63" s="265"/>
      <c r="QJC63" s="265"/>
      <c r="QJD63" s="265"/>
      <c r="QJE63" s="265"/>
      <c r="QJF63" s="265"/>
      <c r="QJG63" s="265"/>
      <c r="QJH63" s="265"/>
      <c r="QJI63" s="265"/>
      <c r="QJJ63" s="265"/>
      <c r="QJK63" s="265"/>
      <c r="QJL63" s="265"/>
      <c r="QJM63" s="265"/>
      <c r="QJN63" s="265"/>
      <c r="QJO63" s="265"/>
      <c r="QJP63" s="265"/>
      <c r="QJQ63" s="265"/>
      <c r="QJR63" s="265"/>
      <c r="QJS63" s="265"/>
      <c r="QJT63" s="265"/>
      <c r="QJU63" s="265"/>
      <c r="QJV63" s="265"/>
      <c r="QJW63" s="265"/>
      <c r="QJX63" s="265"/>
      <c r="QJY63" s="265"/>
      <c r="QJZ63" s="265"/>
      <c r="QKA63" s="265"/>
      <c r="QKB63" s="265"/>
      <c r="QKC63" s="265"/>
      <c r="QKD63" s="265"/>
      <c r="QKE63" s="265"/>
      <c r="QKF63" s="265"/>
      <c r="QKG63" s="265"/>
      <c r="QKH63" s="265"/>
      <c r="QKI63" s="265"/>
      <c r="QKJ63" s="265"/>
      <c r="QKK63" s="265"/>
      <c r="QKL63" s="265"/>
      <c r="QKM63" s="265"/>
      <c r="QKN63" s="265"/>
      <c r="QKO63" s="265"/>
      <c r="QKP63" s="265"/>
      <c r="QKQ63" s="265"/>
      <c r="QKR63" s="265"/>
      <c r="QKS63" s="265"/>
      <c r="QKT63" s="265"/>
      <c r="QKU63" s="265"/>
      <c r="QKV63" s="265"/>
      <c r="QKW63" s="265"/>
      <c r="QKX63" s="265"/>
      <c r="QKY63" s="265"/>
      <c r="QKZ63" s="265"/>
      <c r="QLA63" s="265"/>
      <c r="QLB63" s="265"/>
      <c r="QLC63" s="265"/>
      <c r="QLD63" s="265"/>
      <c r="QLE63" s="265"/>
      <c r="QLF63" s="265"/>
      <c r="QLG63" s="265"/>
      <c r="QLH63" s="265"/>
      <c r="QLI63" s="265"/>
      <c r="QLJ63" s="265"/>
      <c r="QLK63" s="265"/>
      <c r="QLL63" s="265"/>
      <c r="QLM63" s="265"/>
      <c r="QLN63" s="265"/>
      <c r="QLO63" s="265"/>
      <c r="QLP63" s="265"/>
      <c r="QLQ63" s="265"/>
      <c r="QLR63" s="265"/>
      <c r="QLS63" s="265"/>
      <c r="QLT63" s="265"/>
      <c r="QLU63" s="265"/>
      <c r="QLV63" s="265"/>
      <c r="QLW63" s="265"/>
      <c r="QLX63" s="265"/>
      <c r="QLY63" s="265"/>
      <c r="QLZ63" s="265"/>
      <c r="QMA63" s="265"/>
      <c r="QMB63" s="265"/>
      <c r="QMC63" s="265"/>
      <c r="QMD63" s="265"/>
      <c r="QME63" s="265"/>
      <c r="QMF63" s="265"/>
      <c r="QMG63" s="265"/>
      <c r="QMH63" s="265"/>
      <c r="QMI63" s="265"/>
      <c r="QMJ63" s="265"/>
      <c r="QMK63" s="265"/>
      <c r="QML63" s="265"/>
      <c r="QMM63" s="265"/>
      <c r="QMN63" s="265"/>
      <c r="QMO63" s="265"/>
      <c r="QMP63" s="265"/>
      <c r="QMQ63" s="265"/>
      <c r="QMR63" s="265"/>
      <c r="QMS63" s="265"/>
      <c r="QMT63" s="265"/>
      <c r="QMU63" s="265"/>
      <c r="QMV63" s="265"/>
      <c r="QMW63" s="265"/>
      <c r="QMX63" s="265"/>
      <c r="QMY63" s="265"/>
      <c r="QMZ63" s="265"/>
      <c r="QNA63" s="265"/>
      <c r="QNB63" s="265"/>
      <c r="QNC63" s="265"/>
      <c r="QND63" s="265"/>
      <c r="QNE63" s="265"/>
      <c r="QNF63" s="265"/>
      <c r="QNG63" s="265"/>
      <c r="QNH63" s="265"/>
      <c r="QNI63" s="265"/>
      <c r="QNJ63" s="265"/>
      <c r="QNK63" s="265"/>
      <c r="QNL63" s="265"/>
      <c r="QNM63" s="265"/>
      <c r="QNN63" s="265"/>
      <c r="QNO63" s="265"/>
      <c r="QNP63" s="265"/>
      <c r="QNQ63" s="265"/>
      <c r="QNR63" s="265"/>
      <c r="QNS63" s="265"/>
      <c r="QNT63" s="265"/>
      <c r="QNU63" s="265"/>
      <c r="QNV63" s="265"/>
      <c r="QNW63" s="265"/>
      <c r="QNX63" s="265"/>
      <c r="QNY63" s="265"/>
      <c r="QNZ63" s="265"/>
      <c r="QOA63" s="265"/>
      <c r="QOB63" s="265"/>
      <c r="QOC63" s="265"/>
      <c r="QOD63" s="265"/>
      <c r="QOE63" s="265"/>
      <c r="QOF63" s="265"/>
      <c r="QOG63" s="265"/>
      <c r="QOH63" s="265"/>
      <c r="QOI63" s="265"/>
      <c r="QOJ63" s="265"/>
      <c r="QOK63" s="265"/>
      <c r="QOL63" s="265"/>
      <c r="QOM63" s="265"/>
      <c r="QON63" s="265"/>
      <c r="QOO63" s="265"/>
      <c r="QOP63" s="265"/>
      <c r="QOQ63" s="265"/>
      <c r="QOR63" s="265"/>
      <c r="QOS63" s="265"/>
      <c r="QOT63" s="265"/>
      <c r="QOU63" s="265"/>
      <c r="QOV63" s="265"/>
      <c r="QOW63" s="265"/>
      <c r="QOX63" s="265"/>
      <c r="QOY63" s="265"/>
      <c r="QOZ63" s="265"/>
      <c r="QPA63" s="265"/>
      <c r="QPB63" s="265"/>
      <c r="QPC63" s="265"/>
      <c r="QPD63" s="265"/>
      <c r="QPE63" s="265"/>
      <c r="QPF63" s="265"/>
      <c r="QPG63" s="265"/>
      <c r="QPH63" s="265"/>
      <c r="QPI63" s="265"/>
      <c r="QPJ63" s="265"/>
      <c r="QPK63" s="265"/>
      <c r="QPL63" s="265"/>
      <c r="QPM63" s="265"/>
      <c r="QPN63" s="265"/>
      <c r="QPO63" s="265"/>
      <c r="QPP63" s="265"/>
      <c r="QPQ63" s="265"/>
      <c r="QPR63" s="265"/>
      <c r="QPS63" s="265"/>
      <c r="QPT63" s="265"/>
      <c r="QPU63" s="265"/>
      <c r="QPV63" s="265"/>
      <c r="QPW63" s="265"/>
      <c r="QPX63" s="265"/>
      <c r="QPY63" s="265"/>
      <c r="QPZ63" s="265"/>
      <c r="QQA63" s="265"/>
      <c r="QQB63" s="265"/>
      <c r="QQC63" s="265"/>
      <c r="QQD63" s="265"/>
      <c r="QQE63" s="265"/>
      <c r="QQF63" s="265"/>
      <c r="QQG63" s="265"/>
      <c r="QQH63" s="265"/>
      <c r="QQI63" s="265"/>
      <c r="QQJ63" s="265"/>
      <c r="QQK63" s="265"/>
      <c r="QQL63" s="265"/>
      <c r="QQM63" s="265"/>
      <c r="QQN63" s="265"/>
      <c r="QQO63" s="265"/>
      <c r="QQP63" s="265"/>
      <c r="QQQ63" s="265"/>
      <c r="QQR63" s="265"/>
      <c r="QQS63" s="265"/>
      <c r="QQT63" s="265"/>
      <c r="QQU63" s="265"/>
      <c r="QQV63" s="265"/>
      <c r="QQW63" s="265"/>
      <c r="QQX63" s="265"/>
      <c r="QQY63" s="265"/>
      <c r="QQZ63" s="265"/>
      <c r="QRA63" s="265"/>
      <c r="QRB63" s="265"/>
      <c r="QRC63" s="265"/>
      <c r="QRD63" s="265"/>
      <c r="QRE63" s="265"/>
      <c r="QRF63" s="265"/>
      <c r="QRG63" s="265"/>
      <c r="QRH63" s="265"/>
      <c r="QRI63" s="265"/>
      <c r="QRJ63" s="265"/>
      <c r="QRK63" s="265"/>
      <c r="QRL63" s="265"/>
      <c r="QRM63" s="265"/>
      <c r="QRN63" s="265"/>
      <c r="QRO63" s="265"/>
      <c r="QRP63" s="265"/>
      <c r="QRQ63" s="265"/>
      <c r="QRR63" s="265"/>
      <c r="QRS63" s="265"/>
      <c r="QRT63" s="265"/>
      <c r="QRU63" s="265"/>
      <c r="QRV63" s="265"/>
      <c r="QRW63" s="265"/>
      <c r="QRX63" s="265"/>
      <c r="QRY63" s="265"/>
      <c r="QRZ63" s="265"/>
      <c r="QSA63" s="265"/>
      <c r="QSB63" s="265"/>
      <c r="QSC63" s="265"/>
      <c r="QSD63" s="265"/>
      <c r="QSE63" s="265"/>
      <c r="QSF63" s="265"/>
      <c r="QSG63" s="265"/>
      <c r="QSH63" s="265"/>
      <c r="QSI63" s="265"/>
      <c r="QSJ63" s="265"/>
      <c r="QSK63" s="265"/>
      <c r="QSL63" s="265"/>
      <c r="QSM63" s="265"/>
      <c r="QSN63" s="265"/>
      <c r="QSO63" s="265"/>
      <c r="QSP63" s="265"/>
      <c r="QSQ63" s="265"/>
      <c r="QSR63" s="265"/>
      <c r="QSS63" s="265"/>
      <c r="QST63" s="265"/>
      <c r="QSU63" s="265"/>
      <c r="QSV63" s="265"/>
      <c r="QSW63" s="265"/>
      <c r="QSX63" s="265"/>
      <c r="QSY63" s="265"/>
      <c r="QSZ63" s="265"/>
      <c r="QTA63" s="265"/>
      <c r="QTB63" s="265"/>
      <c r="QTC63" s="265"/>
      <c r="QTD63" s="265"/>
      <c r="QTE63" s="265"/>
      <c r="QTF63" s="265"/>
      <c r="QTG63" s="265"/>
      <c r="QTH63" s="265"/>
      <c r="QTI63" s="265"/>
      <c r="QTJ63" s="265"/>
      <c r="QTK63" s="265"/>
      <c r="QTL63" s="265"/>
      <c r="QTM63" s="265"/>
      <c r="QTN63" s="265"/>
      <c r="QTO63" s="265"/>
      <c r="QTP63" s="265"/>
      <c r="QTQ63" s="265"/>
      <c r="QTR63" s="265"/>
      <c r="QTS63" s="265"/>
      <c r="QTT63" s="265"/>
      <c r="QTU63" s="265"/>
      <c r="QTV63" s="265"/>
      <c r="QTW63" s="265"/>
      <c r="QTX63" s="265"/>
      <c r="QTY63" s="265"/>
      <c r="QTZ63" s="265"/>
      <c r="QUA63" s="265"/>
      <c r="QUB63" s="265"/>
      <c r="QUC63" s="265"/>
      <c r="QUD63" s="265"/>
      <c r="QUE63" s="265"/>
      <c r="QUF63" s="265"/>
      <c r="QUG63" s="265"/>
      <c r="QUH63" s="265"/>
      <c r="QUI63" s="265"/>
      <c r="QUJ63" s="265"/>
      <c r="QUK63" s="265"/>
      <c r="QUL63" s="265"/>
      <c r="QUM63" s="265"/>
      <c r="QUN63" s="265"/>
      <c r="QUO63" s="265"/>
      <c r="QUP63" s="265"/>
      <c r="QUQ63" s="265"/>
      <c r="QUR63" s="265"/>
      <c r="QUS63" s="265"/>
      <c r="QUT63" s="265"/>
      <c r="QUU63" s="265"/>
      <c r="QUV63" s="265"/>
      <c r="QUW63" s="265"/>
      <c r="QUX63" s="265"/>
      <c r="QUY63" s="265"/>
      <c r="QUZ63" s="265"/>
      <c r="QVA63" s="265"/>
      <c r="QVB63" s="265"/>
      <c r="QVC63" s="265"/>
      <c r="QVD63" s="265"/>
      <c r="QVE63" s="265"/>
      <c r="QVF63" s="265"/>
      <c r="QVG63" s="265"/>
      <c r="QVH63" s="265"/>
      <c r="QVI63" s="265"/>
      <c r="QVJ63" s="265"/>
      <c r="QVK63" s="265"/>
      <c r="QVL63" s="265"/>
      <c r="QVM63" s="265"/>
      <c r="QVN63" s="265"/>
      <c r="QVO63" s="265"/>
      <c r="QVP63" s="265"/>
      <c r="QVQ63" s="265"/>
      <c r="QVR63" s="265"/>
      <c r="QVS63" s="265"/>
      <c r="QVT63" s="265"/>
      <c r="QVU63" s="265"/>
      <c r="QVV63" s="265"/>
      <c r="QVW63" s="265"/>
      <c r="QVX63" s="265"/>
      <c r="QVY63" s="265"/>
      <c r="QVZ63" s="265"/>
      <c r="QWA63" s="265"/>
      <c r="QWB63" s="265"/>
      <c r="QWC63" s="265"/>
      <c r="QWD63" s="265"/>
      <c r="QWE63" s="265"/>
      <c r="QWF63" s="265"/>
      <c r="QWG63" s="265"/>
      <c r="QWH63" s="265"/>
      <c r="QWI63" s="265"/>
      <c r="QWJ63" s="265"/>
      <c r="QWK63" s="265"/>
      <c r="QWL63" s="265"/>
      <c r="QWM63" s="265"/>
      <c r="QWN63" s="265"/>
      <c r="QWO63" s="265"/>
      <c r="QWP63" s="265"/>
      <c r="QWQ63" s="265"/>
      <c r="QWR63" s="265"/>
      <c r="QWS63" s="265"/>
      <c r="QWT63" s="265"/>
      <c r="QWU63" s="265"/>
      <c r="QWV63" s="265"/>
      <c r="QWW63" s="265"/>
      <c r="QWX63" s="265"/>
      <c r="QWY63" s="265"/>
      <c r="QWZ63" s="265"/>
      <c r="QXA63" s="265"/>
      <c r="QXB63" s="265"/>
      <c r="QXC63" s="265"/>
      <c r="QXD63" s="265"/>
      <c r="QXE63" s="265"/>
      <c r="QXF63" s="265"/>
      <c r="QXG63" s="265"/>
      <c r="QXH63" s="265"/>
      <c r="QXI63" s="265"/>
      <c r="QXJ63" s="265"/>
      <c r="QXK63" s="265"/>
      <c r="QXL63" s="265"/>
      <c r="QXM63" s="265"/>
      <c r="QXN63" s="265"/>
      <c r="QXO63" s="265"/>
      <c r="QXP63" s="265"/>
      <c r="QXQ63" s="265"/>
      <c r="QXR63" s="265"/>
      <c r="QXS63" s="265"/>
      <c r="QXT63" s="265"/>
      <c r="QXU63" s="265"/>
      <c r="QXV63" s="265"/>
      <c r="QXW63" s="265"/>
      <c r="QXX63" s="265"/>
      <c r="QXY63" s="265"/>
      <c r="QXZ63" s="265"/>
      <c r="QYA63" s="265"/>
      <c r="QYB63" s="265"/>
      <c r="QYC63" s="265"/>
      <c r="QYD63" s="265"/>
      <c r="QYE63" s="265"/>
      <c r="QYF63" s="265"/>
      <c r="QYG63" s="265"/>
      <c r="QYH63" s="265"/>
      <c r="QYI63" s="265"/>
      <c r="QYJ63" s="265"/>
      <c r="QYK63" s="265"/>
      <c r="QYL63" s="265"/>
      <c r="QYM63" s="265"/>
      <c r="QYN63" s="265"/>
      <c r="QYO63" s="265"/>
      <c r="QYP63" s="265"/>
      <c r="QYQ63" s="265"/>
      <c r="QYR63" s="265"/>
      <c r="QYS63" s="265"/>
      <c r="QYT63" s="265"/>
      <c r="QYU63" s="265"/>
      <c r="QYV63" s="265"/>
      <c r="QYW63" s="265"/>
      <c r="QYX63" s="265"/>
      <c r="QYY63" s="265"/>
      <c r="QYZ63" s="265"/>
      <c r="QZA63" s="265"/>
      <c r="QZB63" s="265"/>
      <c r="QZC63" s="265"/>
      <c r="QZD63" s="265"/>
      <c r="QZE63" s="265"/>
      <c r="QZF63" s="265"/>
      <c r="QZG63" s="265"/>
      <c r="QZH63" s="265"/>
      <c r="QZI63" s="265"/>
      <c r="QZJ63" s="265"/>
      <c r="QZK63" s="265"/>
      <c r="QZL63" s="265"/>
      <c r="QZM63" s="265"/>
      <c r="QZN63" s="265"/>
      <c r="QZO63" s="265"/>
      <c r="QZP63" s="265"/>
      <c r="QZQ63" s="265"/>
      <c r="QZR63" s="265"/>
      <c r="QZS63" s="265"/>
      <c r="QZT63" s="265"/>
      <c r="QZU63" s="265"/>
      <c r="QZV63" s="265"/>
      <c r="QZW63" s="265"/>
      <c r="QZX63" s="265"/>
      <c r="QZY63" s="265"/>
      <c r="QZZ63" s="265"/>
      <c r="RAA63" s="265"/>
      <c r="RAB63" s="265"/>
      <c r="RAC63" s="265"/>
      <c r="RAD63" s="265"/>
      <c r="RAE63" s="265"/>
      <c r="RAF63" s="265"/>
      <c r="RAG63" s="265"/>
      <c r="RAH63" s="265"/>
      <c r="RAI63" s="265"/>
      <c r="RAJ63" s="265"/>
      <c r="RAK63" s="265"/>
      <c r="RAL63" s="265"/>
      <c r="RAM63" s="265"/>
      <c r="RAN63" s="265"/>
      <c r="RAO63" s="265"/>
      <c r="RAP63" s="265"/>
      <c r="RAQ63" s="265"/>
      <c r="RAR63" s="265"/>
      <c r="RAS63" s="265"/>
      <c r="RAT63" s="265"/>
      <c r="RAU63" s="265"/>
      <c r="RAV63" s="265"/>
      <c r="RAW63" s="265"/>
      <c r="RAX63" s="265"/>
      <c r="RAY63" s="265"/>
      <c r="RAZ63" s="265"/>
      <c r="RBA63" s="265"/>
      <c r="RBB63" s="265"/>
      <c r="RBC63" s="265"/>
      <c r="RBD63" s="265"/>
      <c r="RBE63" s="265"/>
      <c r="RBF63" s="265"/>
      <c r="RBG63" s="265"/>
      <c r="RBH63" s="265"/>
      <c r="RBI63" s="265"/>
      <c r="RBJ63" s="265"/>
      <c r="RBK63" s="265"/>
      <c r="RBL63" s="265"/>
      <c r="RBM63" s="265"/>
      <c r="RBN63" s="265"/>
      <c r="RBO63" s="265"/>
      <c r="RBP63" s="265"/>
      <c r="RBQ63" s="265"/>
      <c r="RBR63" s="265"/>
      <c r="RBS63" s="265"/>
      <c r="RBT63" s="265"/>
      <c r="RBU63" s="265"/>
      <c r="RBV63" s="265"/>
      <c r="RBW63" s="265"/>
      <c r="RBX63" s="265"/>
      <c r="RBY63" s="265"/>
      <c r="RBZ63" s="265"/>
      <c r="RCA63" s="265"/>
      <c r="RCB63" s="265"/>
      <c r="RCC63" s="265"/>
      <c r="RCD63" s="265"/>
      <c r="RCE63" s="265"/>
      <c r="RCF63" s="265"/>
      <c r="RCG63" s="265"/>
      <c r="RCH63" s="265"/>
      <c r="RCI63" s="265"/>
      <c r="RCJ63" s="265"/>
      <c r="RCK63" s="265"/>
      <c r="RCL63" s="265"/>
      <c r="RCM63" s="265"/>
      <c r="RCN63" s="265"/>
      <c r="RCO63" s="265"/>
      <c r="RCP63" s="265"/>
      <c r="RCQ63" s="265"/>
      <c r="RCR63" s="265"/>
      <c r="RCS63" s="265"/>
      <c r="RCT63" s="265"/>
      <c r="RCU63" s="265"/>
      <c r="RCV63" s="265"/>
      <c r="RCW63" s="265"/>
      <c r="RCX63" s="265"/>
      <c r="RCY63" s="265"/>
      <c r="RCZ63" s="265"/>
      <c r="RDA63" s="265"/>
      <c r="RDB63" s="265"/>
      <c r="RDC63" s="265"/>
      <c r="RDD63" s="265"/>
      <c r="RDE63" s="265"/>
      <c r="RDF63" s="265"/>
      <c r="RDG63" s="265"/>
      <c r="RDH63" s="265"/>
      <c r="RDI63" s="265"/>
      <c r="RDJ63" s="265"/>
      <c r="RDK63" s="265"/>
      <c r="RDL63" s="265"/>
      <c r="RDM63" s="265"/>
      <c r="RDN63" s="265"/>
      <c r="RDO63" s="265"/>
      <c r="RDP63" s="265"/>
      <c r="RDQ63" s="265"/>
      <c r="RDR63" s="265"/>
      <c r="RDS63" s="265"/>
      <c r="RDT63" s="265"/>
      <c r="RDU63" s="265"/>
      <c r="RDV63" s="265"/>
      <c r="RDW63" s="265"/>
      <c r="RDX63" s="265"/>
      <c r="RDY63" s="265"/>
      <c r="RDZ63" s="265"/>
      <c r="REA63" s="265"/>
      <c r="REB63" s="265"/>
      <c r="REC63" s="265"/>
      <c r="RED63" s="265"/>
      <c r="REE63" s="265"/>
      <c r="REF63" s="265"/>
      <c r="REG63" s="265"/>
      <c r="REH63" s="265"/>
      <c r="REI63" s="265"/>
      <c r="REJ63" s="265"/>
      <c r="REK63" s="265"/>
      <c r="REL63" s="265"/>
      <c r="REM63" s="265"/>
      <c r="REN63" s="265"/>
      <c r="REO63" s="265"/>
      <c r="REP63" s="265"/>
      <c r="REQ63" s="265"/>
      <c r="RER63" s="265"/>
      <c r="RES63" s="265"/>
      <c r="RET63" s="265"/>
      <c r="REU63" s="265"/>
      <c r="REV63" s="265"/>
      <c r="REW63" s="265"/>
      <c r="REX63" s="265"/>
      <c r="REY63" s="265"/>
      <c r="REZ63" s="265"/>
      <c r="RFA63" s="265"/>
      <c r="RFB63" s="265"/>
      <c r="RFC63" s="265"/>
      <c r="RFD63" s="265"/>
      <c r="RFE63" s="265"/>
      <c r="RFF63" s="265"/>
      <c r="RFG63" s="265"/>
      <c r="RFH63" s="265"/>
      <c r="RFI63" s="265"/>
      <c r="RFJ63" s="265"/>
      <c r="RFK63" s="265"/>
      <c r="RFL63" s="265"/>
      <c r="RFM63" s="265"/>
      <c r="RFN63" s="265"/>
      <c r="RFO63" s="265"/>
      <c r="RFP63" s="265"/>
      <c r="RFQ63" s="265"/>
      <c r="RFR63" s="265"/>
      <c r="RFS63" s="265"/>
      <c r="RFT63" s="265"/>
      <c r="RFU63" s="265"/>
      <c r="RFV63" s="265"/>
      <c r="RFW63" s="265"/>
      <c r="RFX63" s="265"/>
      <c r="RFY63" s="265"/>
      <c r="RFZ63" s="265"/>
      <c r="RGA63" s="265"/>
      <c r="RGB63" s="265"/>
      <c r="RGC63" s="265"/>
      <c r="RGD63" s="265"/>
      <c r="RGE63" s="265"/>
      <c r="RGF63" s="265"/>
      <c r="RGG63" s="265"/>
      <c r="RGH63" s="265"/>
      <c r="RGI63" s="265"/>
      <c r="RGJ63" s="265"/>
      <c r="RGK63" s="265"/>
      <c r="RGL63" s="265"/>
      <c r="RGM63" s="265"/>
      <c r="RGN63" s="265"/>
      <c r="RGO63" s="265"/>
      <c r="RGP63" s="265"/>
      <c r="RGQ63" s="265"/>
      <c r="RGR63" s="265"/>
      <c r="RGS63" s="265"/>
      <c r="RGT63" s="265"/>
      <c r="RGU63" s="265"/>
      <c r="RGV63" s="265"/>
      <c r="RGW63" s="265"/>
      <c r="RGX63" s="265"/>
      <c r="RGY63" s="265"/>
      <c r="RGZ63" s="265"/>
      <c r="RHA63" s="265"/>
      <c r="RHB63" s="265"/>
      <c r="RHC63" s="265"/>
      <c r="RHD63" s="265"/>
      <c r="RHE63" s="265"/>
      <c r="RHF63" s="265"/>
      <c r="RHG63" s="265"/>
      <c r="RHH63" s="265"/>
      <c r="RHI63" s="265"/>
      <c r="RHJ63" s="265"/>
      <c r="RHK63" s="265"/>
      <c r="RHL63" s="265"/>
      <c r="RHM63" s="265"/>
      <c r="RHN63" s="265"/>
      <c r="RHO63" s="265"/>
      <c r="RHP63" s="265"/>
      <c r="RHQ63" s="265"/>
      <c r="RHR63" s="265"/>
      <c r="RHS63" s="265"/>
      <c r="RHT63" s="265"/>
      <c r="RHU63" s="265"/>
      <c r="RHV63" s="265"/>
      <c r="RHW63" s="265"/>
      <c r="RHX63" s="265"/>
      <c r="RHY63" s="265"/>
      <c r="RHZ63" s="265"/>
      <c r="RIA63" s="265"/>
      <c r="RIB63" s="265"/>
      <c r="RIC63" s="265"/>
      <c r="RID63" s="265"/>
      <c r="RIE63" s="265"/>
      <c r="RIF63" s="265"/>
      <c r="RIG63" s="265"/>
      <c r="RIH63" s="265"/>
      <c r="RII63" s="265"/>
      <c r="RIJ63" s="265"/>
      <c r="RIK63" s="265"/>
      <c r="RIL63" s="265"/>
      <c r="RIM63" s="265"/>
      <c r="RIN63" s="265"/>
      <c r="RIO63" s="265"/>
      <c r="RIP63" s="265"/>
      <c r="RIQ63" s="265"/>
      <c r="RIR63" s="265"/>
      <c r="RIS63" s="265"/>
      <c r="RIT63" s="265"/>
      <c r="RIU63" s="265"/>
      <c r="RIV63" s="265"/>
      <c r="RIW63" s="265"/>
      <c r="RIX63" s="265"/>
      <c r="RIY63" s="265"/>
      <c r="RIZ63" s="265"/>
      <c r="RJA63" s="265"/>
      <c r="RJB63" s="265"/>
      <c r="RJC63" s="265"/>
      <c r="RJD63" s="265"/>
      <c r="RJE63" s="265"/>
      <c r="RJF63" s="265"/>
      <c r="RJG63" s="265"/>
      <c r="RJH63" s="265"/>
      <c r="RJI63" s="265"/>
      <c r="RJJ63" s="265"/>
      <c r="RJK63" s="265"/>
      <c r="RJL63" s="265"/>
      <c r="RJM63" s="265"/>
      <c r="RJN63" s="265"/>
      <c r="RJO63" s="265"/>
      <c r="RJP63" s="265"/>
      <c r="RJQ63" s="265"/>
      <c r="RJR63" s="265"/>
      <c r="RJS63" s="265"/>
      <c r="RJT63" s="265"/>
      <c r="RJU63" s="265"/>
      <c r="RJV63" s="265"/>
      <c r="RJW63" s="265"/>
      <c r="RJX63" s="265"/>
      <c r="RJY63" s="265"/>
      <c r="RJZ63" s="265"/>
      <c r="RKA63" s="265"/>
      <c r="RKB63" s="265"/>
      <c r="RKC63" s="265"/>
      <c r="RKD63" s="265"/>
      <c r="RKE63" s="265"/>
      <c r="RKF63" s="265"/>
      <c r="RKG63" s="265"/>
      <c r="RKH63" s="265"/>
      <c r="RKI63" s="265"/>
      <c r="RKJ63" s="265"/>
      <c r="RKK63" s="265"/>
      <c r="RKL63" s="265"/>
      <c r="RKM63" s="265"/>
      <c r="RKN63" s="265"/>
      <c r="RKO63" s="265"/>
      <c r="RKP63" s="265"/>
      <c r="RKQ63" s="265"/>
      <c r="RKR63" s="265"/>
      <c r="RKS63" s="265"/>
      <c r="RKT63" s="265"/>
      <c r="RKU63" s="265"/>
      <c r="RKV63" s="265"/>
      <c r="RKW63" s="265"/>
      <c r="RKX63" s="265"/>
      <c r="RKY63" s="265"/>
      <c r="RKZ63" s="265"/>
      <c r="RLA63" s="265"/>
      <c r="RLB63" s="265"/>
      <c r="RLC63" s="265"/>
      <c r="RLD63" s="265"/>
      <c r="RLE63" s="265"/>
      <c r="RLF63" s="265"/>
      <c r="RLG63" s="265"/>
      <c r="RLH63" s="265"/>
      <c r="RLI63" s="265"/>
      <c r="RLJ63" s="265"/>
      <c r="RLK63" s="265"/>
      <c r="RLL63" s="265"/>
      <c r="RLM63" s="265"/>
      <c r="RLN63" s="265"/>
      <c r="RLO63" s="265"/>
      <c r="RLP63" s="265"/>
      <c r="RLQ63" s="265"/>
      <c r="RLR63" s="265"/>
      <c r="RLS63" s="265"/>
      <c r="RLT63" s="265"/>
      <c r="RLU63" s="265"/>
      <c r="RLV63" s="265"/>
      <c r="RLW63" s="265"/>
      <c r="RLX63" s="265"/>
      <c r="RLY63" s="265"/>
      <c r="RLZ63" s="265"/>
      <c r="RMA63" s="265"/>
      <c r="RMB63" s="265"/>
      <c r="RMC63" s="265"/>
      <c r="RMD63" s="265"/>
      <c r="RME63" s="265"/>
      <c r="RMF63" s="265"/>
      <c r="RMG63" s="265"/>
      <c r="RMH63" s="265"/>
      <c r="RMI63" s="265"/>
      <c r="RMJ63" s="265"/>
      <c r="RMK63" s="265"/>
      <c r="RML63" s="265"/>
      <c r="RMM63" s="265"/>
      <c r="RMN63" s="265"/>
      <c r="RMO63" s="265"/>
      <c r="RMP63" s="265"/>
      <c r="RMQ63" s="265"/>
      <c r="RMR63" s="265"/>
      <c r="RMS63" s="265"/>
      <c r="RMT63" s="265"/>
      <c r="RMU63" s="265"/>
      <c r="RMV63" s="265"/>
      <c r="RMW63" s="265"/>
      <c r="RMX63" s="265"/>
      <c r="RMY63" s="265"/>
      <c r="RMZ63" s="265"/>
      <c r="RNA63" s="265"/>
      <c r="RNB63" s="265"/>
      <c r="RNC63" s="265"/>
      <c r="RND63" s="265"/>
      <c r="RNE63" s="265"/>
      <c r="RNF63" s="265"/>
      <c r="RNG63" s="265"/>
      <c r="RNH63" s="265"/>
      <c r="RNI63" s="265"/>
      <c r="RNJ63" s="265"/>
      <c r="RNK63" s="265"/>
      <c r="RNL63" s="265"/>
      <c r="RNM63" s="265"/>
      <c r="RNN63" s="265"/>
      <c r="RNO63" s="265"/>
      <c r="RNP63" s="265"/>
      <c r="RNQ63" s="265"/>
      <c r="RNR63" s="265"/>
      <c r="RNS63" s="265"/>
      <c r="RNT63" s="265"/>
      <c r="RNU63" s="265"/>
      <c r="RNV63" s="265"/>
      <c r="RNW63" s="265"/>
      <c r="RNX63" s="265"/>
      <c r="RNY63" s="265"/>
      <c r="RNZ63" s="265"/>
      <c r="ROA63" s="265"/>
      <c r="ROB63" s="265"/>
      <c r="ROC63" s="265"/>
      <c r="ROD63" s="265"/>
      <c r="ROE63" s="265"/>
      <c r="ROF63" s="265"/>
      <c r="ROG63" s="265"/>
      <c r="ROH63" s="265"/>
      <c r="ROI63" s="265"/>
      <c r="ROJ63" s="265"/>
      <c r="ROK63" s="265"/>
      <c r="ROL63" s="265"/>
      <c r="ROM63" s="265"/>
      <c r="RON63" s="265"/>
      <c r="ROO63" s="265"/>
      <c r="ROP63" s="265"/>
      <c r="ROQ63" s="265"/>
      <c r="ROR63" s="265"/>
      <c r="ROS63" s="265"/>
      <c r="ROT63" s="265"/>
      <c r="ROU63" s="265"/>
      <c r="ROV63" s="265"/>
      <c r="ROW63" s="265"/>
      <c r="ROX63" s="265"/>
      <c r="ROY63" s="265"/>
      <c r="ROZ63" s="265"/>
      <c r="RPA63" s="265"/>
      <c r="RPB63" s="265"/>
      <c r="RPC63" s="265"/>
      <c r="RPD63" s="265"/>
      <c r="RPE63" s="265"/>
      <c r="RPF63" s="265"/>
      <c r="RPG63" s="265"/>
      <c r="RPH63" s="265"/>
      <c r="RPI63" s="265"/>
      <c r="RPJ63" s="265"/>
      <c r="RPK63" s="265"/>
      <c r="RPL63" s="265"/>
      <c r="RPM63" s="265"/>
      <c r="RPN63" s="265"/>
      <c r="RPO63" s="265"/>
      <c r="RPP63" s="265"/>
      <c r="RPQ63" s="265"/>
      <c r="RPR63" s="265"/>
      <c r="RPS63" s="265"/>
      <c r="RPT63" s="265"/>
      <c r="RPU63" s="265"/>
      <c r="RPV63" s="265"/>
      <c r="RPW63" s="265"/>
      <c r="RPX63" s="265"/>
      <c r="RPY63" s="265"/>
      <c r="RPZ63" s="265"/>
      <c r="RQA63" s="265"/>
      <c r="RQB63" s="265"/>
      <c r="RQC63" s="265"/>
      <c r="RQD63" s="265"/>
      <c r="RQE63" s="265"/>
      <c r="RQF63" s="265"/>
      <c r="RQG63" s="265"/>
      <c r="RQH63" s="265"/>
      <c r="RQI63" s="265"/>
      <c r="RQJ63" s="265"/>
      <c r="RQK63" s="265"/>
      <c r="RQL63" s="265"/>
      <c r="RQM63" s="265"/>
      <c r="RQN63" s="265"/>
      <c r="RQO63" s="265"/>
      <c r="RQP63" s="265"/>
      <c r="RQQ63" s="265"/>
      <c r="RQR63" s="265"/>
      <c r="RQS63" s="265"/>
      <c r="RQT63" s="265"/>
      <c r="RQU63" s="265"/>
      <c r="RQV63" s="265"/>
      <c r="RQW63" s="265"/>
      <c r="RQX63" s="265"/>
      <c r="RQY63" s="265"/>
      <c r="RQZ63" s="265"/>
      <c r="RRA63" s="265"/>
      <c r="RRB63" s="265"/>
      <c r="RRC63" s="265"/>
      <c r="RRD63" s="265"/>
      <c r="RRE63" s="265"/>
      <c r="RRF63" s="265"/>
      <c r="RRG63" s="265"/>
      <c r="RRH63" s="265"/>
      <c r="RRI63" s="265"/>
      <c r="RRJ63" s="265"/>
      <c r="RRK63" s="265"/>
      <c r="RRL63" s="265"/>
      <c r="RRM63" s="265"/>
      <c r="RRN63" s="265"/>
      <c r="RRO63" s="265"/>
      <c r="RRP63" s="265"/>
      <c r="RRQ63" s="265"/>
      <c r="RRR63" s="265"/>
      <c r="RRS63" s="265"/>
      <c r="RRT63" s="265"/>
      <c r="RRU63" s="265"/>
      <c r="RRV63" s="265"/>
      <c r="RRW63" s="265"/>
      <c r="RRX63" s="265"/>
      <c r="RRY63" s="265"/>
      <c r="RRZ63" s="265"/>
      <c r="RSA63" s="265"/>
      <c r="RSB63" s="265"/>
      <c r="RSC63" s="265"/>
      <c r="RSD63" s="265"/>
      <c r="RSE63" s="265"/>
      <c r="RSF63" s="265"/>
      <c r="RSG63" s="265"/>
      <c r="RSH63" s="265"/>
      <c r="RSI63" s="265"/>
      <c r="RSJ63" s="265"/>
      <c r="RSK63" s="265"/>
      <c r="RSL63" s="265"/>
      <c r="RSM63" s="265"/>
      <c r="RSN63" s="265"/>
      <c r="RSO63" s="265"/>
      <c r="RSP63" s="265"/>
      <c r="RSQ63" s="265"/>
      <c r="RSR63" s="265"/>
      <c r="RSS63" s="265"/>
      <c r="RST63" s="265"/>
      <c r="RSU63" s="265"/>
      <c r="RSV63" s="265"/>
      <c r="RSW63" s="265"/>
      <c r="RSX63" s="265"/>
      <c r="RSY63" s="265"/>
      <c r="RSZ63" s="265"/>
      <c r="RTA63" s="265"/>
      <c r="RTB63" s="265"/>
      <c r="RTC63" s="265"/>
      <c r="RTD63" s="265"/>
      <c r="RTE63" s="265"/>
      <c r="RTF63" s="265"/>
      <c r="RTG63" s="265"/>
      <c r="RTH63" s="265"/>
      <c r="RTI63" s="265"/>
      <c r="RTJ63" s="265"/>
      <c r="RTK63" s="265"/>
      <c r="RTL63" s="265"/>
      <c r="RTM63" s="265"/>
      <c r="RTN63" s="265"/>
      <c r="RTO63" s="265"/>
      <c r="RTP63" s="265"/>
      <c r="RTQ63" s="265"/>
      <c r="RTR63" s="265"/>
      <c r="RTS63" s="265"/>
      <c r="RTT63" s="265"/>
      <c r="RTU63" s="265"/>
      <c r="RTV63" s="265"/>
      <c r="RTW63" s="265"/>
      <c r="RTX63" s="265"/>
      <c r="RTY63" s="265"/>
      <c r="RTZ63" s="265"/>
      <c r="RUA63" s="265"/>
      <c r="RUB63" s="265"/>
      <c r="RUC63" s="265"/>
      <c r="RUD63" s="265"/>
      <c r="RUE63" s="265"/>
      <c r="RUF63" s="265"/>
      <c r="RUG63" s="265"/>
      <c r="RUH63" s="265"/>
      <c r="RUI63" s="265"/>
      <c r="RUJ63" s="265"/>
      <c r="RUK63" s="265"/>
      <c r="RUL63" s="265"/>
      <c r="RUM63" s="265"/>
      <c r="RUN63" s="265"/>
      <c r="RUO63" s="265"/>
      <c r="RUP63" s="265"/>
      <c r="RUQ63" s="265"/>
      <c r="RUR63" s="265"/>
      <c r="RUS63" s="265"/>
      <c r="RUT63" s="265"/>
      <c r="RUU63" s="265"/>
      <c r="RUV63" s="265"/>
      <c r="RUW63" s="265"/>
      <c r="RUX63" s="265"/>
      <c r="RUY63" s="265"/>
      <c r="RUZ63" s="265"/>
      <c r="RVA63" s="265"/>
      <c r="RVB63" s="265"/>
      <c r="RVC63" s="265"/>
      <c r="RVD63" s="265"/>
      <c r="RVE63" s="265"/>
      <c r="RVF63" s="265"/>
      <c r="RVG63" s="265"/>
      <c r="RVH63" s="265"/>
      <c r="RVI63" s="265"/>
      <c r="RVJ63" s="265"/>
      <c r="RVK63" s="265"/>
      <c r="RVL63" s="265"/>
      <c r="RVM63" s="265"/>
      <c r="RVN63" s="265"/>
      <c r="RVO63" s="265"/>
      <c r="RVP63" s="265"/>
      <c r="RVQ63" s="265"/>
      <c r="RVR63" s="265"/>
      <c r="RVS63" s="265"/>
      <c r="RVT63" s="265"/>
      <c r="RVU63" s="265"/>
      <c r="RVV63" s="265"/>
      <c r="RVW63" s="265"/>
      <c r="RVX63" s="265"/>
      <c r="RVY63" s="265"/>
      <c r="RVZ63" s="265"/>
      <c r="RWA63" s="265"/>
      <c r="RWB63" s="265"/>
      <c r="RWC63" s="265"/>
      <c r="RWD63" s="265"/>
      <c r="RWE63" s="265"/>
      <c r="RWF63" s="265"/>
      <c r="RWG63" s="265"/>
      <c r="RWH63" s="265"/>
      <c r="RWI63" s="265"/>
      <c r="RWJ63" s="265"/>
      <c r="RWK63" s="265"/>
      <c r="RWL63" s="265"/>
      <c r="RWM63" s="265"/>
      <c r="RWN63" s="265"/>
      <c r="RWO63" s="265"/>
      <c r="RWP63" s="265"/>
      <c r="RWQ63" s="265"/>
      <c r="RWR63" s="265"/>
      <c r="RWS63" s="265"/>
      <c r="RWT63" s="265"/>
      <c r="RWU63" s="265"/>
      <c r="RWV63" s="265"/>
      <c r="RWW63" s="265"/>
      <c r="RWX63" s="265"/>
      <c r="RWY63" s="265"/>
      <c r="RWZ63" s="265"/>
      <c r="RXA63" s="265"/>
      <c r="RXB63" s="265"/>
      <c r="RXC63" s="265"/>
      <c r="RXD63" s="265"/>
      <c r="RXE63" s="265"/>
      <c r="RXF63" s="265"/>
      <c r="RXG63" s="265"/>
      <c r="RXH63" s="265"/>
      <c r="RXI63" s="265"/>
      <c r="RXJ63" s="265"/>
      <c r="RXK63" s="265"/>
      <c r="RXL63" s="265"/>
      <c r="RXM63" s="265"/>
      <c r="RXN63" s="265"/>
      <c r="RXO63" s="265"/>
      <c r="RXP63" s="265"/>
      <c r="RXQ63" s="265"/>
      <c r="RXR63" s="265"/>
      <c r="RXS63" s="265"/>
      <c r="RXT63" s="265"/>
      <c r="RXU63" s="265"/>
      <c r="RXV63" s="265"/>
      <c r="RXW63" s="265"/>
      <c r="RXX63" s="265"/>
      <c r="RXY63" s="265"/>
      <c r="RXZ63" s="265"/>
      <c r="RYA63" s="265"/>
      <c r="RYB63" s="265"/>
      <c r="RYC63" s="265"/>
      <c r="RYD63" s="265"/>
      <c r="RYE63" s="265"/>
      <c r="RYF63" s="265"/>
      <c r="RYG63" s="265"/>
      <c r="RYH63" s="265"/>
      <c r="RYI63" s="265"/>
      <c r="RYJ63" s="265"/>
      <c r="RYK63" s="265"/>
      <c r="RYL63" s="265"/>
      <c r="RYM63" s="265"/>
      <c r="RYN63" s="265"/>
      <c r="RYO63" s="265"/>
      <c r="RYP63" s="265"/>
      <c r="RYQ63" s="265"/>
      <c r="RYR63" s="265"/>
      <c r="RYS63" s="265"/>
      <c r="RYT63" s="265"/>
      <c r="RYU63" s="265"/>
      <c r="RYV63" s="265"/>
      <c r="RYW63" s="265"/>
      <c r="RYX63" s="265"/>
      <c r="RYY63" s="265"/>
      <c r="RYZ63" s="265"/>
      <c r="RZA63" s="265"/>
      <c r="RZB63" s="265"/>
      <c r="RZC63" s="265"/>
      <c r="RZD63" s="265"/>
      <c r="RZE63" s="265"/>
      <c r="RZF63" s="265"/>
      <c r="RZG63" s="265"/>
      <c r="RZH63" s="265"/>
      <c r="RZI63" s="265"/>
      <c r="RZJ63" s="265"/>
      <c r="RZK63" s="265"/>
      <c r="RZL63" s="265"/>
      <c r="RZM63" s="265"/>
      <c r="RZN63" s="265"/>
      <c r="RZO63" s="265"/>
      <c r="RZP63" s="265"/>
      <c r="RZQ63" s="265"/>
      <c r="RZR63" s="265"/>
      <c r="RZS63" s="265"/>
      <c r="RZT63" s="265"/>
      <c r="RZU63" s="265"/>
      <c r="RZV63" s="265"/>
      <c r="RZW63" s="265"/>
      <c r="RZX63" s="265"/>
      <c r="RZY63" s="265"/>
      <c r="RZZ63" s="265"/>
      <c r="SAA63" s="265"/>
      <c r="SAB63" s="265"/>
      <c r="SAC63" s="265"/>
      <c r="SAD63" s="265"/>
      <c r="SAE63" s="265"/>
      <c r="SAF63" s="265"/>
      <c r="SAG63" s="265"/>
      <c r="SAH63" s="265"/>
      <c r="SAI63" s="265"/>
      <c r="SAJ63" s="265"/>
      <c r="SAK63" s="265"/>
      <c r="SAL63" s="265"/>
      <c r="SAM63" s="265"/>
      <c r="SAN63" s="265"/>
      <c r="SAO63" s="265"/>
      <c r="SAP63" s="265"/>
      <c r="SAQ63" s="265"/>
      <c r="SAR63" s="265"/>
      <c r="SAS63" s="265"/>
      <c r="SAT63" s="265"/>
      <c r="SAU63" s="265"/>
      <c r="SAV63" s="265"/>
      <c r="SAW63" s="265"/>
      <c r="SAX63" s="265"/>
      <c r="SAY63" s="265"/>
      <c r="SAZ63" s="265"/>
      <c r="SBA63" s="265"/>
      <c r="SBB63" s="265"/>
      <c r="SBC63" s="265"/>
      <c r="SBD63" s="265"/>
      <c r="SBE63" s="265"/>
      <c r="SBF63" s="265"/>
      <c r="SBG63" s="265"/>
      <c r="SBH63" s="265"/>
      <c r="SBI63" s="265"/>
      <c r="SBJ63" s="265"/>
      <c r="SBK63" s="265"/>
      <c r="SBL63" s="265"/>
      <c r="SBM63" s="265"/>
      <c r="SBN63" s="265"/>
      <c r="SBO63" s="265"/>
      <c r="SBP63" s="265"/>
      <c r="SBQ63" s="265"/>
      <c r="SBR63" s="265"/>
      <c r="SBS63" s="265"/>
      <c r="SBT63" s="265"/>
      <c r="SBU63" s="265"/>
      <c r="SBV63" s="265"/>
      <c r="SBW63" s="265"/>
      <c r="SBX63" s="265"/>
      <c r="SBY63" s="265"/>
      <c r="SBZ63" s="265"/>
      <c r="SCA63" s="265"/>
      <c r="SCB63" s="265"/>
      <c r="SCC63" s="265"/>
      <c r="SCD63" s="265"/>
      <c r="SCE63" s="265"/>
      <c r="SCF63" s="265"/>
      <c r="SCG63" s="265"/>
      <c r="SCH63" s="265"/>
      <c r="SCI63" s="265"/>
      <c r="SCJ63" s="265"/>
      <c r="SCK63" s="265"/>
      <c r="SCL63" s="265"/>
      <c r="SCM63" s="265"/>
      <c r="SCN63" s="265"/>
      <c r="SCO63" s="265"/>
      <c r="SCP63" s="265"/>
      <c r="SCQ63" s="265"/>
      <c r="SCR63" s="265"/>
      <c r="SCS63" s="265"/>
      <c r="SCT63" s="265"/>
      <c r="SCU63" s="265"/>
      <c r="SCV63" s="265"/>
      <c r="SCW63" s="265"/>
      <c r="SCX63" s="265"/>
      <c r="SCY63" s="265"/>
      <c r="SCZ63" s="265"/>
      <c r="SDA63" s="265"/>
      <c r="SDB63" s="265"/>
      <c r="SDC63" s="265"/>
      <c r="SDD63" s="265"/>
      <c r="SDE63" s="265"/>
      <c r="SDF63" s="265"/>
      <c r="SDG63" s="265"/>
      <c r="SDH63" s="265"/>
      <c r="SDI63" s="265"/>
      <c r="SDJ63" s="265"/>
      <c r="SDK63" s="265"/>
      <c r="SDL63" s="265"/>
      <c r="SDM63" s="265"/>
      <c r="SDN63" s="265"/>
      <c r="SDO63" s="265"/>
      <c r="SDP63" s="265"/>
      <c r="SDQ63" s="265"/>
      <c r="SDR63" s="265"/>
      <c r="SDS63" s="265"/>
      <c r="SDT63" s="265"/>
      <c r="SDU63" s="265"/>
      <c r="SDV63" s="265"/>
      <c r="SDW63" s="265"/>
      <c r="SDX63" s="265"/>
      <c r="SDY63" s="265"/>
      <c r="SDZ63" s="265"/>
      <c r="SEA63" s="265"/>
      <c r="SEB63" s="265"/>
      <c r="SEC63" s="265"/>
      <c r="SED63" s="265"/>
      <c r="SEE63" s="265"/>
      <c r="SEF63" s="265"/>
      <c r="SEG63" s="265"/>
      <c r="SEH63" s="265"/>
      <c r="SEI63" s="265"/>
      <c r="SEJ63" s="265"/>
      <c r="SEK63" s="265"/>
      <c r="SEL63" s="265"/>
      <c r="SEM63" s="265"/>
      <c r="SEN63" s="265"/>
      <c r="SEO63" s="265"/>
      <c r="SEP63" s="265"/>
      <c r="SEQ63" s="265"/>
      <c r="SER63" s="265"/>
      <c r="SES63" s="265"/>
      <c r="SET63" s="265"/>
      <c r="SEU63" s="265"/>
      <c r="SEV63" s="265"/>
      <c r="SEW63" s="265"/>
      <c r="SEX63" s="265"/>
      <c r="SEY63" s="265"/>
      <c r="SEZ63" s="265"/>
      <c r="SFA63" s="265"/>
      <c r="SFB63" s="265"/>
      <c r="SFC63" s="265"/>
      <c r="SFD63" s="265"/>
      <c r="SFE63" s="265"/>
      <c r="SFF63" s="265"/>
      <c r="SFG63" s="265"/>
      <c r="SFH63" s="265"/>
      <c r="SFI63" s="265"/>
      <c r="SFJ63" s="265"/>
      <c r="SFK63" s="265"/>
      <c r="SFL63" s="265"/>
      <c r="SFM63" s="265"/>
      <c r="SFN63" s="265"/>
      <c r="SFO63" s="265"/>
      <c r="SFP63" s="265"/>
      <c r="SFQ63" s="265"/>
      <c r="SFR63" s="265"/>
      <c r="SFS63" s="265"/>
      <c r="SFT63" s="265"/>
      <c r="SFU63" s="265"/>
      <c r="SFV63" s="265"/>
      <c r="SFW63" s="265"/>
      <c r="SFX63" s="265"/>
      <c r="SFY63" s="265"/>
      <c r="SFZ63" s="265"/>
      <c r="SGA63" s="265"/>
      <c r="SGB63" s="265"/>
      <c r="SGC63" s="265"/>
      <c r="SGD63" s="265"/>
      <c r="SGE63" s="265"/>
      <c r="SGF63" s="265"/>
      <c r="SGG63" s="265"/>
      <c r="SGH63" s="265"/>
      <c r="SGI63" s="265"/>
      <c r="SGJ63" s="265"/>
      <c r="SGK63" s="265"/>
      <c r="SGL63" s="265"/>
      <c r="SGM63" s="265"/>
      <c r="SGN63" s="265"/>
      <c r="SGO63" s="265"/>
      <c r="SGP63" s="265"/>
      <c r="SGQ63" s="265"/>
      <c r="SGR63" s="265"/>
      <c r="SGS63" s="265"/>
      <c r="SGT63" s="265"/>
      <c r="SGU63" s="265"/>
      <c r="SGV63" s="265"/>
      <c r="SGW63" s="265"/>
      <c r="SGX63" s="265"/>
      <c r="SGY63" s="265"/>
      <c r="SGZ63" s="265"/>
      <c r="SHA63" s="265"/>
      <c r="SHB63" s="265"/>
      <c r="SHC63" s="265"/>
      <c r="SHD63" s="265"/>
      <c r="SHE63" s="265"/>
      <c r="SHF63" s="265"/>
      <c r="SHG63" s="265"/>
      <c r="SHH63" s="265"/>
      <c r="SHI63" s="265"/>
      <c r="SHJ63" s="265"/>
      <c r="SHK63" s="265"/>
      <c r="SHL63" s="265"/>
      <c r="SHM63" s="265"/>
      <c r="SHN63" s="265"/>
      <c r="SHO63" s="265"/>
      <c r="SHP63" s="265"/>
      <c r="SHQ63" s="265"/>
      <c r="SHR63" s="265"/>
      <c r="SHS63" s="265"/>
      <c r="SHT63" s="265"/>
      <c r="SHU63" s="265"/>
      <c r="SHV63" s="265"/>
      <c r="SHW63" s="265"/>
      <c r="SHX63" s="265"/>
      <c r="SHY63" s="265"/>
      <c r="SHZ63" s="265"/>
      <c r="SIA63" s="265"/>
      <c r="SIB63" s="265"/>
      <c r="SIC63" s="265"/>
      <c r="SID63" s="265"/>
      <c r="SIE63" s="265"/>
      <c r="SIF63" s="265"/>
      <c r="SIG63" s="265"/>
      <c r="SIH63" s="265"/>
      <c r="SII63" s="265"/>
      <c r="SIJ63" s="265"/>
      <c r="SIK63" s="265"/>
      <c r="SIL63" s="265"/>
      <c r="SIM63" s="265"/>
      <c r="SIN63" s="265"/>
      <c r="SIO63" s="265"/>
      <c r="SIP63" s="265"/>
      <c r="SIQ63" s="265"/>
      <c r="SIR63" s="265"/>
      <c r="SIS63" s="265"/>
      <c r="SIT63" s="265"/>
      <c r="SIU63" s="265"/>
      <c r="SIV63" s="265"/>
      <c r="SIW63" s="265"/>
      <c r="SIX63" s="265"/>
      <c r="SIY63" s="265"/>
      <c r="SIZ63" s="265"/>
      <c r="SJA63" s="265"/>
      <c r="SJB63" s="265"/>
      <c r="SJC63" s="265"/>
      <c r="SJD63" s="265"/>
      <c r="SJE63" s="265"/>
      <c r="SJF63" s="265"/>
      <c r="SJG63" s="265"/>
      <c r="SJH63" s="265"/>
      <c r="SJI63" s="265"/>
      <c r="SJJ63" s="265"/>
      <c r="SJK63" s="265"/>
      <c r="SJL63" s="265"/>
      <c r="SJM63" s="265"/>
      <c r="SJN63" s="265"/>
      <c r="SJO63" s="265"/>
      <c r="SJP63" s="265"/>
      <c r="SJQ63" s="265"/>
      <c r="SJR63" s="265"/>
      <c r="SJS63" s="265"/>
      <c r="SJT63" s="265"/>
      <c r="SJU63" s="265"/>
      <c r="SJV63" s="265"/>
      <c r="SJW63" s="265"/>
      <c r="SJX63" s="265"/>
      <c r="SJY63" s="265"/>
      <c r="SJZ63" s="265"/>
      <c r="SKA63" s="265"/>
      <c r="SKB63" s="265"/>
      <c r="SKC63" s="265"/>
      <c r="SKD63" s="265"/>
      <c r="SKE63" s="265"/>
      <c r="SKF63" s="265"/>
      <c r="SKG63" s="265"/>
      <c r="SKH63" s="265"/>
      <c r="SKI63" s="265"/>
      <c r="SKJ63" s="265"/>
      <c r="SKK63" s="265"/>
      <c r="SKL63" s="265"/>
      <c r="SKM63" s="265"/>
      <c r="SKN63" s="265"/>
      <c r="SKO63" s="265"/>
      <c r="SKP63" s="265"/>
      <c r="SKQ63" s="265"/>
      <c r="SKR63" s="265"/>
      <c r="SKS63" s="265"/>
      <c r="SKT63" s="265"/>
      <c r="SKU63" s="265"/>
      <c r="SKV63" s="265"/>
      <c r="SKW63" s="265"/>
      <c r="SKX63" s="265"/>
      <c r="SKY63" s="265"/>
      <c r="SKZ63" s="265"/>
      <c r="SLA63" s="265"/>
      <c r="SLB63" s="265"/>
      <c r="SLC63" s="265"/>
      <c r="SLD63" s="265"/>
      <c r="SLE63" s="265"/>
      <c r="SLF63" s="265"/>
      <c r="SLG63" s="265"/>
      <c r="SLH63" s="265"/>
      <c r="SLI63" s="265"/>
      <c r="SLJ63" s="265"/>
      <c r="SLK63" s="265"/>
      <c r="SLL63" s="265"/>
      <c r="SLM63" s="265"/>
      <c r="SLN63" s="265"/>
      <c r="SLO63" s="265"/>
      <c r="SLP63" s="265"/>
      <c r="SLQ63" s="265"/>
      <c r="SLR63" s="265"/>
      <c r="SLS63" s="265"/>
      <c r="SLT63" s="265"/>
      <c r="SLU63" s="265"/>
      <c r="SLV63" s="265"/>
      <c r="SLW63" s="265"/>
      <c r="SLX63" s="265"/>
      <c r="SLY63" s="265"/>
      <c r="SLZ63" s="265"/>
      <c r="SMA63" s="265"/>
      <c r="SMB63" s="265"/>
      <c r="SMC63" s="265"/>
      <c r="SMD63" s="265"/>
      <c r="SME63" s="265"/>
      <c r="SMF63" s="265"/>
      <c r="SMG63" s="265"/>
      <c r="SMH63" s="265"/>
      <c r="SMI63" s="265"/>
      <c r="SMJ63" s="265"/>
      <c r="SMK63" s="265"/>
      <c r="SML63" s="265"/>
      <c r="SMM63" s="265"/>
      <c r="SMN63" s="265"/>
      <c r="SMO63" s="265"/>
      <c r="SMP63" s="265"/>
      <c r="SMQ63" s="265"/>
      <c r="SMR63" s="265"/>
      <c r="SMS63" s="265"/>
      <c r="SMT63" s="265"/>
      <c r="SMU63" s="265"/>
      <c r="SMV63" s="265"/>
      <c r="SMW63" s="265"/>
      <c r="SMX63" s="265"/>
      <c r="SMY63" s="265"/>
      <c r="SMZ63" s="265"/>
      <c r="SNA63" s="265"/>
      <c r="SNB63" s="265"/>
      <c r="SNC63" s="265"/>
      <c r="SND63" s="265"/>
      <c r="SNE63" s="265"/>
      <c r="SNF63" s="265"/>
      <c r="SNG63" s="265"/>
      <c r="SNH63" s="265"/>
      <c r="SNI63" s="265"/>
      <c r="SNJ63" s="265"/>
      <c r="SNK63" s="265"/>
      <c r="SNL63" s="265"/>
      <c r="SNM63" s="265"/>
      <c r="SNN63" s="265"/>
      <c r="SNO63" s="265"/>
      <c r="SNP63" s="265"/>
      <c r="SNQ63" s="265"/>
      <c r="SNR63" s="265"/>
      <c r="SNS63" s="265"/>
      <c r="SNT63" s="265"/>
      <c r="SNU63" s="265"/>
      <c r="SNV63" s="265"/>
      <c r="SNW63" s="265"/>
      <c r="SNX63" s="265"/>
      <c r="SNY63" s="265"/>
      <c r="SNZ63" s="265"/>
      <c r="SOA63" s="265"/>
      <c r="SOB63" s="265"/>
      <c r="SOC63" s="265"/>
      <c r="SOD63" s="265"/>
      <c r="SOE63" s="265"/>
      <c r="SOF63" s="265"/>
      <c r="SOG63" s="265"/>
      <c r="SOH63" s="265"/>
      <c r="SOI63" s="265"/>
      <c r="SOJ63" s="265"/>
      <c r="SOK63" s="265"/>
      <c r="SOL63" s="265"/>
      <c r="SOM63" s="265"/>
      <c r="SON63" s="265"/>
      <c r="SOO63" s="265"/>
      <c r="SOP63" s="265"/>
      <c r="SOQ63" s="265"/>
      <c r="SOR63" s="265"/>
      <c r="SOS63" s="265"/>
      <c r="SOT63" s="265"/>
      <c r="SOU63" s="265"/>
      <c r="SOV63" s="265"/>
      <c r="SOW63" s="265"/>
      <c r="SOX63" s="265"/>
      <c r="SOY63" s="265"/>
      <c r="SOZ63" s="265"/>
      <c r="SPA63" s="265"/>
      <c r="SPB63" s="265"/>
      <c r="SPC63" s="265"/>
      <c r="SPD63" s="265"/>
      <c r="SPE63" s="265"/>
      <c r="SPF63" s="265"/>
      <c r="SPG63" s="265"/>
      <c r="SPH63" s="265"/>
      <c r="SPI63" s="265"/>
      <c r="SPJ63" s="265"/>
      <c r="SPK63" s="265"/>
      <c r="SPL63" s="265"/>
      <c r="SPM63" s="265"/>
      <c r="SPN63" s="265"/>
      <c r="SPO63" s="265"/>
      <c r="SPP63" s="265"/>
      <c r="SPQ63" s="265"/>
      <c r="SPR63" s="265"/>
      <c r="SPS63" s="265"/>
      <c r="SPT63" s="265"/>
      <c r="SPU63" s="265"/>
      <c r="SPV63" s="265"/>
      <c r="SPW63" s="265"/>
      <c r="SPX63" s="265"/>
      <c r="SPY63" s="265"/>
      <c r="SPZ63" s="265"/>
      <c r="SQA63" s="265"/>
      <c r="SQB63" s="265"/>
      <c r="SQC63" s="265"/>
      <c r="SQD63" s="265"/>
      <c r="SQE63" s="265"/>
      <c r="SQF63" s="265"/>
      <c r="SQG63" s="265"/>
      <c r="SQH63" s="265"/>
      <c r="SQI63" s="265"/>
      <c r="SQJ63" s="265"/>
      <c r="SQK63" s="265"/>
      <c r="SQL63" s="265"/>
      <c r="SQM63" s="265"/>
      <c r="SQN63" s="265"/>
      <c r="SQO63" s="265"/>
      <c r="SQP63" s="265"/>
      <c r="SQQ63" s="265"/>
      <c r="SQR63" s="265"/>
      <c r="SQS63" s="265"/>
      <c r="SQT63" s="265"/>
      <c r="SQU63" s="265"/>
      <c r="SQV63" s="265"/>
      <c r="SQW63" s="265"/>
      <c r="SQX63" s="265"/>
      <c r="SQY63" s="265"/>
      <c r="SQZ63" s="265"/>
      <c r="SRA63" s="265"/>
      <c r="SRB63" s="265"/>
      <c r="SRC63" s="265"/>
      <c r="SRD63" s="265"/>
      <c r="SRE63" s="265"/>
      <c r="SRF63" s="265"/>
      <c r="SRG63" s="265"/>
      <c r="SRH63" s="265"/>
      <c r="SRI63" s="265"/>
      <c r="SRJ63" s="265"/>
      <c r="SRK63" s="265"/>
      <c r="SRL63" s="265"/>
      <c r="SRM63" s="265"/>
      <c r="SRN63" s="265"/>
      <c r="SRO63" s="265"/>
      <c r="SRP63" s="265"/>
      <c r="SRQ63" s="265"/>
      <c r="SRR63" s="265"/>
      <c r="SRS63" s="265"/>
      <c r="SRT63" s="265"/>
      <c r="SRU63" s="265"/>
      <c r="SRV63" s="265"/>
      <c r="SRW63" s="265"/>
      <c r="SRX63" s="265"/>
      <c r="SRY63" s="265"/>
      <c r="SRZ63" s="265"/>
      <c r="SSA63" s="265"/>
      <c r="SSB63" s="265"/>
      <c r="SSC63" s="265"/>
      <c r="SSD63" s="265"/>
      <c r="SSE63" s="265"/>
      <c r="SSF63" s="265"/>
      <c r="SSG63" s="265"/>
      <c r="SSH63" s="265"/>
      <c r="SSI63" s="265"/>
      <c r="SSJ63" s="265"/>
      <c r="SSK63" s="265"/>
      <c r="SSL63" s="265"/>
      <c r="SSM63" s="265"/>
      <c r="SSN63" s="265"/>
      <c r="SSO63" s="265"/>
      <c r="SSP63" s="265"/>
      <c r="SSQ63" s="265"/>
      <c r="SSR63" s="265"/>
      <c r="SSS63" s="265"/>
      <c r="SST63" s="265"/>
      <c r="SSU63" s="265"/>
      <c r="SSV63" s="265"/>
      <c r="SSW63" s="265"/>
      <c r="SSX63" s="265"/>
      <c r="SSY63" s="265"/>
      <c r="SSZ63" s="265"/>
      <c r="STA63" s="265"/>
      <c r="STB63" s="265"/>
      <c r="STC63" s="265"/>
      <c r="STD63" s="265"/>
      <c r="STE63" s="265"/>
      <c r="STF63" s="265"/>
      <c r="STG63" s="265"/>
      <c r="STH63" s="265"/>
      <c r="STI63" s="265"/>
      <c r="STJ63" s="265"/>
      <c r="STK63" s="265"/>
      <c r="STL63" s="265"/>
      <c r="STM63" s="265"/>
      <c r="STN63" s="265"/>
      <c r="STO63" s="265"/>
      <c r="STP63" s="265"/>
      <c r="STQ63" s="265"/>
      <c r="STR63" s="265"/>
      <c r="STS63" s="265"/>
      <c r="STT63" s="265"/>
      <c r="STU63" s="265"/>
      <c r="STV63" s="265"/>
      <c r="STW63" s="265"/>
      <c r="STX63" s="265"/>
      <c r="STY63" s="265"/>
      <c r="STZ63" s="265"/>
      <c r="SUA63" s="265"/>
      <c r="SUB63" s="265"/>
      <c r="SUC63" s="265"/>
      <c r="SUD63" s="265"/>
      <c r="SUE63" s="265"/>
      <c r="SUF63" s="265"/>
      <c r="SUG63" s="265"/>
      <c r="SUH63" s="265"/>
      <c r="SUI63" s="265"/>
      <c r="SUJ63" s="265"/>
      <c r="SUK63" s="265"/>
      <c r="SUL63" s="265"/>
      <c r="SUM63" s="265"/>
      <c r="SUN63" s="265"/>
      <c r="SUO63" s="265"/>
      <c r="SUP63" s="265"/>
      <c r="SUQ63" s="265"/>
      <c r="SUR63" s="265"/>
      <c r="SUS63" s="265"/>
      <c r="SUT63" s="265"/>
      <c r="SUU63" s="265"/>
      <c r="SUV63" s="265"/>
      <c r="SUW63" s="265"/>
      <c r="SUX63" s="265"/>
      <c r="SUY63" s="265"/>
      <c r="SUZ63" s="265"/>
      <c r="SVA63" s="265"/>
      <c r="SVB63" s="265"/>
      <c r="SVC63" s="265"/>
      <c r="SVD63" s="265"/>
      <c r="SVE63" s="265"/>
      <c r="SVF63" s="265"/>
      <c r="SVG63" s="265"/>
      <c r="SVH63" s="265"/>
      <c r="SVI63" s="265"/>
      <c r="SVJ63" s="265"/>
      <c r="SVK63" s="265"/>
      <c r="SVL63" s="265"/>
      <c r="SVM63" s="265"/>
      <c r="SVN63" s="265"/>
      <c r="SVO63" s="265"/>
      <c r="SVP63" s="265"/>
      <c r="SVQ63" s="265"/>
      <c r="SVR63" s="265"/>
      <c r="SVS63" s="265"/>
      <c r="SVT63" s="265"/>
      <c r="SVU63" s="265"/>
      <c r="SVV63" s="265"/>
      <c r="SVW63" s="265"/>
      <c r="SVX63" s="265"/>
      <c r="SVY63" s="265"/>
      <c r="SVZ63" s="265"/>
      <c r="SWA63" s="265"/>
      <c r="SWB63" s="265"/>
      <c r="SWC63" s="265"/>
      <c r="SWD63" s="265"/>
      <c r="SWE63" s="265"/>
      <c r="SWF63" s="265"/>
      <c r="SWG63" s="265"/>
      <c r="SWH63" s="265"/>
      <c r="SWI63" s="265"/>
      <c r="SWJ63" s="265"/>
      <c r="SWK63" s="265"/>
      <c r="SWL63" s="265"/>
      <c r="SWM63" s="265"/>
      <c r="SWN63" s="265"/>
      <c r="SWO63" s="265"/>
      <c r="SWP63" s="265"/>
      <c r="SWQ63" s="265"/>
      <c r="SWR63" s="265"/>
      <c r="SWS63" s="265"/>
      <c r="SWT63" s="265"/>
      <c r="SWU63" s="265"/>
      <c r="SWV63" s="265"/>
      <c r="SWW63" s="265"/>
      <c r="SWX63" s="265"/>
      <c r="SWY63" s="265"/>
      <c r="SWZ63" s="265"/>
      <c r="SXA63" s="265"/>
      <c r="SXB63" s="265"/>
      <c r="SXC63" s="265"/>
      <c r="SXD63" s="265"/>
      <c r="SXE63" s="265"/>
      <c r="SXF63" s="265"/>
      <c r="SXG63" s="265"/>
      <c r="SXH63" s="265"/>
      <c r="SXI63" s="265"/>
      <c r="SXJ63" s="265"/>
      <c r="SXK63" s="265"/>
      <c r="SXL63" s="265"/>
      <c r="SXM63" s="265"/>
      <c r="SXN63" s="265"/>
      <c r="SXO63" s="265"/>
      <c r="SXP63" s="265"/>
      <c r="SXQ63" s="265"/>
      <c r="SXR63" s="265"/>
      <c r="SXS63" s="265"/>
      <c r="SXT63" s="265"/>
      <c r="SXU63" s="265"/>
      <c r="SXV63" s="265"/>
      <c r="SXW63" s="265"/>
      <c r="SXX63" s="265"/>
      <c r="SXY63" s="265"/>
      <c r="SXZ63" s="265"/>
      <c r="SYA63" s="265"/>
      <c r="SYB63" s="265"/>
      <c r="SYC63" s="265"/>
      <c r="SYD63" s="265"/>
      <c r="SYE63" s="265"/>
      <c r="SYF63" s="265"/>
      <c r="SYG63" s="265"/>
      <c r="SYH63" s="265"/>
      <c r="SYI63" s="265"/>
      <c r="SYJ63" s="265"/>
      <c r="SYK63" s="265"/>
      <c r="SYL63" s="265"/>
      <c r="SYM63" s="265"/>
      <c r="SYN63" s="265"/>
      <c r="SYO63" s="265"/>
      <c r="SYP63" s="265"/>
      <c r="SYQ63" s="265"/>
      <c r="SYR63" s="265"/>
      <c r="SYS63" s="265"/>
      <c r="SYT63" s="265"/>
      <c r="SYU63" s="265"/>
      <c r="SYV63" s="265"/>
      <c r="SYW63" s="265"/>
      <c r="SYX63" s="265"/>
      <c r="SYY63" s="265"/>
      <c r="SYZ63" s="265"/>
      <c r="SZA63" s="265"/>
      <c r="SZB63" s="265"/>
      <c r="SZC63" s="265"/>
      <c r="SZD63" s="265"/>
      <c r="SZE63" s="265"/>
      <c r="SZF63" s="265"/>
      <c r="SZG63" s="265"/>
      <c r="SZH63" s="265"/>
      <c r="SZI63" s="265"/>
      <c r="SZJ63" s="265"/>
      <c r="SZK63" s="265"/>
      <c r="SZL63" s="265"/>
      <c r="SZM63" s="265"/>
      <c r="SZN63" s="265"/>
      <c r="SZO63" s="265"/>
      <c r="SZP63" s="265"/>
      <c r="SZQ63" s="265"/>
      <c r="SZR63" s="265"/>
      <c r="SZS63" s="265"/>
      <c r="SZT63" s="265"/>
      <c r="SZU63" s="265"/>
      <c r="SZV63" s="265"/>
      <c r="SZW63" s="265"/>
      <c r="SZX63" s="265"/>
      <c r="SZY63" s="265"/>
      <c r="SZZ63" s="265"/>
      <c r="TAA63" s="265"/>
      <c r="TAB63" s="265"/>
      <c r="TAC63" s="265"/>
      <c r="TAD63" s="265"/>
      <c r="TAE63" s="265"/>
      <c r="TAF63" s="265"/>
      <c r="TAG63" s="265"/>
      <c r="TAH63" s="265"/>
      <c r="TAI63" s="265"/>
      <c r="TAJ63" s="265"/>
      <c r="TAK63" s="265"/>
      <c r="TAL63" s="265"/>
      <c r="TAM63" s="265"/>
      <c r="TAN63" s="265"/>
      <c r="TAO63" s="265"/>
      <c r="TAP63" s="265"/>
      <c r="TAQ63" s="265"/>
      <c r="TAR63" s="265"/>
      <c r="TAS63" s="265"/>
      <c r="TAT63" s="265"/>
      <c r="TAU63" s="265"/>
      <c r="TAV63" s="265"/>
      <c r="TAW63" s="265"/>
      <c r="TAX63" s="265"/>
      <c r="TAY63" s="265"/>
      <c r="TAZ63" s="265"/>
      <c r="TBA63" s="265"/>
      <c r="TBB63" s="265"/>
      <c r="TBC63" s="265"/>
      <c r="TBD63" s="265"/>
      <c r="TBE63" s="265"/>
      <c r="TBF63" s="265"/>
      <c r="TBG63" s="265"/>
      <c r="TBH63" s="265"/>
      <c r="TBI63" s="265"/>
      <c r="TBJ63" s="265"/>
      <c r="TBK63" s="265"/>
      <c r="TBL63" s="265"/>
      <c r="TBM63" s="265"/>
      <c r="TBN63" s="265"/>
      <c r="TBO63" s="265"/>
      <c r="TBP63" s="265"/>
      <c r="TBQ63" s="265"/>
      <c r="TBR63" s="265"/>
      <c r="TBS63" s="265"/>
      <c r="TBT63" s="265"/>
      <c r="TBU63" s="265"/>
      <c r="TBV63" s="265"/>
      <c r="TBW63" s="265"/>
      <c r="TBX63" s="265"/>
      <c r="TBY63" s="265"/>
      <c r="TBZ63" s="265"/>
      <c r="TCA63" s="265"/>
      <c r="TCB63" s="265"/>
      <c r="TCC63" s="265"/>
      <c r="TCD63" s="265"/>
      <c r="TCE63" s="265"/>
      <c r="TCF63" s="265"/>
      <c r="TCG63" s="265"/>
      <c r="TCH63" s="265"/>
      <c r="TCI63" s="265"/>
      <c r="TCJ63" s="265"/>
      <c r="TCK63" s="265"/>
      <c r="TCL63" s="265"/>
      <c r="TCM63" s="265"/>
      <c r="TCN63" s="265"/>
      <c r="TCO63" s="265"/>
      <c r="TCP63" s="265"/>
      <c r="TCQ63" s="265"/>
      <c r="TCR63" s="265"/>
      <c r="TCS63" s="265"/>
      <c r="TCT63" s="265"/>
      <c r="TCU63" s="265"/>
      <c r="TCV63" s="265"/>
      <c r="TCW63" s="265"/>
      <c r="TCX63" s="265"/>
      <c r="TCY63" s="265"/>
      <c r="TCZ63" s="265"/>
      <c r="TDA63" s="265"/>
      <c r="TDB63" s="265"/>
      <c r="TDC63" s="265"/>
      <c r="TDD63" s="265"/>
      <c r="TDE63" s="265"/>
      <c r="TDF63" s="265"/>
      <c r="TDG63" s="265"/>
      <c r="TDH63" s="265"/>
      <c r="TDI63" s="265"/>
      <c r="TDJ63" s="265"/>
      <c r="TDK63" s="265"/>
      <c r="TDL63" s="265"/>
      <c r="TDM63" s="265"/>
      <c r="TDN63" s="265"/>
      <c r="TDO63" s="265"/>
      <c r="TDP63" s="265"/>
      <c r="TDQ63" s="265"/>
      <c r="TDR63" s="265"/>
      <c r="TDS63" s="265"/>
      <c r="TDT63" s="265"/>
      <c r="TDU63" s="265"/>
      <c r="TDV63" s="265"/>
      <c r="TDW63" s="265"/>
      <c r="TDX63" s="265"/>
      <c r="TDY63" s="265"/>
      <c r="TDZ63" s="265"/>
      <c r="TEA63" s="265"/>
      <c r="TEB63" s="265"/>
      <c r="TEC63" s="265"/>
      <c r="TED63" s="265"/>
      <c r="TEE63" s="265"/>
      <c r="TEF63" s="265"/>
      <c r="TEG63" s="265"/>
      <c r="TEH63" s="265"/>
      <c r="TEI63" s="265"/>
      <c r="TEJ63" s="265"/>
      <c r="TEK63" s="265"/>
      <c r="TEL63" s="265"/>
      <c r="TEM63" s="265"/>
      <c r="TEN63" s="265"/>
      <c r="TEO63" s="265"/>
      <c r="TEP63" s="265"/>
      <c r="TEQ63" s="265"/>
      <c r="TER63" s="265"/>
      <c r="TES63" s="265"/>
      <c r="TET63" s="265"/>
      <c r="TEU63" s="265"/>
      <c r="TEV63" s="265"/>
      <c r="TEW63" s="265"/>
      <c r="TEX63" s="265"/>
      <c r="TEY63" s="265"/>
      <c r="TEZ63" s="265"/>
      <c r="TFA63" s="265"/>
      <c r="TFB63" s="265"/>
      <c r="TFC63" s="265"/>
      <c r="TFD63" s="265"/>
      <c r="TFE63" s="265"/>
      <c r="TFF63" s="265"/>
      <c r="TFG63" s="265"/>
      <c r="TFH63" s="265"/>
      <c r="TFI63" s="265"/>
      <c r="TFJ63" s="265"/>
      <c r="TFK63" s="265"/>
      <c r="TFL63" s="265"/>
      <c r="TFM63" s="265"/>
      <c r="TFN63" s="265"/>
      <c r="TFO63" s="265"/>
      <c r="TFP63" s="265"/>
      <c r="TFQ63" s="265"/>
      <c r="TFR63" s="265"/>
      <c r="TFS63" s="265"/>
      <c r="TFT63" s="265"/>
      <c r="TFU63" s="265"/>
      <c r="TFV63" s="265"/>
      <c r="TFW63" s="265"/>
      <c r="TFX63" s="265"/>
      <c r="TFY63" s="265"/>
      <c r="TFZ63" s="265"/>
      <c r="TGA63" s="265"/>
      <c r="TGB63" s="265"/>
      <c r="TGC63" s="265"/>
      <c r="TGD63" s="265"/>
      <c r="TGE63" s="265"/>
      <c r="TGF63" s="265"/>
      <c r="TGG63" s="265"/>
      <c r="TGH63" s="265"/>
      <c r="TGI63" s="265"/>
      <c r="TGJ63" s="265"/>
      <c r="TGK63" s="265"/>
      <c r="TGL63" s="265"/>
      <c r="TGM63" s="265"/>
      <c r="TGN63" s="265"/>
      <c r="TGO63" s="265"/>
      <c r="TGP63" s="265"/>
      <c r="TGQ63" s="265"/>
      <c r="TGR63" s="265"/>
      <c r="TGS63" s="265"/>
      <c r="TGT63" s="265"/>
      <c r="TGU63" s="265"/>
      <c r="TGV63" s="265"/>
      <c r="TGW63" s="265"/>
      <c r="TGX63" s="265"/>
      <c r="TGY63" s="265"/>
      <c r="TGZ63" s="265"/>
      <c r="THA63" s="265"/>
      <c r="THB63" s="265"/>
      <c r="THC63" s="265"/>
      <c r="THD63" s="265"/>
      <c r="THE63" s="265"/>
      <c r="THF63" s="265"/>
      <c r="THG63" s="265"/>
      <c r="THH63" s="265"/>
      <c r="THI63" s="265"/>
      <c r="THJ63" s="265"/>
      <c r="THK63" s="265"/>
      <c r="THL63" s="265"/>
      <c r="THM63" s="265"/>
      <c r="THN63" s="265"/>
      <c r="THO63" s="265"/>
      <c r="THP63" s="265"/>
      <c r="THQ63" s="265"/>
      <c r="THR63" s="265"/>
      <c r="THS63" s="265"/>
      <c r="THT63" s="265"/>
      <c r="THU63" s="265"/>
      <c r="THV63" s="265"/>
      <c r="THW63" s="265"/>
      <c r="THX63" s="265"/>
      <c r="THY63" s="265"/>
      <c r="THZ63" s="265"/>
      <c r="TIA63" s="265"/>
      <c r="TIB63" s="265"/>
      <c r="TIC63" s="265"/>
      <c r="TID63" s="265"/>
      <c r="TIE63" s="265"/>
      <c r="TIF63" s="265"/>
      <c r="TIG63" s="265"/>
      <c r="TIH63" s="265"/>
      <c r="TII63" s="265"/>
      <c r="TIJ63" s="265"/>
      <c r="TIK63" s="265"/>
      <c r="TIL63" s="265"/>
      <c r="TIM63" s="265"/>
      <c r="TIN63" s="265"/>
      <c r="TIO63" s="265"/>
      <c r="TIP63" s="265"/>
      <c r="TIQ63" s="265"/>
      <c r="TIR63" s="265"/>
      <c r="TIS63" s="265"/>
      <c r="TIT63" s="265"/>
      <c r="TIU63" s="265"/>
      <c r="TIV63" s="265"/>
      <c r="TIW63" s="265"/>
      <c r="TIX63" s="265"/>
      <c r="TIY63" s="265"/>
      <c r="TIZ63" s="265"/>
      <c r="TJA63" s="265"/>
      <c r="TJB63" s="265"/>
      <c r="TJC63" s="265"/>
      <c r="TJD63" s="265"/>
      <c r="TJE63" s="265"/>
      <c r="TJF63" s="265"/>
      <c r="TJG63" s="265"/>
      <c r="TJH63" s="265"/>
      <c r="TJI63" s="265"/>
      <c r="TJJ63" s="265"/>
      <c r="TJK63" s="265"/>
      <c r="TJL63" s="265"/>
      <c r="TJM63" s="265"/>
      <c r="TJN63" s="265"/>
      <c r="TJO63" s="265"/>
      <c r="TJP63" s="265"/>
      <c r="TJQ63" s="265"/>
      <c r="TJR63" s="265"/>
      <c r="TJS63" s="265"/>
      <c r="TJT63" s="265"/>
      <c r="TJU63" s="265"/>
      <c r="TJV63" s="265"/>
      <c r="TJW63" s="265"/>
      <c r="TJX63" s="265"/>
      <c r="TJY63" s="265"/>
      <c r="TJZ63" s="265"/>
      <c r="TKA63" s="265"/>
      <c r="TKB63" s="265"/>
      <c r="TKC63" s="265"/>
      <c r="TKD63" s="265"/>
      <c r="TKE63" s="265"/>
      <c r="TKF63" s="265"/>
      <c r="TKG63" s="265"/>
      <c r="TKH63" s="265"/>
      <c r="TKI63" s="265"/>
      <c r="TKJ63" s="265"/>
      <c r="TKK63" s="265"/>
      <c r="TKL63" s="265"/>
      <c r="TKM63" s="265"/>
      <c r="TKN63" s="265"/>
      <c r="TKO63" s="265"/>
      <c r="TKP63" s="265"/>
      <c r="TKQ63" s="265"/>
      <c r="TKR63" s="265"/>
      <c r="TKS63" s="265"/>
      <c r="TKT63" s="265"/>
      <c r="TKU63" s="265"/>
      <c r="TKV63" s="265"/>
      <c r="TKW63" s="265"/>
      <c r="TKX63" s="265"/>
      <c r="TKY63" s="265"/>
      <c r="TKZ63" s="265"/>
      <c r="TLA63" s="265"/>
      <c r="TLB63" s="265"/>
      <c r="TLC63" s="265"/>
      <c r="TLD63" s="265"/>
      <c r="TLE63" s="265"/>
      <c r="TLF63" s="265"/>
      <c r="TLG63" s="265"/>
      <c r="TLH63" s="265"/>
      <c r="TLI63" s="265"/>
      <c r="TLJ63" s="265"/>
      <c r="TLK63" s="265"/>
      <c r="TLL63" s="265"/>
      <c r="TLM63" s="265"/>
      <c r="TLN63" s="265"/>
      <c r="TLO63" s="265"/>
      <c r="TLP63" s="265"/>
      <c r="TLQ63" s="265"/>
      <c r="TLR63" s="265"/>
      <c r="TLS63" s="265"/>
      <c r="TLT63" s="265"/>
      <c r="TLU63" s="265"/>
      <c r="TLV63" s="265"/>
      <c r="TLW63" s="265"/>
      <c r="TLX63" s="265"/>
      <c r="TLY63" s="265"/>
      <c r="TLZ63" s="265"/>
      <c r="TMA63" s="265"/>
      <c r="TMB63" s="265"/>
      <c r="TMC63" s="265"/>
      <c r="TMD63" s="265"/>
      <c r="TME63" s="265"/>
      <c r="TMF63" s="265"/>
      <c r="TMG63" s="265"/>
      <c r="TMH63" s="265"/>
      <c r="TMI63" s="265"/>
      <c r="TMJ63" s="265"/>
      <c r="TMK63" s="265"/>
      <c r="TML63" s="265"/>
      <c r="TMM63" s="265"/>
      <c r="TMN63" s="265"/>
      <c r="TMO63" s="265"/>
      <c r="TMP63" s="265"/>
      <c r="TMQ63" s="265"/>
      <c r="TMR63" s="265"/>
      <c r="TMS63" s="265"/>
      <c r="TMT63" s="265"/>
      <c r="TMU63" s="265"/>
      <c r="TMV63" s="265"/>
      <c r="TMW63" s="265"/>
      <c r="TMX63" s="265"/>
      <c r="TMY63" s="265"/>
      <c r="TMZ63" s="265"/>
      <c r="TNA63" s="265"/>
      <c r="TNB63" s="265"/>
      <c r="TNC63" s="265"/>
      <c r="TND63" s="265"/>
      <c r="TNE63" s="265"/>
      <c r="TNF63" s="265"/>
      <c r="TNG63" s="265"/>
      <c r="TNH63" s="265"/>
      <c r="TNI63" s="265"/>
      <c r="TNJ63" s="265"/>
      <c r="TNK63" s="265"/>
      <c r="TNL63" s="265"/>
      <c r="TNM63" s="265"/>
      <c r="TNN63" s="265"/>
      <c r="TNO63" s="265"/>
      <c r="TNP63" s="265"/>
      <c r="TNQ63" s="265"/>
      <c r="TNR63" s="265"/>
      <c r="TNS63" s="265"/>
      <c r="TNT63" s="265"/>
      <c r="TNU63" s="265"/>
      <c r="TNV63" s="265"/>
      <c r="TNW63" s="265"/>
      <c r="TNX63" s="265"/>
      <c r="TNY63" s="265"/>
      <c r="TNZ63" s="265"/>
      <c r="TOA63" s="265"/>
      <c r="TOB63" s="265"/>
      <c r="TOC63" s="265"/>
      <c r="TOD63" s="265"/>
      <c r="TOE63" s="265"/>
      <c r="TOF63" s="265"/>
      <c r="TOG63" s="265"/>
      <c r="TOH63" s="265"/>
      <c r="TOI63" s="265"/>
      <c r="TOJ63" s="265"/>
      <c r="TOK63" s="265"/>
      <c r="TOL63" s="265"/>
      <c r="TOM63" s="265"/>
      <c r="TON63" s="265"/>
      <c r="TOO63" s="265"/>
      <c r="TOP63" s="265"/>
      <c r="TOQ63" s="265"/>
      <c r="TOR63" s="265"/>
      <c r="TOS63" s="265"/>
      <c r="TOT63" s="265"/>
      <c r="TOU63" s="265"/>
      <c r="TOV63" s="265"/>
      <c r="TOW63" s="265"/>
      <c r="TOX63" s="265"/>
      <c r="TOY63" s="265"/>
      <c r="TOZ63" s="265"/>
      <c r="TPA63" s="265"/>
      <c r="TPB63" s="265"/>
      <c r="TPC63" s="265"/>
      <c r="TPD63" s="265"/>
      <c r="TPE63" s="265"/>
      <c r="TPF63" s="265"/>
      <c r="TPG63" s="265"/>
      <c r="TPH63" s="265"/>
      <c r="TPI63" s="265"/>
      <c r="TPJ63" s="265"/>
      <c r="TPK63" s="265"/>
      <c r="TPL63" s="265"/>
      <c r="TPM63" s="265"/>
      <c r="TPN63" s="265"/>
      <c r="TPO63" s="265"/>
      <c r="TPP63" s="265"/>
      <c r="TPQ63" s="265"/>
      <c r="TPR63" s="265"/>
      <c r="TPS63" s="265"/>
      <c r="TPT63" s="265"/>
      <c r="TPU63" s="265"/>
      <c r="TPV63" s="265"/>
      <c r="TPW63" s="265"/>
      <c r="TPX63" s="265"/>
      <c r="TPY63" s="265"/>
      <c r="TPZ63" s="265"/>
      <c r="TQA63" s="265"/>
      <c r="TQB63" s="265"/>
      <c r="TQC63" s="265"/>
      <c r="TQD63" s="265"/>
      <c r="TQE63" s="265"/>
      <c r="TQF63" s="265"/>
      <c r="TQG63" s="265"/>
      <c r="TQH63" s="265"/>
      <c r="TQI63" s="265"/>
      <c r="TQJ63" s="265"/>
      <c r="TQK63" s="265"/>
      <c r="TQL63" s="265"/>
      <c r="TQM63" s="265"/>
      <c r="TQN63" s="265"/>
      <c r="TQO63" s="265"/>
      <c r="TQP63" s="265"/>
      <c r="TQQ63" s="265"/>
      <c r="TQR63" s="265"/>
      <c r="TQS63" s="265"/>
      <c r="TQT63" s="265"/>
      <c r="TQU63" s="265"/>
      <c r="TQV63" s="265"/>
      <c r="TQW63" s="265"/>
      <c r="TQX63" s="265"/>
      <c r="TQY63" s="265"/>
      <c r="TQZ63" s="265"/>
      <c r="TRA63" s="265"/>
      <c r="TRB63" s="265"/>
      <c r="TRC63" s="265"/>
      <c r="TRD63" s="265"/>
      <c r="TRE63" s="265"/>
      <c r="TRF63" s="265"/>
      <c r="TRG63" s="265"/>
      <c r="TRH63" s="265"/>
      <c r="TRI63" s="265"/>
      <c r="TRJ63" s="265"/>
      <c r="TRK63" s="265"/>
      <c r="TRL63" s="265"/>
      <c r="TRM63" s="265"/>
      <c r="TRN63" s="265"/>
      <c r="TRO63" s="265"/>
      <c r="TRP63" s="265"/>
      <c r="TRQ63" s="265"/>
      <c r="TRR63" s="265"/>
      <c r="TRS63" s="265"/>
      <c r="TRT63" s="265"/>
      <c r="TRU63" s="265"/>
      <c r="TRV63" s="265"/>
      <c r="TRW63" s="265"/>
      <c r="TRX63" s="265"/>
      <c r="TRY63" s="265"/>
      <c r="TRZ63" s="265"/>
      <c r="TSA63" s="265"/>
      <c r="TSB63" s="265"/>
      <c r="TSC63" s="265"/>
      <c r="TSD63" s="265"/>
      <c r="TSE63" s="265"/>
      <c r="TSF63" s="265"/>
      <c r="TSG63" s="265"/>
      <c r="TSH63" s="265"/>
      <c r="TSI63" s="265"/>
      <c r="TSJ63" s="265"/>
      <c r="TSK63" s="265"/>
      <c r="TSL63" s="265"/>
      <c r="TSM63" s="265"/>
      <c r="TSN63" s="265"/>
      <c r="TSO63" s="265"/>
      <c r="TSP63" s="265"/>
      <c r="TSQ63" s="265"/>
      <c r="TSR63" s="265"/>
      <c r="TSS63" s="265"/>
      <c r="TST63" s="265"/>
      <c r="TSU63" s="265"/>
      <c r="TSV63" s="265"/>
      <c r="TSW63" s="265"/>
      <c r="TSX63" s="265"/>
      <c r="TSY63" s="265"/>
      <c r="TSZ63" s="265"/>
      <c r="TTA63" s="265"/>
      <c r="TTB63" s="265"/>
      <c r="TTC63" s="265"/>
      <c r="TTD63" s="265"/>
      <c r="TTE63" s="265"/>
      <c r="TTF63" s="265"/>
      <c r="TTG63" s="265"/>
      <c r="TTH63" s="265"/>
      <c r="TTI63" s="265"/>
      <c r="TTJ63" s="265"/>
      <c r="TTK63" s="265"/>
      <c r="TTL63" s="265"/>
      <c r="TTM63" s="265"/>
      <c r="TTN63" s="265"/>
      <c r="TTO63" s="265"/>
      <c r="TTP63" s="265"/>
      <c r="TTQ63" s="265"/>
      <c r="TTR63" s="265"/>
      <c r="TTS63" s="265"/>
      <c r="TTT63" s="265"/>
      <c r="TTU63" s="265"/>
      <c r="TTV63" s="265"/>
      <c r="TTW63" s="265"/>
      <c r="TTX63" s="265"/>
      <c r="TTY63" s="265"/>
      <c r="TTZ63" s="265"/>
      <c r="TUA63" s="265"/>
      <c r="TUB63" s="265"/>
      <c r="TUC63" s="265"/>
      <c r="TUD63" s="265"/>
      <c r="TUE63" s="265"/>
      <c r="TUF63" s="265"/>
      <c r="TUG63" s="265"/>
      <c r="TUH63" s="265"/>
      <c r="TUI63" s="265"/>
      <c r="TUJ63" s="265"/>
      <c r="TUK63" s="265"/>
      <c r="TUL63" s="265"/>
      <c r="TUM63" s="265"/>
      <c r="TUN63" s="265"/>
      <c r="TUO63" s="265"/>
      <c r="TUP63" s="265"/>
      <c r="TUQ63" s="265"/>
      <c r="TUR63" s="265"/>
      <c r="TUS63" s="265"/>
      <c r="TUT63" s="265"/>
      <c r="TUU63" s="265"/>
      <c r="TUV63" s="265"/>
      <c r="TUW63" s="265"/>
      <c r="TUX63" s="265"/>
      <c r="TUY63" s="265"/>
      <c r="TUZ63" s="265"/>
      <c r="TVA63" s="265"/>
      <c r="TVB63" s="265"/>
      <c r="TVC63" s="265"/>
      <c r="TVD63" s="265"/>
      <c r="TVE63" s="265"/>
      <c r="TVF63" s="265"/>
      <c r="TVG63" s="265"/>
      <c r="TVH63" s="265"/>
      <c r="TVI63" s="265"/>
      <c r="TVJ63" s="265"/>
      <c r="TVK63" s="265"/>
      <c r="TVL63" s="265"/>
      <c r="TVM63" s="265"/>
      <c r="TVN63" s="265"/>
      <c r="TVO63" s="265"/>
      <c r="TVP63" s="265"/>
      <c r="TVQ63" s="265"/>
      <c r="TVR63" s="265"/>
      <c r="TVS63" s="265"/>
      <c r="TVT63" s="265"/>
      <c r="TVU63" s="265"/>
      <c r="TVV63" s="265"/>
      <c r="TVW63" s="265"/>
      <c r="TVX63" s="265"/>
      <c r="TVY63" s="265"/>
      <c r="TVZ63" s="265"/>
      <c r="TWA63" s="265"/>
      <c r="TWB63" s="265"/>
      <c r="TWC63" s="265"/>
      <c r="TWD63" s="265"/>
      <c r="TWE63" s="265"/>
      <c r="TWF63" s="265"/>
      <c r="TWG63" s="265"/>
      <c r="TWH63" s="265"/>
      <c r="TWI63" s="265"/>
      <c r="TWJ63" s="265"/>
      <c r="TWK63" s="265"/>
      <c r="TWL63" s="265"/>
      <c r="TWM63" s="265"/>
      <c r="TWN63" s="265"/>
      <c r="TWO63" s="265"/>
      <c r="TWP63" s="265"/>
      <c r="TWQ63" s="265"/>
      <c r="TWR63" s="265"/>
      <c r="TWS63" s="265"/>
      <c r="TWT63" s="265"/>
      <c r="TWU63" s="265"/>
      <c r="TWV63" s="265"/>
      <c r="TWW63" s="265"/>
      <c r="TWX63" s="265"/>
      <c r="TWY63" s="265"/>
      <c r="TWZ63" s="265"/>
      <c r="TXA63" s="265"/>
      <c r="TXB63" s="265"/>
      <c r="TXC63" s="265"/>
      <c r="TXD63" s="265"/>
      <c r="TXE63" s="265"/>
      <c r="TXF63" s="265"/>
      <c r="TXG63" s="265"/>
      <c r="TXH63" s="265"/>
      <c r="TXI63" s="265"/>
      <c r="TXJ63" s="265"/>
      <c r="TXK63" s="265"/>
      <c r="TXL63" s="265"/>
      <c r="TXM63" s="265"/>
      <c r="TXN63" s="265"/>
      <c r="TXO63" s="265"/>
      <c r="TXP63" s="265"/>
      <c r="TXQ63" s="265"/>
      <c r="TXR63" s="265"/>
      <c r="TXS63" s="265"/>
      <c r="TXT63" s="265"/>
      <c r="TXU63" s="265"/>
      <c r="TXV63" s="265"/>
      <c r="TXW63" s="265"/>
      <c r="TXX63" s="265"/>
      <c r="TXY63" s="265"/>
      <c r="TXZ63" s="265"/>
      <c r="TYA63" s="265"/>
      <c r="TYB63" s="265"/>
      <c r="TYC63" s="265"/>
      <c r="TYD63" s="265"/>
      <c r="TYE63" s="265"/>
      <c r="TYF63" s="265"/>
      <c r="TYG63" s="265"/>
      <c r="TYH63" s="265"/>
      <c r="TYI63" s="265"/>
      <c r="TYJ63" s="265"/>
      <c r="TYK63" s="265"/>
      <c r="TYL63" s="265"/>
      <c r="TYM63" s="265"/>
      <c r="TYN63" s="265"/>
      <c r="TYO63" s="265"/>
      <c r="TYP63" s="265"/>
      <c r="TYQ63" s="265"/>
      <c r="TYR63" s="265"/>
      <c r="TYS63" s="265"/>
      <c r="TYT63" s="265"/>
      <c r="TYU63" s="265"/>
      <c r="TYV63" s="265"/>
      <c r="TYW63" s="265"/>
      <c r="TYX63" s="265"/>
      <c r="TYY63" s="265"/>
      <c r="TYZ63" s="265"/>
      <c r="TZA63" s="265"/>
      <c r="TZB63" s="265"/>
      <c r="TZC63" s="265"/>
      <c r="TZD63" s="265"/>
      <c r="TZE63" s="265"/>
      <c r="TZF63" s="265"/>
      <c r="TZG63" s="265"/>
      <c r="TZH63" s="265"/>
      <c r="TZI63" s="265"/>
      <c r="TZJ63" s="265"/>
      <c r="TZK63" s="265"/>
      <c r="TZL63" s="265"/>
      <c r="TZM63" s="265"/>
      <c r="TZN63" s="265"/>
      <c r="TZO63" s="265"/>
      <c r="TZP63" s="265"/>
      <c r="TZQ63" s="265"/>
      <c r="TZR63" s="265"/>
      <c r="TZS63" s="265"/>
      <c r="TZT63" s="265"/>
      <c r="TZU63" s="265"/>
      <c r="TZV63" s="265"/>
      <c r="TZW63" s="265"/>
      <c r="TZX63" s="265"/>
      <c r="TZY63" s="265"/>
      <c r="TZZ63" s="265"/>
      <c r="UAA63" s="265"/>
      <c r="UAB63" s="265"/>
      <c r="UAC63" s="265"/>
      <c r="UAD63" s="265"/>
      <c r="UAE63" s="265"/>
      <c r="UAF63" s="265"/>
      <c r="UAG63" s="265"/>
      <c r="UAH63" s="265"/>
      <c r="UAI63" s="265"/>
      <c r="UAJ63" s="265"/>
      <c r="UAK63" s="265"/>
      <c r="UAL63" s="265"/>
      <c r="UAM63" s="265"/>
      <c r="UAN63" s="265"/>
      <c r="UAO63" s="265"/>
      <c r="UAP63" s="265"/>
      <c r="UAQ63" s="265"/>
      <c r="UAR63" s="265"/>
      <c r="UAS63" s="265"/>
      <c r="UAT63" s="265"/>
      <c r="UAU63" s="265"/>
      <c r="UAV63" s="265"/>
      <c r="UAW63" s="265"/>
      <c r="UAX63" s="265"/>
      <c r="UAY63" s="265"/>
      <c r="UAZ63" s="265"/>
      <c r="UBA63" s="265"/>
      <c r="UBB63" s="265"/>
      <c r="UBC63" s="265"/>
      <c r="UBD63" s="265"/>
      <c r="UBE63" s="265"/>
      <c r="UBF63" s="265"/>
      <c r="UBG63" s="265"/>
      <c r="UBH63" s="265"/>
      <c r="UBI63" s="265"/>
      <c r="UBJ63" s="265"/>
      <c r="UBK63" s="265"/>
      <c r="UBL63" s="265"/>
      <c r="UBM63" s="265"/>
      <c r="UBN63" s="265"/>
      <c r="UBO63" s="265"/>
      <c r="UBP63" s="265"/>
      <c r="UBQ63" s="265"/>
      <c r="UBR63" s="265"/>
      <c r="UBS63" s="265"/>
      <c r="UBT63" s="265"/>
      <c r="UBU63" s="265"/>
      <c r="UBV63" s="265"/>
      <c r="UBW63" s="265"/>
      <c r="UBX63" s="265"/>
      <c r="UBY63" s="265"/>
      <c r="UBZ63" s="265"/>
      <c r="UCA63" s="265"/>
      <c r="UCB63" s="265"/>
      <c r="UCC63" s="265"/>
      <c r="UCD63" s="265"/>
      <c r="UCE63" s="265"/>
      <c r="UCF63" s="265"/>
      <c r="UCG63" s="265"/>
      <c r="UCH63" s="265"/>
      <c r="UCI63" s="265"/>
      <c r="UCJ63" s="265"/>
      <c r="UCK63" s="265"/>
      <c r="UCL63" s="265"/>
      <c r="UCM63" s="265"/>
      <c r="UCN63" s="265"/>
      <c r="UCO63" s="265"/>
      <c r="UCP63" s="265"/>
      <c r="UCQ63" s="265"/>
      <c r="UCR63" s="265"/>
      <c r="UCS63" s="265"/>
      <c r="UCT63" s="265"/>
      <c r="UCU63" s="265"/>
      <c r="UCV63" s="265"/>
      <c r="UCW63" s="265"/>
      <c r="UCX63" s="265"/>
      <c r="UCY63" s="265"/>
      <c r="UCZ63" s="265"/>
      <c r="UDA63" s="265"/>
      <c r="UDB63" s="265"/>
      <c r="UDC63" s="265"/>
      <c r="UDD63" s="265"/>
      <c r="UDE63" s="265"/>
      <c r="UDF63" s="265"/>
      <c r="UDG63" s="265"/>
      <c r="UDH63" s="265"/>
      <c r="UDI63" s="265"/>
      <c r="UDJ63" s="265"/>
      <c r="UDK63" s="265"/>
      <c r="UDL63" s="265"/>
      <c r="UDM63" s="265"/>
      <c r="UDN63" s="265"/>
      <c r="UDO63" s="265"/>
      <c r="UDP63" s="265"/>
      <c r="UDQ63" s="265"/>
      <c r="UDR63" s="265"/>
      <c r="UDS63" s="265"/>
      <c r="UDT63" s="265"/>
      <c r="UDU63" s="265"/>
      <c r="UDV63" s="265"/>
      <c r="UDW63" s="265"/>
      <c r="UDX63" s="265"/>
      <c r="UDY63" s="265"/>
      <c r="UDZ63" s="265"/>
      <c r="UEA63" s="265"/>
      <c r="UEB63" s="265"/>
      <c r="UEC63" s="265"/>
      <c r="UED63" s="265"/>
      <c r="UEE63" s="265"/>
      <c r="UEF63" s="265"/>
      <c r="UEG63" s="265"/>
      <c r="UEH63" s="265"/>
      <c r="UEI63" s="265"/>
      <c r="UEJ63" s="265"/>
      <c r="UEK63" s="265"/>
      <c r="UEL63" s="265"/>
      <c r="UEM63" s="265"/>
      <c r="UEN63" s="265"/>
      <c r="UEO63" s="265"/>
      <c r="UEP63" s="265"/>
      <c r="UEQ63" s="265"/>
      <c r="UER63" s="265"/>
      <c r="UES63" s="265"/>
      <c r="UET63" s="265"/>
      <c r="UEU63" s="265"/>
      <c r="UEV63" s="265"/>
      <c r="UEW63" s="265"/>
      <c r="UEX63" s="265"/>
      <c r="UEY63" s="265"/>
      <c r="UEZ63" s="265"/>
      <c r="UFA63" s="265"/>
      <c r="UFB63" s="265"/>
      <c r="UFC63" s="265"/>
      <c r="UFD63" s="265"/>
      <c r="UFE63" s="265"/>
      <c r="UFF63" s="265"/>
      <c r="UFG63" s="265"/>
      <c r="UFH63" s="265"/>
      <c r="UFI63" s="265"/>
      <c r="UFJ63" s="265"/>
      <c r="UFK63" s="265"/>
      <c r="UFL63" s="265"/>
      <c r="UFM63" s="265"/>
      <c r="UFN63" s="265"/>
      <c r="UFO63" s="265"/>
      <c r="UFP63" s="265"/>
      <c r="UFQ63" s="265"/>
      <c r="UFR63" s="265"/>
      <c r="UFS63" s="265"/>
      <c r="UFT63" s="265"/>
      <c r="UFU63" s="265"/>
      <c r="UFV63" s="265"/>
      <c r="UFW63" s="265"/>
      <c r="UFX63" s="265"/>
      <c r="UFY63" s="265"/>
      <c r="UFZ63" s="265"/>
      <c r="UGA63" s="265"/>
      <c r="UGB63" s="265"/>
      <c r="UGC63" s="265"/>
      <c r="UGD63" s="265"/>
      <c r="UGE63" s="265"/>
      <c r="UGF63" s="265"/>
      <c r="UGG63" s="265"/>
      <c r="UGH63" s="265"/>
      <c r="UGI63" s="265"/>
      <c r="UGJ63" s="265"/>
      <c r="UGK63" s="265"/>
      <c r="UGL63" s="265"/>
      <c r="UGM63" s="265"/>
      <c r="UGN63" s="265"/>
      <c r="UGO63" s="265"/>
      <c r="UGP63" s="265"/>
      <c r="UGQ63" s="265"/>
      <c r="UGR63" s="265"/>
      <c r="UGS63" s="265"/>
      <c r="UGT63" s="265"/>
      <c r="UGU63" s="265"/>
      <c r="UGV63" s="265"/>
      <c r="UGW63" s="265"/>
      <c r="UGX63" s="265"/>
      <c r="UGY63" s="265"/>
      <c r="UGZ63" s="265"/>
      <c r="UHA63" s="265"/>
      <c r="UHB63" s="265"/>
      <c r="UHC63" s="265"/>
      <c r="UHD63" s="265"/>
      <c r="UHE63" s="265"/>
      <c r="UHF63" s="265"/>
      <c r="UHG63" s="265"/>
      <c r="UHH63" s="265"/>
      <c r="UHI63" s="265"/>
      <c r="UHJ63" s="265"/>
      <c r="UHK63" s="265"/>
      <c r="UHL63" s="265"/>
      <c r="UHM63" s="265"/>
      <c r="UHN63" s="265"/>
      <c r="UHO63" s="265"/>
      <c r="UHP63" s="265"/>
      <c r="UHQ63" s="265"/>
      <c r="UHR63" s="265"/>
      <c r="UHS63" s="265"/>
      <c r="UHT63" s="265"/>
      <c r="UHU63" s="265"/>
      <c r="UHV63" s="265"/>
      <c r="UHW63" s="265"/>
      <c r="UHX63" s="265"/>
      <c r="UHY63" s="265"/>
      <c r="UHZ63" s="265"/>
      <c r="UIA63" s="265"/>
      <c r="UIB63" s="265"/>
      <c r="UIC63" s="265"/>
      <c r="UID63" s="265"/>
      <c r="UIE63" s="265"/>
      <c r="UIF63" s="265"/>
      <c r="UIG63" s="265"/>
      <c r="UIH63" s="265"/>
      <c r="UII63" s="265"/>
      <c r="UIJ63" s="265"/>
      <c r="UIK63" s="265"/>
      <c r="UIL63" s="265"/>
      <c r="UIM63" s="265"/>
      <c r="UIN63" s="265"/>
      <c r="UIO63" s="265"/>
      <c r="UIP63" s="265"/>
      <c r="UIQ63" s="265"/>
      <c r="UIR63" s="265"/>
      <c r="UIS63" s="265"/>
      <c r="UIT63" s="265"/>
      <c r="UIU63" s="265"/>
      <c r="UIV63" s="265"/>
      <c r="UIW63" s="265"/>
      <c r="UIX63" s="265"/>
      <c r="UIY63" s="265"/>
      <c r="UIZ63" s="265"/>
      <c r="UJA63" s="265"/>
      <c r="UJB63" s="265"/>
      <c r="UJC63" s="265"/>
      <c r="UJD63" s="265"/>
      <c r="UJE63" s="265"/>
      <c r="UJF63" s="265"/>
      <c r="UJG63" s="265"/>
      <c r="UJH63" s="265"/>
      <c r="UJI63" s="265"/>
      <c r="UJJ63" s="265"/>
      <c r="UJK63" s="265"/>
      <c r="UJL63" s="265"/>
      <c r="UJM63" s="265"/>
      <c r="UJN63" s="265"/>
      <c r="UJO63" s="265"/>
      <c r="UJP63" s="265"/>
      <c r="UJQ63" s="265"/>
      <c r="UJR63" s="265"/>
      <c r="UJS63" s="265"/>
      <c r="UJT63" s="265"/>
      <c r="UJU63" s="265"/>
      <c r="UJV63" s="265"/>
      <c r="UJW63" s="265"/>
      <c r="UJX63" s="265"/>
      <c r="UJY63" s="265"/>
      <c r="UJZ63" s="265"/>
      <c r="UKA63" s="265"/>
      <c r="UKB63" s="265"/>
      <c r="UKC63" s="265"/>
      <c r="UKD63" s="265"/>
      <c r="UKE63" s="265"/>
      <c r="UKF63" s="265"/>
      <c r="UKG63" s="265"/>
      <c r="UKH63" s="265"/>
      <c r="UKI63" s="265"/>
      <c r="UKJ63" s="265"/>
      <c r="UKK63" s="265"/>
      <c r="UKL63" s="265"/>
      <c r="UKM63" s="265"/>
      <c r="UKN63" s="265"/>
      <c r="UKO63" s="265"/>
      <c r="UKP63" s="265"/>
      <c r="UKQ63" s="265"/>
      <c r="UKR63" s="265"/>
      <c r="UKS63" s="265"/>
      <c r="UKT63" s="265"/>
      <c r="UKU63" s="265"/>
      <c r="UKV63" s="265"/>
      <c r="UKW63" s="265"/>
      <c r="UKX63" s="265"/>
      <c r="UKY63" s="265"/>
      <c r="UKZ63" s="265"/>
      <c r="ULA63" s="265"/>
      <c r="ULB63" s="265"/>
      <c r="ULC63" s="265"/>
      <c r="ULD63" s="265"/>
      <c r="ULE63" s="265"/>
      <c r="ULF63" s="265"/>
      <c r="ULG63" s="265"/>
      <c r="ULH63" s="265"/>
      <c r="ULI63" s="265"/>
      <c r="ULJ63" s="265"/>
      <c r="ULK63" s="265"/>
      <c r="ULL63" s="265"/>
      <c r="ULM63" s="265"/>
      <c r="ULN63" s="265"/>
      <c r="ULO63" s="265"/>
      <c r="ULP63" s="265"/>
      <c r="ULQ63" s="265"/>
      <c r="ULR63" s="265"/>
      <c r="ULS63" s="265"/>
      <c r="ULT63" s="265"/>
      <c r="ULU63" s="265"/>
      <c r="ULV63" s="265"/>
      <c r="ULW63" s="265"/>
      <c r="ULX63" s="265"/>
      <c r="ULY63" s="265"/>
      <c r="ULZ63" s="265"/>
      <c r="UMA63" s="265"/>
      <c r="UMB63" s="265"/>
      <c r="UMC63" s="265"/>
      <c r="UMD63" s="265"/>
      <c r="UME63" s="265"/>
      <c r="UMF63" s="265"/>
      <c r="UMG63" s="265"/>
      <c r="UMH63" s="265"/>
      <c r="UMI63" s="265"/>
      <c r="UMJ63" s="265"/>
      <c r="UMK63" s="265"/>
      <c r="UML63" s="265"/>
      <c r="UMM63" s="265"/>
      <c r="UMN63" s="265"/>
      <c r="UMO63" s="265"/>
      <c r="UMP63" s="265"/>
      <c r="UMQ63" s="265"/>
      <c r="UMR63" s="265"/>
      <c r="UMS63" s="265"/>
      <c r="UMT63" s="265"/>
      <c r="UMU63" s="265"/>
      <c r="UMV63" s="265"/>
      <c r="UMW63" s="265"/>
      <c r="UMX63" s="265"/>
      <c r="UMY63" s="265"/>
      <c r="UMZ63" s="265"/>
      <c r="UNA63" s="265"/>
      <c r="UNB63" s="265"/>
      <c r="UNC63" s="265"/>
      <c r="UND63" s="265"/>
      <c r="UNE63" s="265"/>
      <c r="UNF63" s="265"/>
      <c r="UNG63" s="265"/>
      <c r="UNH63" s="265"/>
      <c r="UNI63" s="265"/>
      <c r="UNJ63" s="265"/>
      <c r="UNK63" s="265"/>
      <c r="UNL63" s="265"/>
      <c r="UNM63" s="265"/>
      <c r="UNN63" s="265"/>
      <c r="UNO63" s="265"/>
      <c r="UNP63" s="265"/>
      <c r="UNQ63" s="265"/>
      <c r="UNR63" s="265"/>
      <c r="UNS63" s="265"/>
      <c r="UNT63" s="265"/>
      <c r="UNU63" s="265"/>
      <c r="UNV63" s="265"/>
      <c r="UNW63" s="265"/>
      <c r="UNX63" s="265"/>
      <c r="UNY63" s="265"/>
      <c r="UNZ63" s="265"/>
      <c r="UOA63" s="265"/>
      <c r="UOB63" s="265"/>
      <c r="UOC63" s="265"/>
      <c r="UOD63" s="265"/>
      <c r="UOE63" s="265"/>
      <c r="UOF63" s="265"/>
      <c r="UOG63" s="265"/>
      <c r="UOH63" s="265"/>
      <c r="UOI63" s="265"/>
      <c r="UOJ63" s="265"/>
      <c r="UOK63" s="265"/>
      <c r="UOL63" s="265"/>
      <c r="UOM63" s="265"/>
      <c r="UON63" s="265"/>
      <c r="UOO63" s="265"/>
      <c r="UOP63" s="265"/>
      <c r="UOQ63" s="265"/>
      <c r="UOR63" s="265"/>
      <c r="UOS63" s="265"/>
      <c r="UOT63" s="265"/>
      <c r="UOU63" s="265"/>
      <c r="UOV63" s="265"/>
      <c r="UOW63" s="265"/>
      <c r="UOX63" s="265"/>
      <c r="UOY63" s="265"/>
      <c r="UOZ63" s="265"/>
      <c r="UPA63" s="265"/>
      <c r="UPB63" s="265"/>
      <c r="UPC63" s="265"/>
      <c r="UPD63" s="265"/>
      <c r="UPE63" s="265"/>
      <c r="UPF63" s="265"/>
      <c r="UPG63" s="265"/>
      <c r="UPH63" s="265"/>
      <c r="UPI63" s="265"/>
      <c r="UPJ63" s="265"/>
      <c r="UPK63" s="265"/>
      <c r="UPL63" s="265"/>
      <c r="UPM63" s="265"/>
      <c r="UPN63" s="265"/>
      <c r="UPO63" s="265"/>
      <c r="UPP63" s="265"/>
      <c r="UPQ63" s="265"/>
      <c r="UPR63" s="265"/>
      <c r="UPS63" s="265"/>
      <c r="UPT63" s="265"/>
      <c r="UPU63" s="265"/>
      <c r="UPV63" s="265"/>
      <c r="UPW63" s="265"/>
      <c r="UPX63" s="265"/>
      <c r="UPY63" s="265"/>
      <c r="UPZ63" s="265"/>
      <c r="UQA63" s="265"/>
      <c r="UQB63" s="265"/>
      <c r="UQC63" s="265"/>
      <c r="UQD63" s="265"/>
      <c r="UQE63" s="265"/>
      <c r="UQF63" s="265"/>
      <c r="UQG63" s="265"/>
      <c r="UQH63" s="265"/>
      <c r="UQI63" s="265"/>
      <c r="UQJ63" s="265"/>
      <c r="UQK63" s="265"/>
      <c r="UQL63" s="265"/>
      <c r="UQM63" s="265"/>
      <c r="UQN63" s="265"/>
      <c r="UQO63" s="265"/>
      <c r="UQP63" s="265"/>
      <c r="UQQ63" s="265"/>
      <c r="UQR63" s="265"/>
      <c r="UQS63" s="265"/>
      <c r="UQT63" s="265"/>
      <c r="UQU63" s="265"/>
      <c r="UQV63" s="265"/>
      <c r="UQW63" s="265"/>
      <c r="UQX63" s="265"/>
      <c r="UQY63" s="265"/>
      <c r="UQZ63" s="265"/>
      <c r="URA63" s="265"/>
      <c r="URB63" s="265"/>
      <c r="URC63" s="265"/>
      <c r="URD63" s="265"/>
      <c r="URE63" s="265"/>
      <c r="URF63" s="265"/>
      <c r="URG63" s="265"/>
      <c r="URH63" s="265"/>
      <c r="URI63" s="265"/>
      <c r="URJ63" s="265"/>
      <c r="URK63" s="265"/>
      <c r="URL63" s="265"/>
      <c r="URM63" s="265"/>
      <c r="URN63" s="265"/>
      <c r="URO63" s="265"/>
      <c r="URP63" s="265"/>
      <c r="URQ63" s="265"/>
      <c r="URR63" s="265"/>
      <c r="URS63" s="265"/>
      <c r="URT63" s="265"/>
      <c r="URU63" s="265"/>
      <c r="URV63" s="265"/>
      <c r="URW63" s="265"/>
      <c r="URX63" s="265"/>
      <c r="URY63" s="265"/>
      <c r="URZ63" s="265"/>
      <c r="USA63" s="265"/>
      <c r="USB63" s="265"/>
      <c r="USC63" s="265"/>
      <c r="USD63" s="265"/>
      <c r="USE63" s="265"/>
      <c r="USF63" s="265"/>
      <c r="USG63" s="265"/>
      <c r="USH63" s="265"/>
      <c r="USI63" s="265"/>
      <c r="USJ63" s="265"/>
      <c r="USK63" s="265"/>
      <c r="USL63" s="265"/>
      <c r="USM63" s="265"/>
      <c r="USN63" s="265"/>
      <c r="USO63" s="265"/>
      <c r="USP63" s="265"/>
      <c r="USQ63" s="265"/>
      <c r="USR63" s="265"/>
      <c r="USS63" s="265"/>
      <c r="UST63" s="265"/>
      <c r="USU63" s="265"/>
      <c r="USV63" s="265"/>
      <c r="USW63" s="265"/>
      <c r="USX63" s="265"/>
      <c r="USY63" s="265"/>
      <c r="USZ63" s="265"/>
      <c r="UTA63" s="265"/>
      <c r="UTB63" s="265"/>
      <c r="UTC63" s="265"/>
      <c r="UTD63" s="265"/>
      <c r="UTE63" s="265"/>
      <c r="UTF63" s="265"/>
      <c r="UTG63" s="265"/>
      <c r="UTH63" s="265"/>
      <c r="UTI63" s="265"/>
      <c r="UTJ63" s="265"/>
      <c r="UTK63" s="265"/>
      <c r="UTL63" s="265"/>
      <c r="UTM63" s="265"/>
      <c r="UTN63" s="265"/>
      <c r="UTO63" s="265"/>
      <c r="UTP63" s="265"/>
      <c r="UTQ63" s="265"/>
      <c r="UTR63" s="265"/>
      <c r="UTS63" s="265"/>
      <c r="UTT63" s="265"/>
      <c r="UTU63" s="265"/>
      <c r="UTV63" s="265"/>
      <c r="UTW63" s="265"/>
      <c r="UTX63" s="265"/>
      <c r="UTY63" s="265"/>
      <c r="UTZ63" s="265"/>
      <c r="UUA63" s="265"/>
      <c r="UUB63" s="265"/>
      <c r="UUC63" s="265"/>
      <c r="UUD63" s="265"/>
      <c r="UUE63" s="265"/>
      <c r="UUF63" s="265"/>
      <c r="UUG63" s="265"/>
      <c r="UUH63" s="265"/>
      <c r="UUI63" s="265"/>
      <c r="UUJ63" s="265"/>
      <c r="UUK63" s="265"/>
      <c r="UUL63" s="265"/>
      <c r="UUM63" s="265"/>
      <c r="UUN63" s="265"/>
      <c r="UUO63" s="265"/>
      <c r="UUP63" s="265"/>
      <c r="UUQ63" s="265"/>
      <c r="UUR63" s="265"/>
      <c r="UUS63" s="265"/>
      <c r="UUT63" s="265"/>
      <c r="UUU63" s="265"/>
      <c r="UUV63" s="265"/>
      <c r="UUW63" s="265"/>
      <c r="UUX63" s="265"/>
      <c r="UUY63" s="265"/>
      <c r="UUZ63" s="265"/>
      <c r="UVA63" s="265"/>
      <c r="UVB63" s="265"/>
      <c r="UVC63" s="265"/>
      <c r="UVD63" s="265"/>
      <c r="UVE63" s="265"/>
      <c r="UVF63" s="265"/>
      <c r="UVG63" s="265"/>
      <c r="UVH63" s="265"/>
      <c r="UVI63" s="265"/>
      <c r="UVJ63" s="265"/>
      <c r="UVK63" s="265"/>
      <c r="UVL63" s="265"/>
      <c r="UVM63" s="265"/>
      <c r="UVN63" s="265"/>
      <c r="UVO63" s="265"/>
      <c r="UVP63" s="265"/>
      <c r="UVQ63" s="265"/>
      <c r="UVR63" s="265"/>
      <c r="UVS63" s="265"/>
      <c r="UVT63" s="265"/>
      <c r="UVU63" s="265"/>
      <c r="UVV63" s="265"/>
      <c r="UVW63" s="265"/>
      <c r="UVX63" s="265"/>
      <c r="UVY63" s="265"/>
      <c r="UVZ63" s="265"/>
      <c r="UWA63" s="265"/>
      <c r="UWB63" s="265"/>
      <c r="UWC63" s="265"/>
      <c r="UWD63" s="265"/>
      <c r="UWE63" s="265"/>
      <c r="UWF63" s="265"/>
      <c r="UWG63" s="265"/>
      <c r="UWH63" s="265"/>
      <c r="UWI63" s="265"/>
      <c r="UWJ63" s="265"/>
      <c r="UWK63" s="265"/>
      <c r="UWL63" s="265"/>
      <c r="UWM63" s="265"/>
      <c r="UWN63" s="265"/>
      <c r="UWO63" s="265"/>
      <c r="UWP63" s="265"/>
      <c r="UWQ63" s="265"/>
      <c r="UWR63" s="265"/>
      <c r="UWS63" s="265"/>
      <c r="UWT63" s="265"/>
      <c r="UWU63" s="265"/>
      <c r="UWV63" s="265"/>
      <c r="UWW63" s="265"/>
      <c r="UWX63" s="265"/>
      <c r="UWY63" s="265"/>
      <c r="UWZ63" s="265"/>
      <c r="UXA63" s="265"/>
      <c r="UXB63" s="265"/>
      <c r="UXC63" s="265"/>
      <c r="UXD63" s="265"/>
      <c r="UXE63" s="265"/>
      <c r="UXF63" s="265"/>
      <c r="UXG63" s="265"/>
      <c r="UXH63" s="265"/>
      <c r="UXI63" s="265"/>
      <c r="UXJ63" s="265"/>
      <c r="UXK63" s="265"/>
      <c r="UXL63" s="265"/>
      <c r="UXM63" s="265"/>
      <c r="UXN63" s="265"/>
      <c r="UXO63" s="265"/>
      <c r="UXP63" s="265"/>
      <c r="UXQ63" s="265"/>
      <c r="UXR63" s="265"/>
      <c r="UXS63" s="265"/>
      <c r="UXT63" s="265"/>
      <c r="UXU63" s="265"/>
      <c r="UXV63" s="265"/>
      <c r="UXW63" s="265"/>
      <c r="UXX63" s="265"/>
      <c r="UXY63" s="265"/>
      <c r="UXZ63" s="265"/>
      <c r="UYA63" s="265"/>
      <c r="UYB63" s="265"/>
      <c r="UYC63" s="265"/>
      <c r="UYD63" s="265"/>
      <c r="UYE63" s="265"/>
      <c r="UYF63" s="265"/>
      <c r="UYG63" s="265"/>
      <c r="UYH63" s="265"/>
      <c r="UYI63" s="265"/>
      <c r="UYJ63" s="265"/>
      <c r="UYK63" s="265"/>
      <c r="UYL63" s="265"/>
      <c r="UYM63" s="265"/>
      <c r="UYN63" s="265"/>
      <c r="UYO63" s="265"/>
      <c r="UYP63" s="265"/>
      <c r="UYQ63" s="265"/>
      <c r="UYR63" s="265"/>
      <c r="UYS63" s="265"/>
      <c r="UYT63" s="265"/>
      <c r="UYU63" s="265"/>
      <c r="UYV63" s="265"/>
      <c r="UYW63" s="265"/>
      <c r="UYX63" s="265"/>
      <c r="UYY63" s="265"/>
      <c r="UYZ63" s="265"/>
      <c r="UZA63" s="265"/>
      <c r="UZB63" s="265"/>
      <c r="UZC63" s="265"/>
      <c r="UZD63" s="265"/>
      <c r="UZE63" s="265"/>
      <c r="UZF63" s="265"/>
      <c r="UZG63" s="265"/>
      <c r="UZH63" s="265"/>
      <c r="UZI63" s="265"/>
      <c r="UZJ63" s="265"/>
      <c r="UZK63" s="265"/>
      <c r="UZL63" s="265"/>
      <c r="UZM63" s="265"/>
      <c r="UZN63" s="265"/>
      <c r="UZO63" s="265"/>
      <c r="UZP63" s="265"/>
      <c r="UZQ63" s="265"/>
      <c r="UZR63" s="265"/>
      <c r="UZS63" s="265"/>
      <c r="UZT63" s="265"/>
      <c r="UZU63" s="265"/>
      <c r="UZV63" s="265"/>
      <c r="UZW63" s="265"/>
      <c r="UZX63" s="265"/>
      <c r="UZY63" s="265"/>
      <c r="UZZ63" s="265"/>
      <c r="VAA63" s="265"/>
      <c r="VAB63" s="265"/>
      <c r="VAC63" s="265"/>
      <c r="VAD63" s="265"/>
      <c r="VAE63" s="265"/>
      <c r="VAF63" s="265"/>
      <c r="VAG63" s="265"/>
      <c r="VAH63" s="265"/>
      <c r="VAI63" s="265"/>
      <c r="VAJ63" s="265"/>
      <c r="VAK63" s="265"/>
      <c r="VAL63" s="265"/>
      <c r="VAM63" s="265"/>
      <c r="VAN63" s="265"/>
      <c r="VAO63" s="265"/>
      <c r="VAP63" s="265"/>
      <c r="VAQ63" s="265"/>
      <c r="VAR63" s="265"/>
      <c r="VAS63" s="265"/>
      <c r="VAT63" s="265"/>
      <c r="VAU63" s="265"/>
      <c r="VAV63" s="265"/>
      <c r="VAW63" s="265"/>
      <c r="VAX63" s="265"/>
      <c r="VAY63" s="265"/>
      <c r="VAZ63" s="265"/>
      <c r="VBA63" s="265"/>
      <c r="VBB63" s="265"/>
      <c r="VBC63" s="265"/>
      <c r="VBD63" s="265"/>
      <c r="VBE63" s="265"/>
      <c r="VBF63" s="265"/>
      <c r="VBG63" s="265"/>
      <c r="VBH63" s="265"/>
      <c r="VBI63" s="265"/>
      <c r="VBJ63" s="265"/>
      <c r="VBK63" s="265"/>
      <c r="VBL63" s="265"/>
      <c r="VBM63" s="265"/>
      <c r="VBN63" s="265"/>
      <c r="VBO63" s="265"/>
      <c r="VBP63" s="265"/>
      <c r="VBQ63" s="265"/>
      <c r="VBR63" s="265"/>
      <c r="VBS63" s="265"/>
      <c r="VBT63" s="265"/>
      <c r="VBU63" s="265"/>
      <c r="VBV63" s="265"/>
      <c r="VBW63" s="265"/>
      <c r="VBX63" s="265"/>
      <c r="VBY63" s="265"/>
      <c r="VBZ63" s="265"/>
      <c r="VCA63" s="265"/>
      <c r="VCB63" s="265"/>
      <c r="VCC63" s="265"/>
      <c r="VCD63" s="265"/>
      <c r="VCE63" s="265"/>
      <c r="VCF63" s="265"/>
      <c r="VCG63" s="265"/>
      <c r="VCH63" s="265"/>
      <c r="VCI63" s="265"/>
      <c r="VCJ63" s="265"/>
      <c r="VCK63" s="265"/>
      <c r="VCL63" s="265"/>
      <c r="VCM63" s="265"/>
      <c r="VCN63" s="265"/>
      <c r="VCO63" s="265"/>
      <c r="VCP63" s="265"/>
      <c r="VCQ63" s="265"/>
      <c r="VCR63" s="265"/>
      <c r="VCS63" s="265"/>
      <c r="VCT63" s="265"/>
      <c r="VCU63" s="265"/>
      <c r="VCV63" s="265"/>
      <c r="VCW63" s="265"/>
      <c r="VCX63" s="265"/>
      <c r="VCY63" s="265"/>
      <c r="VCZ63" s="265"/>
      <c r="VDA63" s="265"/>
      <c r="VDB63" s="265"/>
      <c r="VDC63" s="265"/>
      <c r="VDD63" s="265"/>
      <c r="VDE63" s="265"/>
      <c r="VDF63" s="265"/>
      <c r="VDG63" s="265"/>
      <c r="VDH63" s="265"/>
      <c r="VDI63" s="265"/>
      <c r="VDJ63" s="265"/>
      <c r="VDK63" s="265"/>
      <c r="VDL63" s="265"/>
      <c r="VDM63" s="265"/>
      <c r="VDN63" s="265"/>
      <c r="VDO63" s="265"/>
      <c r="VDP63" s="265"/>
      <c r="VDQ63" s="265"/>
      <c r="VDR63" s="265"/>
      <c r="VDS63" s="265"/>
      <c r="VDT63" s="265"/>
      <c r="VDU63" s="265"/>
      <c r="VDV63" s="265"/>
      <c r="VDW63" s="265"/>
      <c r="VDX63" s="265"/>
      <c r="VDY63" s="265"/>
      <c r="VDZ63" s="265"/>
      <c r="VEA63" s="265"/>
      <c r="VEB63" s="265"/>
      <c r="VEC63" s="265"/>
      <c r="VED63" s="265"/>
      <c r="VEE63" s="265"/>
      <c r="VEF63" s="265"/>
      <c r="VEG63" s="265"/>
      <c r="VEH63" s="265"/>
      <c r="VEI63" s="265"/>
      <c r="VEJ63" s="265"/>
      <c r="VEK63" s="265"/>
      <c r="VEL63" s="265"/>
      <c r="VEM63" s="265"/>
      <c r="VEN63" s="265"/>
      <c r="VEO63" s="265"/>
      <c r="VEP63" s="265"/>
      <c r="VEQ63" s="265"/>
      <c r="VER63" s="265"/>
      <c r="VES63" s="265"/>
      <c r="VET63" s="265"/>
      <c r="VEU63" s="265"/>
      <c r="VEV63" s="265"/>
      <c r="VEW63" s="265"/>
      <c r="VEX63" s="265"/>
      <c r="VEY63" s="265"/>
      <c r="VEZ63" s="265"/>
      <c r="VFA63" s="265"/>
      <c r="VFB63" s="265"/>
      <c r="VFC63" s="265"/>
      <c r="VFD63" s="265"/>
      <c r="VFE63" s="265"/>
      <c r="VFF63" s="265"/>
      <c r="VFG63" s="265"/>
      <c r="VFH63" s="265"/>
      <c r="VFI63" s="265"/>
      <c r="VFJ63" s="265"/>
      <c r="VFK63" s="265"/>
      <c r="VFL63" s="265"/>
      <c r="VFM63" s="265"/>
      <c r="VFN63" s="265"/>
      <c r="VFO63" s="265"/>
      <c r="VFP63" s="265"/>
      <c r="VFQ63" s="265"/>
      <c r="VFR63" s="265"/>
      <c r="VFS63" s="265"/>
      <c r="VFT63" s="265"/>
      <c r="VFU63" s="265"/>
      <c r="VFV63" s="265"/>
      <c r="VFW63" s="265"/>
      <c r="VFX63" s="265"/>
      <c r="VFY63" s="265"/>
      <c r="VFZ63" s="265"/>
      <c r="VGA63" s="265"/>
      <c r="VGB63" s="265"/>
      <c r="VGC63" s="265"/>
      <c r="VGD63" s="265"/>
      <c r="VGE63" s="265"/>
      <c r="VGF63" s="265"/>
      <c r="VGG63" s="265"/>
      <c r="VGH63" s="265"/>
      <c r="VGI63" s="265"/>
      <c r="VGJ63" s="265"/>
      <c r="VGK63" s="265"/>
      <c r="VGL63" s="265"/>
      <c r="VGM63" s="265"/>
      <c r="VGN63" s="265"/>
      <c r="VGO63" s="265"/>
      <c r="VGP63" s="265"/>
      <c r="VGQ63" s="265"/>
      <c r="VGR63" s="265"/>
      <c r="VGS63" s="265"/>
      <c r="VGT63" s="265"/>
      <c r="VGU63" s="265"/>
      <c r="VGV63" s="265"/>
      <c r="VGW63" s="265"/>
      <c r="VGX63" s="265"/>
      <c r="VGY63" s="265"/>
      <c r="VGZ63" s="265"/>
      <c r="VHA63" s="265"/>
      <c r="VHB63" s="265"/>
      <c r="VHC63" s="265"/>
      <c r="VHD63" s="265"/>
      <c r="VHE63" s="265"/>
      <c r="VHF63" s="265"/>
      <c r="VHG63" s="265"/>
      <c r="VHH63" s="265"/>
      <c r="VHI63" s="265"/>
      <c r="VHJ63" s="265"/>
      <c r="VHK63" s="265"/>
      <c r="VHL63" s="265"/>
      <c r="VHM63" s="265"/>
      <c r="VHN63" s="265"/>
      <c r="VHO63" s="265"/>
      <c r="VHP63" s="265"/>
      <c r="VHQ63" s="265"/>
      <c r="VHR63" s="265"/>
      <c r="VHS63" s="265"/>
      <c r="VHT63" s="265"/>
      <c r="VHU63" s="265"/>
      <c r="VHV63" s="265"/>
      <c r="VHW63" s="265"/>
      <c r="VHX63" s="265"/>
      <c r="VHY63" s="265"/>
      <c r="VHZ63" s="265"/>
      <c r="VIA63" s="265"/>
      <c r="VIB63" s="265"/>
      <c r="VIC63" s="265"/>
      <c r="VID63" s="265"/>
      <c r="VIE63" s="265"/>
      <c r="VIF63" s="265"/>
      <c r="VIG63" s="265"/>
      <c r="VIH63" s="265"/>
      <c r="VII63" s="265"/>
      <c r="VIJ63" s="265"/>
      <c r="VIK63" s="265"/>
      <c r="VIL63" s="265"/>
      <c r="VIM63" s="265"/>
      <c r="VIN63" s="265"/>
      <c r="VIO63" s="265"/>
      <c r="VIP63" s="265"/>
      <c r="VIQ63" s="265"/>
      <c r="VIR63" s="265"/>
      <c r="VIS63" s="265"/>
      <c r="VIT63" s="265"/>
      <c r="VIU63" s="265"/>
      <c r="VIV63" s="265"/>
      <c r="VIW63" s="265"/>
      <c r="VIX63" s="265"/>
      <c r="VIY63" s="265"/>
      <c r="VIZ63" s="265"/>
      <c r="VJA63" s="265"/>
      <c r="VJB63" s="265"/>
      <c r="VJC63" s="265"/>
      <c r="VJD63" s="265"/>
      <c r="VJE63" s="265"/>
      <c r="VJF63" s="265"/>
      <c r="VJG63" s="265"/>
      <c r="VJH63" s="265"/>
      <c r="VJI63" s="265"/>
      <c r="VJJ63" s="265"/>
      <c r="VJK63" s="265"/>
      <c r="VJL63" s="265"/>
      <c r="VJM63" s="265"/>
      <c r="VJN63" s="265"/>
      <c r="VJO63" s="265"/>
      <c r="VJP63" s="265"/>
      <c r="VJQ63" s="265"/>
      <c r="VJR63" s="265"/>
      <c r="VJS63" s="265"/>
      <c r="VJT63" s="265"/>
      <c r="VJU63" s="265"/>
      <c r="VJV63" s="265"/>
      <c r="VJW63" s="265"/>
      <c r="VJX63" s="265"/>
      <c r="VJY63" s="265"/>
      <c r="VJZ63" s="265"/>
      <c r="VKA63" s="265"/>
      <c r="VKB63" s="265"/>
      <c r="VKC63" s="265"/>
      <c r="VKD63" s="265"/>
      <c r="VKE63" s="265"/>
      <c r="VKF63" s="265"/>
      <c r="VKG63" s="265"/>
      <c r="VKH63" s="265"/>
      <c r="VKI63" s="265"/>
      <c r="VKJ63" s="265"/>
      <c r="VKK63" s="265"/>
      <c r="VKL63" s="265"/>
      <c r="VKM63" s="265"/>
      <c r="VKN63" s="265"/>
      <c r="VKO63" s="265"/>
      <c r="VKP63" s="265"/>
      <c r="VKQ63" s="265"/>
      <c r="VKR63" s="265"/>
      <c r="VKS63" s="265"/>
      <c r="VKT63" s="265"/>
      <c r="VKU63" s="265"/>
      <c r="VKV63" s="265"/>
      <c r="VKW63" s="265"/>
      <c r="VKX63" s="265"/>
      <c r="VKY63" s="265"/>
      <c r="VKZ63" s="265"/>
      <c r="VLA63" s="265"/>
      <c r="VLB63" s="265"/>
      <c r="VLC63" s="265"/>
      <c r="VLD63" s="265"/>
      <c r="VLE63" s="265"/>
      <c r="VLF63" s="265"/>
      <c r="VLG63" s="265"/>
      <c r="VLH63" s="265"/>
      <c r="VLI63" s="265"/>
      <c r="VLJ63" s="265"/>
      <c r="VLK63" s="265"/>
      <c r="VLL63" s="265"/>
      <c r="VLM63" s="265"/>
      <c r="VLN63" s="265"/>
      <c r="VLO63" s="265"/>
      <c r="VLP63" s="265"/>
      <c r="VLQ63" s="265"/>
      <c r="VLR63" s="265"/>
      <c r="VLS63" s="265"/>
      <c r="VLT63" s="265"/>
      <c r="VLU63" s="265"/>
      <c r="VLV63" s="265"/>
      <c r="VLW63" s="265"/>
      <c r="VLX63" s="265"/>
      <c r="VLY63" s="265"/>
      <c r="VLZ63" s="265"/>
      <c r="VMA63" s="265"/>
      <c r="VMB63" s="265"/>
      <c r="VMC63" s="265"/>
      <c r="VMD63" s="265"/>
      <c r="VME63" s="265"/>
      <c r="VMF63" s="265"/>
      <c r="VMG63" s="265"/>
      <c r="VMH63" s="265"/>
      <c r="VMI63" s="265"/>
      <c r="VMJ63" s="265"/>
      <c r="VMK63" s="265"/>
      <c r="VML63" s="265"/>
      <c r="VMM63" s="265"/>
      <c r="VMN63" s="265"/>
      <c r="VMO63" s="265"/>
      <c r="VMP63" s="265"/>
      <c r="VMQ63" s="265"/>
      <c r="VMR63" s="265"/>
      <c r="VMS63" s="265"/>
      <c r="VMT63" s="265"/>
      <c r="VMU63" s="265"/>
      <c r="VMV63" s="265"/>
      <c r="VMW63" s="265"/>
      <c r="VMX63" s="265"/>
      <c r="VMY63" s="265"/>
      <c r="VMZ63" s="265"/>
      <c r="VNA63" s="265"/>
      <c r="VNB63" s="265"/>
      <c r="VNC63" s="265"/>
      <c r="VND63" s="265"/>
      <c r="VNE63" s="265"/>
      <c r="VNF63" s="265"/>
      <c r="VNG63" s="265"/>
      <c r="VNH63" s="265"/>
      <c r="VNI63" s="265"/>
      <c r="VNJ63" s="265"/>
      <c r="VNK63" s="265"/>
      <c r="VNL63" s="265"/>
      <c r="VNM63" s="265"/>
      <c r="VNN63" s="265"/>
      <c r="VNO63" s="265"/>
      <c r="VNP63" s="265"/>
      <c r="VNQ63" s="265"/>
      <c r="VNR63" s="265"/>
      <c r="VNS63" s="265"/>
      <c r="VNT63" s="265"/>
      <c r="VNU63" s="265"/>
      <c r="VNV63" s="265"/>
      <c r="VNW63" s="265"/>
      <c r="VNX63" s="265"/>
      <c r="VNY63" s="265"/>
      <c r="VNZ63" s="265"/>
      <c r="VOA63" s="265"/>
      <c r="VOB63" s="265"/>
      <c r="VOC63" s="265"/>
      <c r="VOD63" s="265"/>
      <c r="VOE63" s="265"/>
      <c r="VOF63" s="265"/>
      <c r="VOG63" s="265"/>
      <c r="VOH63" s="265"/>
      <c r="VOI63" s="265"/>
      <c r="VOJ63" s="265"/>
      <c r="VOK63" s="265"/>
      <c r="VOL63" s="265"/>
      <c r="VOM63" s="265"/>
      <c r="VON63" s="265"/>
      <c r="VOO63" s="265"/>
      <c r="VOP63" s="265"/>
      <c r="VOQ63" s="265"/>
      <c r="VOR63" s="265"/>
      <c r="VOS63" s="265"/>
      <c r="VOT63" s="265"/>
      <c r="VOU63" s="265"/>
      <c r="VOV63" s="265"/>
      <c r="VOW63" s="265"/>
      <c r="VOX63" s="265"/>
      <c r="VOY63" s="265"/>
      <c r="VOZ63" s="265"/>
      <c r="VPA63" s="265"/>
      <c r="VPB63" s="265"/>
      <c r="VPC63" s="265"/>
      <c r="VPD63" s="265"/>
      <c r="VPE63" s="265"/>
      <c r="VPF63" s="265"/>
      <c r="VPG63" s="265"/>
      <c r="VPH63" s="265"/>
      <c r="VPI63" s="265"/>
      <c r="VPJ63" s="265"/>
      <c r="VPK63" s="265"/>
      <c r="VPL63" s="265"/>
      <c r="VPM63" s="265"/>
      <c r="VPN63" s="265"/>
      <c r="VPO63" s="265"/>
      <c r="VPP63" s="265"/>
      <c r="VPQ63" s="265"/>
      <c r="VPR63" s="265"/>
      <c r="VPS63" s="265"/>
      <c r="VPT63" s="265"/>
      <c r="VPU63" s="265"/>
      <c r="VPV63" s="265"/>
      <c r="VPW63" s="265"/>
      <c r="VPX63" s="265"/>
      <c r="VPY63" s="265"/>
      <c r="VPZ63" s="265"/>
      <c r="VQA63" s="265"/>
      <c r="VQB63" s="265"/>
      <c r="VQC63" s="265"/>
      <c r="VQD63" s="265"/>
      <c r="VQE63" s="265"/>
      <c r="VQF63" s="265"/>
      <c r="VQG63" s="265"/>
      <c r="VQH63" s="265"/>
      <c r="VQI63" s="265"/>
      <c r="VQJ63" s="265"/>
      <c r="VQK63" s="265"/>
      <c r="VQL63" s="265"/>
      <c r="VQM63" s="265"/>
      <c r="VQN63" s="265"/>
      <c r="VQO63" s="265"/>
      <c r="VQP63" s="265"/>
      <c r="VQQ63" s="265"/>
      <c r="VQR63" s="265"/>
      <c r="VQS63" s="265"/>
      <c r="VQT63" s="265"/>
      <c r="VQU63" s="265"/>
      <c r="VQV63" s="265"/>
      <c r="VQW63" s="265"/>
      <c r="VQX63" s="265"/>
      <c r="VQY63" s="265"/>
      <c r="VQZ63" s="265"/>
      <c r="VRA63" s="265"/>
      <c r="VRB63" s="265"/>
      <c r="VRC63" s="265"/>
      <c r="VRD63" s="265"/>
      <c r="VRE63" s="265"/>
      <c r="VRF63" s="265"/>
      <c r="VRG63" s="265"/>
      <c r="VRH63" s="265"/>
      <c r="VRI63" s="265"/>
      <c r="VRJ63" s="265"/>
      <c r="VRK63" s="265"/>
      <c r="VRL63" s="265"/>
      <c r="VRM63" s="265"/>
      <c r="VRN63" s="265"/>
      <c r="VRO63" s="265"/>
      <c r="VRP63" s="265"/>
      <c r="VRQ63" s="265"/>
      <c r="VRR63" s="265"/>
      <c r="VRS63" s="265"/>
      <c r="VRT63" s="265"/>
      <c r="VRU63" s="265"/>
      <c r="VRV63" s="265"/>
      <c r="VRW63" s="265"/>
      <c r="VRX63" s="265"/>
      <c r="VRY63" s="265"/>
      <c r="VRZ63" s="265"/>
      <c r="VSA63" s="265"/>
      <c r="VSB63" s="265"/>
      <c r="VSC63" s="265"/>
      <c r="VSD63" s="265"/>
      <c r="VSE63" s="265"/>
      <c r="VSF63" s="265"/>
      <c r="VSG63" s="265"/>
      <c r="VSH63" s="265"/>
      <c r="VSI63" s="265"/>
      <c r="VSJ63" s="265"/>
      <c r="VSK63" s="265"/>
      <c r="VSL63" s="265"/>
      <c r="VSM63" s="265"/>
      <c r="VSN63" s="265"/>
      <c r="VSO63" s="265"/>
      <c r="VSP63" s="265"/>
      <c r="VSQ63" s="265"/>
      <c r="VSR63" s="265"/>
      <c r="VSS63" s="265"/>
      <c r="VST63" s="265"/>
      <c r="VSU63" s="265"/>
      <c r="VSV63" s="265"/>
      <c r="VSW63" s="265"/>
      <c r="VSX63" s="265"/>
      <c r="VSY63" s="265"/>
      <c r="VSZ63" s="265"/>
      <c r="VTA63" s="265"/>
      <c r="VTB63" s="265"/>
      <c r="VTC63" s="265"/>
      <c r="VTD63" s="265"/>
      <c r="VTE63" s="265"/>
      <c r="VTF63" s="265"/>
      <c r="VTG63" s="265"/>
      <c r="VTH63" s="265"/>
      <c r="VTI63" s="265"/>
      <c r="VTJ63" s="265"/>
      <c r="VTK63" s="265"/>
      <c r="VTL63" s="265"/>
      <c r="VTM63" s="265"/>
      <c r="VTN63" s="265"/>
      <c r="VTO63" s="265"/>
      <c r="VTP63" s="265"/>
      <c r="VTQ63" s="265"/>
      <c r="VTR63" s="265"/>
      <c r="VTS63" s="265"/>
      <c r="VTT63" s="265"/>
      <c r="VTU63" s="265"/>
      <c r="VTV63" s="265"/>
      <c r="VTW63" s="265"/>
      <c r="VTX63" s="265"/>
      <c r="VTY63" s="265"/>
      <c r="VTZ63" s="265"/>
      <c r="VUA63" s="265"/>
      <c r="VUB63" s="265"/>
      <c r="VUC63" s="265"/>
      <c r="VUD63" s="265"/>
      <c r="VUE63" s="265"/>
      <c r="VUF63" s="265"/>
      <c r="VUG63" s="265"/>
      <c r="VUH63" s="265"/>
      <c r="VUI63" s="265"/>
      <c r="VUJ63" s="265"/>
      <c r="VUK63" s="265"/>
      <c r="VUL63" s="265"/>
      <c r="VUM63" s="265"/>
      <c r="VUN63" s="265"/>
      <c r="VUO63" s="265"/>
      <c r="VUP63" s="265"/>
      <c r="VUQ63" s="265"/>
      <c r="VUR63" s="265"/>
      <c r="VUS63" s="265"/>
      <c r="VUT63" s="265"/>
      <c r="VUU63" s="265"/>
      <c r="VUV63" s="265"/>
      <c r="VUW63" s="265"/>
      <c r="VUX63" s="265"/>
      <c r="VUY63" s="265"/>
      <c r="VUZ63" s="265"/>
      <c r="VVA63" s="265"/>
      <c r="VVB63" s="265"/>
      <c r="VVC63" s="265"/>
      <c r="VVD63" s="265"/>
      <c r="VVE63" s="265"/>
      <c r="VVF63" s="265"/>
      <c r="VVG63" s="265"/>
      <c r="VVH63" s="265"/>
      <c r="VVI63" s="265"/>
      <c r="VVJ63" s="265"/>
      <c r="VVK63" s="265"/>
      <c r="VVL63" s="265"/>
      <c r="VVM63" s="265"/>
      <c r="VVN63" s="265"/>
      <c r="VVO63" s="265"/>
      <c r="VVP63" s="265"/>
      <c r="VVQ63" s="265"/>
      <c r="VVR63" s="265"/>
      <c r="VVS63" s="265"/>
      <c r="VVT63" s="265"/>
      <c r="VVU63" s="265"/>
      <c r="VVV63" s="265"/>
      <c r="VVW63" s="265"/>
      <c r="VVX63" s="265"/>
      <c r="VVY63" s="265"/>
      <c r="VVZ63" s="265"/>
      <c r="VWA63" s="265"/>
      <c r="VWB63" s="265"/>
      <c r="VWC63" s="265"/>
      <c r="VWD63" s="265"/>
      <c r="VWE63" s="265"/>
      <c r="VWF63" s="265"/>
      <c r="VWG63" s="265"/>
      <c r="VWH63" s="265"/>
      <c r="VWI63" s="265"/>
      <c r="VWJ63" s="265"/>
      <c r="VWK63" s="265"/>
      <c r="VWL63" s="265"/>
      <c r="VWM63" s="265"/>
      <c r="VWN63" s="265"/>
      <c r="VWO63" s="265"/>
      <c r="VWP63" s="265"/>
      <c r="VWQ63" s="265"/>
      <c r="VWR63" s="265"/>
      <c r="VWS63" s="265"/>
      <c r="VWT63" s="265"/>
      <c r="VWU63" s="265"/>
      <c r="VWV63" s="265"/>
      <c r="VWW63" s="265"/>
      <c r="VWX63" s="265"/>
      <c r="VWY63" s="265"/>
      <c r="VWZ63" s="265"/>
      <c r="VXA63" s="265"/>
      <c r="VXB63" s="265"/>
      <c r="VXC63" s="265"/>
      <c r="VXD63" s="265"/>
      <c r="VXE63" s="265"/>
      <c r="VXF63" s="265"/>
      <c r="VXG63" s="265"/>
      <c r="VXH63" s="265"/>
      <c r="VXI63" s="265"/>
      <c r="VXJ63" s="265"/>
      <c r="VXK63" s="265"/>
      <c r="VXL63" s="265"/>
      <c r="VXM63" s="265"/>
      <c r="VXN63" s="265"/>
      <c r="VXO63" s="265"/>
      <c r="VXP63" s="265"/>
      <c r="VXQ63" s="265"/>
      <c r="VXR63" s="265"/>
      <c r="VXS63" s="265"/>
      <c r="VXT63" s="265"/>
      <c r="VXU63" s="265"/>
      <c r="VXV63" s="265"/>
      <c r="VXW63" s="265"/>
      <c r="VXX63" s="265"/>
      <c r="VXY63" s="265"/>
      <c r="VXZ63" s="265"/>
      <c r="VYA63" s="265"/>
      <c r="VYB63" s="265"/>
      <c r="VYC63" s="265"/>
      <c r="VYD63" s="265"/>
      <c r="VYE63" s="265"/>
      <c r="VYF63" s="265"/>
      <c r="VYG63" s="265"/>
      <c r="VYH63" s="265"/>
      <c r="VYI63" s="265"/>
      <c r="VYJ63" s="265"/>
      <c r="VYK63" s="265"/>
      <c r="VYL63" s="265"/>
      <c r="VYM63" s="265"/>
      <c r="VYN63" s="265"/>
      <c r="VYO63" s="265"/>
      <c r="VYP63" s="265"/>
      <c r="VYQ63" s="265"/>
      <c r="VYR63" s="265"/>
      <c r="VYS63" s="265"/>
      <c r="VYT63" s="265"/>
      <c r="VYU63" s="265"/>
      <c r="VYV63" s="265"/>
      <c r="VYW63" s="265"/>
      <c r="VYX63" s="265"/>
      <c r="VYY63" s="265"/>
      <c r="VYZ63" s="265"/>
      <c r="VZA63" s="265"/>
      <c r="VZB63" s="265"/>
      <c r="VZC63" s="265"/>
      <c r="VZD63" s="265"/>
      <c r="VZE63" s="265"/>
      <c r="VZF63" s="265"/>
      <c r="VZG63" s="265"/>
      <c r="VZH63" s="265"/>
      <c r="VZI63" s="265"/>
      <c r="VZJ63" s="265"/>
      <c r="VZK63" s="265"/>
      <c r="VZL63" s="265"/>
      <c r="VZM63" s="265"/>
      <c r="VZN63" s="265"/>
      <c r="VZO63" s="265"/>
      <c r="VZP63" s="265"/>
      <c r="VZQ63" s="265"/>
      <c r="VZR63" s="265"/>
      <c r="VZS63" s="265"/>
      <c r="VZT63" s="265"/>
      <c r="VZU63" s="265"/>
      <c r="VZV63" s="265"/>
      <c r="VZW63" s="265"/>
      <c r="VZX63" s="265"/>
      <c r="VZY63" s="265"/>
      <c r="VZZ63" s="265"/>
      <c r="WAA63" s="265"/>
      <c r="WAB63" s="265"/>
      <c r="WAC63" s="265"/>
      <c r="WAD63" s="265"/>
      <c r="WAE63" s="265"/>
      <c r="WAF63" s="265"/>
      <c r="WAG63" s="265"/>
      <c r="WAH63" s="265"/>
      <c r="WAI63" s="265"/>
      <c r="WAJ63" s="265"/>
      <c r="WAK63" s="265"/>
      <c r="WAL63" s="265"/>
      <c r="WAM63" s="265"/>
      <c r="WAN63" s="265"/>
      <c r="WAO63" s="265"/>
      <c r="WAP63" s="265"/>
      <c r="WAQ63" s="265"/>
      <c r="WAR63" s="265"/>
      <c r="WAS63" s="265"/>
      <c r="WAT63" s="265"/>
      <c r="WAU63" s="265"/>
      <c r="WAV63" s="265"/>
      <c r="WAW63" s="265"/>
      <c r="WAX63" s="265"/>
      <c r="WAY63" s="265"/>
      <c r="WAZ63" s="265"/>
      <c r="WBA63" s="265"/>
      <c r="WBB63" s="265"/>
      <c r="WBC63" s="265"/>
      <c r="WBD63" s="265"/>
      <c r="WBE63" s="265"/>
      <c r="WBF63" s="265"/>
      <c r="WBG63" s="265"/>
      <c r="WBH63" s="265"/>
      <c r="WBI63" s="265"/>
      <c r="WBJ63" s="265"/>
      <c r="WBK63" s="265"/>
      <c r="WBL63" s="265"/>
      <c r="WBM63" s="265"/>
      <c r="WBN63" s="265"/>
      <c r="WBO63" s="265"/>
      <c r="WBP63" s="265"/>
      <c r="WBQ63" s="265"/>
      <c r="WBR63" s="265"/>
      <c r="WBS63" s="265"/>
      <c r="WBT63" s="265"/>
      <c r="WBU63" s="265"/>
      <c r="WBV63" s="265"/>
      <c r="WBW63" s="265"/>
      <c r="WBX63" s="265"/>
      <c r="WBY63" s="265"/>
      <c r="WBZ63" s="265"/>
      <c r="WCA63" s="265"/>
      <c r="WCB63" s="265"/>
      <c r="WCC63" s="265"/>
      <c r="WCD63" s="265"/>
      <c r="WCE63" s="265"/>
      <c r="WCF63" s="265"/>
      <c r="WCG63" s="265"/>
      <c r="WCH63" s="265"/>
      <c r="WCI63" s="265"/>
      <c r="WCJ63" s="265"/>
      <c r="WCK63" s="265"/>
      <c r="WCL63" s="265"/>
      <c r="WCM63" s="265"/>
      <c r="WCN63" s="265"/>
      <c r="WCO63" s="265"/>
      <c r="WCP63" s="265"/>
      <c r="WCQ63" s="265"/>
      <c r="WCR63" s="265"/>
      <c r="WCS63" s="265"/>
      <c r="WCT63" s="265"/>
      <c r="WCU63" s="265"/>
      <c r="WCV63" s="265"/>
      <c r="WCW63" s="265"/>
      <c r="WCX63" s="265"/>
      <c r="WCY63" s="265"/>
      <c r="WCZ63" s="265"/>
      <c r="WDA63" s="265"/>
      <c r="WDB63" s="265"/>
      <c r="WDC63" s="265"/>
      <c r="WDD63" s="265"/>
      <c r="WDE63" s="265"/>
      <c r="WDF63" s="265"/>
      <c r="WDG63" s="265"/>
      <c r="WDH63" s="265"/>
      <c r="WDI63" s="265"/>
      <c r="WDJ63" s="265"/>
      <c r="WDK63" s="265"/>
      <c r="WDL63" s="265"/>
      <c r="WDM63" s="265"/>
      <c r="WDN63" s="265"/>
      <c r="WDO63" s="265"/>
      <c r="WDP63" s="265"/>
      <c r="WDQ63" s="265"/>
      <c r="WDR63" s="265"/>
      <c r="WDS63" s="265"/>
      <c r="WDT63" s="265"/>
      <c r="WDU63" s="265"/>
      <c r="WDV63" s="265"/>
      <c r="WDW63" s="265"/>
      <c r="WDX63" s="265"/>
      <c r="WDY63" s="265"/>
      <c r="WDZ63" s="265"/>
      <c r="WEA63" s="265"/>
      <c r="WEB63" s="265"/>
      <c r="WEC63" s="265"/>
      <c r="WED63" s="265"/>
      <c r="WEE63" s="265"/>
      <c r="WEF63" s="265"/>
      <c r="WEG63" s="265"/>
      <c r="WEH63" s="265"/>
      <c r="WEI63" s="265"/>
      <c r="WEJ63" s="265"/>
      <c r="WEK63" s="265"/>
      <c r="WEL63" s="265"/>
      <c r="WEM63" s="265"/>
      <c r="WEN63" s="265"/>
      <c r="WEO63" s="265"/>
      <c r="WEP63" s="265"/>
      <c r="WEQ63" s="265"/>
      <c r="WER63" s="265"/>
      <c r="WES63" s="265"/>
      <c r="WET63" s="265"/>
      <c r="WEU63" s="265"/>
      <c r="WEV63" s="265"/>
      <c r="WEW63" s="265"/>
      <c r="WEX63" s="265"/>
      <c r="WEY63" s="265"/>
      <c r="WEZ63" s="265"/>
      <c r="WFA63" s="265"/>
      <c r="WFB63" s="265"/>
      <c r="WFC63" s="265"/>
      <c r="WFD63" s="265"/>
      <c r="WFE63" s="265"/>
      <c r="WFF63" s="265"/>
      <c r="WFG63" s="265"/>
      <c r="WFH63" s="265"/>
      <c r="WFI63" s="265"/>
      <c r="WFJ63" s="265"/>
      <c r="WFK63" s="265"/>
      <c r="WFL63" s="265"/>
      <c r="WFM63" s="265"/>
      <c r="WFN63" s="265"/>
      <c r="WFO63" s="265"/>
      <c r="WFP63" s="265"/>
      <c r="WFQ63" s="265"/>
      <c r="WFR63" s="265"/>
      <c r="WFS63" s="265"/>
      <c r="WFT63" s="265"/>
      <c r="WFU63" s="265"/>
      <c r="WFV63" s="265"/>
      <c r="WFW63" s="265"/>
      <c r="WFX63" s="265"/>
      <c r="WFY63" s="265"/>
      <c r="WFZ63" s="265"/>
      <c r="WGA63" s="265"/>
      <c r="WGB63" s="265"/>
      <c r="WGC63" s="265"/>
      <c r="WGD63" s="265"/>
      <c r="WGE63" s="265"/>
      <c r="WGF63" s="265"/>
      <c r="WGG63" s="265"/>
      <c r="WGH63" s="265"/>
      <c r="WGI63" s="265"/>
      <c r="WGJ63" s="265"/>
      <c r="WGK63" s="265"/>
      <c r="WGL63" s="265"/>
      <c r="WGM63" s="265"/>
      <c r="WGN63" s="265"/>
      <c r="WGO63" s="265"/>
      <c r="WGP63" s="265"/>
      <c r="WGQ63" s="265"/>
      <c r="WGR63" s="265"/>
      <c r="WGS63" s="265"/>
      <c r="WGT63" s="265"/>
      <c r="WGU63" s="265"/>
      <c r="WGV63" s="265"/>
      <c r="WGW63" s="265"/>
      <c r="WGX63" s="265"/>
      <c r="WGY63" s="265"/>
      <c r="WGZ63" s="265"/>
      <c r="WHA63" s="265"/>
      <c r="WHB63" s="265"/>
      <c r="WHC63" s="265"/>
      <c r="WHD63" s="265"/>
      <c r="WHE63" s="265"/>
      <c r="WHF63" s="265"/>
      <c r="WHG63" s="265"/>
      <c r="WHH63" s="265"/>
      <c r="WHI63" s="265"/>
      <c r="WHJ63" s="265"/>
      <c r="WHK63" s="265"/>
      <c r="WHL63" s="265"/>
      <c r="WHM63" s="265"/>
      <c r="WHN63" s="265"/>
      <c r="WHO63" s="265"/>
      <c r="WHP63" s="265"/>
      <c r="WHQ63" s="265"/>
      <c r="WHR63" s="265"/>
      <c r="WHS63" s="265"/>
      <c r="WHT63" s="265"/>
      <c r="WHU63" s="265"/>
      <c r="WHV63" s="265"/>
      <c r="WHW63" s="265"/>
      <c r="WHX63" s="265"/>
      <c r="WHY63" s="265"/>
      <c r="WHZ63" s="265"/>
      <c r="WIA63" s="265"/>
      <c r="WIB63" s="265"/>
      <c r="WIC63" s="265"/>
      <c r="WID63" s="265"/>
      <c r="WIE63" s="265"/>
      <c r="WIF63" s="265"/>
      <c r="WIG63" s="265"/>
      <c r="WIH63" s="265"/>
      <c r="WII63" s="265"/>
      <c r="WIJ63" s="265"/>
      <c r="WIK63" s="265"/>
      <c r="WIL63" s="265"/>
      <c r="WIM63" s="265"/>
      <c r="WIN63" s="265"/>
      <c r="WIO63" s="265"/>
      <c r="WIP63" s="265"/>
      <c r="WIQ63" s="265"/>
      <c r="WIR63" s="265"/>
      <c r="WIS63" s="265"/>
      <c r="WIT63" s="265"/>
      <c r="WIU63" s="265"/>
      <c r="WIV63" s="265"/>
      <c r="WIW63" s="265"/>
      <c r="WIX63" s="265"/>
      <c r="WIY63" s="265"/>
      <c r="WIZ63" s="265"/>
      <c r="WJA63" s="265"/>
      <c r="WJB63" s="265"/>
      <c r="WJC63" s="265"/>
      <c r="WJD63" s="265"/>
      <c r="WJE63" s="265"/>
      <c r="WJF63" s="265"/>
      <c r="WJG63" s="265"/>
      <c r="WJH63" s="265"/>
      <c r="WJI63" s="265"/>
      <c r="WJJ63" s="265"/>
      <c r="WJK63" s="265"/>
      <c r="WJL63" s="265"/>
      <c r="WJM63" s="265"/>
      <c r="WJN63" s="265"/>
      <c r="WJO63" s="265"/>
      <c r="WJP63" s="265"/>
      <c r="WJQ63" s="265"/>
      <c r="WJR63" s="265"/>
      <c r="WJS63" s="265"/>
      <c r="WJT63" s="265"/>
      <c r="WJU63" s="265"/>
      <c r="WJV63" s="265"/>
      <c r="WJW63" s="265"/>
      <c r="WJX63" s="265"/>
      <c r="WJY63" s="265"/>
      <c r="WJZ63" s="265"/>
      <c r="WKA63" s="265"/>
      <c r="WKB63" s="265"/>
      <c r="WKC63" s="265"/>
      <c r="WKD63" s="265"/>
      <c r="WKE63" s="265"/>
      <c r="WKF63" s="265"/>
      <c r="WKG63" s="265"/>
      <c r="WKH63" s="265"/>
      <c r="WKI63" s="265"/>
      <c r="WKJ63" s="265"/>
      <c r="WKK63" s="265"/>
      <c r="WKL63" s="265"/>
      <c r="WKM63" s="265"/>
      <c r="WKN63" s="265"/>
      <c r="WKO63" s="265"/>
      <c r="WKP63" s="265"/>
      <c r="WKQ63" s="265"/>
      <c r="WKR63" s="265"/>
      <c r="WKS63" s="265"/>
      <c r="WKT63" s="265"/>
      <c r="WKU63" s="265"/>
      <c r="WKV63" s="265"/>
      <c r="WKW63" s="265"/>
      <c r="WKX63" s="265"/>
      <c r="WKY63" s="265"/>
      <c r="WKZ63" s="265"/>
      <c r="WLA63" s="265"/>
      <c r="WLB63" s="265"/>
      <c r="WLC63" s="265"/>
      <c r="WLD63" s="265"/>
      <c r="WLE63" s="265"/>
      <c r="WLF63" s="265"/>
      <c r="WLG63" s="265"/>
      <c r="WLH63" s="265"/>
      <c r="WLI63" s="265"/>
      <c r="WLJ63" s="265"/>
      <c r="WLK63" s="265"/>
      <c r="WLL63" s="265"/>
      <c r="WLM63" s="265"/>
      <c r="WLN63" s="265"/>
      <c r="WLO63" s="265"/>
      <c r="WLP63" s="265"/>
      <c r="WLQ63" s="265"/>
      <c r="WLR63" s="265"/>
      <c r="WLS63" s="265"/>
      <c r="WLT63" s="265"/>
      <c r="WLU63" s="265"/>
      <c r="WLV63" s="265"/>
      <c r="WLW63" s="265"/>
      <c r="WLX63" s="265"/>
      <c r="WLY63" s="265"/>
      <c r="WLZ63" s="265"/>
      <c r="WMA63" s="265"/>
      <c r="WMB63" s="265"/>
      <c r="WMC63" s="265"/>
      <c r="WMD63" s="265"/>
      <c r="WME63" s="265"/>
      <c r="WMF63" s="265"/>
      <c r="WMG63" s="265"/>
      <c r="WMH63" s="265"/>
      <c r="WMI63" s="265"/>
      <c r="WMJ63" s="265"/>
      <c r="WMK63" s="265"/>
      <c r="WML63" s="265"/>
      <c r="WMM63" s="265"/>
      <c r="WMN63" s="265"/>
      <c r="WMO63" s="265"/>
      <c r="WMP63" s="265"/>
      <c r="WMQ63" s="265"/>
      <c r="WMR63" s="265"/>
      <c r="WMS63" s="265"/>
      <c r="WMT63" s="265"/>
      <c r="WMU63" s="265"/>
      <c r="WMV63" s="265"/>
      <c r="WMW63" s="265"/>
      <c r="WMX63" s="265"/>
      <c r="WMY63" s="265"/>
      <c r="WMZ63" s="265"/>
      <c r="WNA63" s="265"/>
      <c r="WNB63" s="265"/>
      <c r="WNC63" s="265"/>
      <c r="WND63" s="265"/>
      <c r="WNE63" s="265"/>
      <c r="WNF63" s="265"/>
      <c r="WNG63" s="265"/>
      <c r="WNH63" s="265"/>
      <c r="WNI63" s="265"/>
      <c r="WNJ63" s="265"/>
      <c r="WNK63" s="265"/>
      <c r="WNL63" s="265"/>
      <c r="WNM63" s="265"/>
      <c r="WNN63" s="265"/>
      <c r="WNO63" s="265"/>
      <c r="WNP63" s="265"/>
      <c r="WNQ63" s="265"/>
      <c r="WNR63" s="265"/>
      <c r="WNS63" s="265"/>
      <c r="WNT63" s="265"/>
      <c r="WNU63" s="265"/>
      <c r="WNV63" s="265"/>
      <c r="WNW63" s="265"/>
      <c r="WNX63" s="265"/>
      <c r="WNY63" s="265"/>
      <c r="WNZ63" s="265"/>
      <c r="WOA63" s="265"/>
      <c r="WOB63" s="265"/>
      <c r="WOC63" s="265"/>
      <c r="WOD63" s="265"/>
      <c r="WOE63" s="265"/>
      <c r="WOF63" s="265"/>
      <c r="WOG63" s="265"/>
      <c r="WOH63" s="265"/>
      <c r="WOI63" s="265"/>
      <c r="WOJ63" s="265"/>
      <c r="WOK63" s="265"/>
      <c r="WOL63" s="265"/>
      <c r="WOM63" s="265"/>
      <c r="WON63" s="265"/>
      <c r="WOO63" s="265"/>
      <c r="WOP63" s="265"/>
      <c r="WOQ63" s="265"/>
      <c r="WOR63" s="265"/>
      <c r="WOS63" s="265"/>
      <c r="WOT63" s="265"/>
      <c r="WOU63" s="265"/>
      <c r="WOV63" s="265"/>
      <c r="WOW63" s="265"/>
      <c r="WOX63" s="265"/>
      <c r="WOY63" s="265"/>
      <c r="WOZ63" s="265"/>
      <c r="WPA63" s="265"/>
      <c r="WPB63" s="265"/>
      <c r="WPC63" s="265"/>
      <c r="WPD63" s="265"/>
      <c r="WPE63" s="265"/>
      <c r="WPF63" s="265"/>
      <c r="WPG63" s="265"/>
      <c r="WPH63" s="265"/>
      <c r="WPI63" s="265"/>
      <c r="WPJ63" s="265"/>
      <c r="WPK63" s="265"/>
      <c r="WPL63" s="265"/>
      <c r="WPM63" s="265"/>
      <c r="WPN63" s="265"/>
      <c r="WPO63" s="265"/>
      <c r="WPP63" s="265"/>
      <c r="WPQ63" s="265"/>
      <c r="WPR63" s="265"/>
      <c r="WPS63" s="265"/>
      <c r="WPT63" s="265"/>
      <c r="WPU63" s="265"/>
      <c r="WPV63" s="265"/>
      <c r="WPW63" s="265"/>
      <c r="WPX63" s="265"/>
      <c r="WPY63" s="265"/>
      <c r="WPZ63" s="265"/>
      <c r="WQA63" s="265"/>
      <c r="WQB63" s="265"/>
      <c r="WQC63" s="265"/>
      <c r="WQD63" s="265"/>
      <c r="WQE63" s="265"/>
      <c r="WQF63" s="265"/>
      <c r="WQG63" s="265"/>
      <c r="WQH63" s="265"/>
      <c r="WQI63" s="265"/>
      <c r="WQJ63" s="265"/>
      <c r="WQK63" s="265"/>
      <c r="WQL63" s="265"/>
      <c r="WQM63" s="265"/>
      <c r="WQN63" s="265"/>
      <c r="WQO63" s="265"/>
      <c r="WQP63" s="265"/>
      <c r="WQQ63" s="265"/>
      <c r="WQR63" s="265"/>
      <c r="WQS63" s="265"/>
      <c r="WQT63" s="265"/>
      <c r="WQU63" s="265"/>
      <c r="WQV63" s="265"/>
      <c r="WQW63" s="265"/>
      <c r="WQX63" s="265"/>
      <c r="WQY63" s="265"/>
      <c r="WQZ63" s="265"/>
      <c r="WRA63" s="265"/>
      <c r="WRB63" s="265"/>
      <c r="WRC63" s="265"/>
      <c r="WRD63" s="265"/>
      <c r="WRE63" s="265"/>
      <c r="WRF63" s="265"/>
      <c r="WRG63" s="265"/>
      <c r="WRH63" s="265"/>
      <c r="WRI63" s="265"/>
      <c r="WRJ63" s="265"/>
      <c r="WRK63" s="265"/>
      <c r="WRL63" s="265"/>
      <c r="WRM63" s="265"/>
      <c r="WRN63" s="265"/>
      <c r="WRO63" s="265"/>
      <c r="WRP63" s="265"/>
      <c r="WRQ63" s="265"/>
      <c r="WRR63" s="265"/>
      <c r="WRS63" s="265"/>
      <c r="WRT63" s="265"/>
      <c r="WRU63" s="265"/>
      <c r="WRV63" s="265"/>
      <c r="WRW63" s="265"/>
      <c r="WRX63" s="265"/>
      <c r="WRY63" s="265"/>
      <c r="WRZ63" s="265"/>
      <c r="WSA63" s="265"/>
      <c r="WSB63" s="265"/>
      <c r="WSC63" s="265"/>
      <c r="WSD63" s="265"/>
      <c r="WSE63" s="265"/>
      <c r="WSF63" s="265"/>
      <c r="WSG63" s="265"/>
      <c r="WSH63" s="265"/>
      <c r="WSI63" s="265"/>
      <c r="WSJ63" s="265"/>
      <c r="WSK63" s="265"/>
      <c r="WSL63" s="265"/>
      <c r="WSM63" s="265"/>
      <c r="WSN63" s="265"/>
      <c r="WSO63" s="265"/>
      <c r="WSP63" s="265"/>
      <c r="WSQ63" s="265"/>
      <c r="WSR63" s="265"/>
      <c r="WSS63" s="265"/>
      <c r="WST63" s="265"/>
      <c r="WSU63" s="265"/>
      <c r="WSV63" s="265"/>
      <c r="WSW63" s="265"/>
      <c r="WSX63" s="265"/>
      <c r="WSY63" s="265"/>
      <c r="WSZ63" s="265"/>
      <c r="WTA63" s="265"/>
      <c r="WTB63" s="265"/>
      <c r="WTC63" s="265"/>
      <c r="WTD63" s="265"/>
      <c r="WTE63" s="265"/>
      <c r="WTF63" s="265"/>
      <c r="WTG63" s="265"/>
      <c r="WTH63" s="265"/>
      <c r="WTI63" s="265"/>
      <c r="WTJ63" s="265"/>
      <c r="WTK63" s="265"/>
      <c r="WTL63" s="265"/>
      <c r="WTM63" s="265"/>
      <c r="WTN63" s="265"/>
      <c r="WTO63" s="265"/>
      <c r="WTP63" s="265"/>
      <c r="WTQ63" s="265"/>
      <c r="WTR63" s="265"/>
      <c r="WTS63" s="265"/>
      <c r="WTT63" s="265"/>
      <c r="WTU63" s="265"/>
      <c r="WTV63" s="265"/>
      <c r="WTW63" s="265"/>
      <c r="WTX63" s="265"/>
      <c r="WTY63" s="265"/>
      <c r="WTZ63" s="265"/>
      <c r="WUA63" s="265"/>
      <c r="WUB63" s="265"/>
      <c r="WUC63" s="265"/>
      <c r="WUD63" s="265"/>
      <c r="WUE63" s="265"/>
      <c r="WUF63" s="265"/>
      <c r="WUG63" s="265"/>
      <c r="WUH63" s="265"/>
      <c r="WUI63" s="265"/>
      <c r="WUJ63" s="265"/>
      <c r="WUK63" s="265"/>
      <c r="WUL63" s="265"/>
      <c r="WUM63" s="265"/>
      <c r="WUN63" s="265"/>
      <c r="WUO63" s="265"/>
      <c r="WUP63" s="265"/>
      <c r="WUQ63" s="265"/>
      <c r="WUR63" s="265"/>
      <c r="WUS63" s="265"/>
      <c r="WUT63" s="265"/>
      <c r="WUU63" s="265"/>
      <c r="WUV63" s="265"/>
      <c r="WUW63" s="265"/>
      <c r="WUX63" s="265"/>
      <c r="WUY63" s="265"/>
      <c r="WUZ63" s="265"/>
      <c r="WVA63" s="265"/>
      <c r="WVB63" s="265"/>
      <c r="WVC63" s="265"/>
      <c r="WVD63" s="265"/>
      <c r="WVE63" s="265"/>
      <c r="WVF63" s="265"/>
      <c r="WVG63" s="265"/>
      <c r="WVH63" s="265"/>
      <c r="WVI63" s="265"/>
      <c r="WVJ63" s="265"/>
      <c r="WVK63" s="265"/>
      <c r="WVL63" s="265"/>
      <c r="WVM63" s="265"/>
      <c r="WVN63" s="265"/>
      <c r="WVO63" s="265"/>
      <c r="WVP63" s="265"/>
      <c r="WVQ63" s="265"/>
      <c r="WVR63" s="265"/>
      <c r="WVS63" s="265"/>
      <c r="WVT63" s="265"/>
      <c r="WVU63" s="265"/>
      <c r="WVV63" s="265"/>
      <c r="WVW63" s="265"/>
      <c r="WVX63" s="265"/>
      <c r="WVY63" s="265"/>
      <c r="WVZ63" s="265"/>
      <c r="WWA63" s="265"/>
      <c r="WWB63" s="265"/>
      <c r="WWC63" s="265"/>
      <c r="WWD63" s="265"/>
      <c r="WWE63" s="265"/>
      <c r="WWF63" s="265"/>
      <c r="WWG63" s="265"/>
      <c r="WWH63" s="265"/>
      <c r="WWI63" s="265"/>
      <c r="WWJ63" s="265"/>
      <c r="WWK63" s="265"/>
      <c r="WWL63" s="265"/>
      <c r="WWM63" s="265"/>
      <c r="WWN63" s="265"/>
      <c r="WWO63" s="265"/>
      <c r="WWP63" s="265"/>
      <c r="WWQ63" s="265"/>
      <c r="WWR63" s="265"/>
      <c r="WWS63" s="265"/>
      <c r="WWT63" s="265"/>
      <c r="WWU63" s="265"/>
      <c r="WWV63" s="265"/>
      <c r="WWW63" s="265"/>
      <c r="WWX63" s="265"/>
      <c r="WWY63" s="265"/>
      <c r="WWZ63" s="265"/>
      <c r="WXA63" s="265"/>
      <c r="WXB63" s="265"/>
      <c r="WXC63" s="265"/>
      <c r="WXD63" s="265"/>
      <c r="WXE63" s="265"/>
      <c r="WXF63" s="265"/>
      <c r="WXG63" s="265"/>
      <c r="WXH63" s="265"/>
      <c r="WXI63" s="265"/>
      <c r="WXJ63" s="265"/>
      <c r="WXK63" s="265"/>
      <c r="WXL63" s="265"/>
      <c r="WXM63" s="265"/>
      <c r="WXN63" s="265"/>
      <c r="WXO63" s="265"/>
      <c r="WXP63" s="265"/>
      <c r="WXQ63" s="265"/>
      <c r="WXR63" s="265"/>
      <c r="WXS63" s="265"/>
      <c r="WXT63" s="265"/>
      <c r="WXU63" s="265"/>
      <c r="WXV63" s="265"/>
      <c r="WXW63" s="265"/>
      <c r="WXX63" s="265"/>
      <c r="WXY63" s="265"/>
      <c r="WXZ63" s="265"/>
      <c r="WYA63" s="265"/>
      <c r="WYB63" s="265"/>
      <c r="WYC63" s="265"/>
      <c r="WYD63" s="265"/>
      <c r="WYE63" s="265"/>
      <c r="WYF63" s="265"/>
      <c r="WYG63" s="265"/>
      <c r="WYH63" s="265"/>
      <c r="WYI63" s="265"/>
      <c r="WYJ63" s="265"/>
      <c r="WYK63" s="265"/>
      <c r="WYL63" s="265"/>
      <c r="WYM63" s="265"/>
      <c r="WYN63" s="265"/>
      <c r="WYO63" s="265"/>
      <c r="WYP63" s="265"/>
      <c r="WYQ63" s="265"/>
      <c r="WYR63" s="265"/>
      <c r="WYS63" s="265"/>
      <c r="WYT63" s="265"/>
      <c r="WYU63" s="265"/>
      <c r="WYV63" s="265"/>
      <c r="WYW63" s="265"/>
      <c r="WYX63" s="265"/>
      <c r="WYY63" s="265"/>
      <c r="WYZ63" s="265"/>
      <c r="WZA63" s="265"/>
      <c r="WZB63" s="265"/>
      <c r="WZC63" s="265"/>
      <c r="WZD63" s="265"/>
      <c r="WZE63" s="265"/>
      <c r="WZF63" s="265"/>
      <c r="WZG63" s="265"/>
      <c r="WZH63" s="265"/>
      <c r="WZI63" s="265"/>
      <c r="WZJ63" s="265"/>
      <c r="WZK63" s="265"/>
      <c r="WZL63" s="265"/>
      <c r="WZM63" s="265"/>
      <c r="WZN63" s="265"/>
      <c r="WZO63" s="265"/>
      <c r="WZP63" s="265"/>
      <c r="WZQ63" s="265"/>
      <c r="WZR63" s="265"/>
      <c r="WZS63" s="265"/>
      <c r="WZT63" s="265"/>
      <c r="WZU63" s="265"/>
      <c r="WZV63" s="265"/>
      <c r="WZW63" s="265"/>
      <c r="WZX63" s="265"/>
      <c r="WZY63" s="265"/>
      <c r="WZZ63" s="265"/>
      <c r="XAA63" s="265"/>
      <c r="XAB63" s="265"/>
      <c r="XAC63" s="265"/>
      <c r="XAD63" s="265"/>
      <c r="XAE63" s="265"/>
      <c r="XAF63" s="265"/>
      <c r="XAG63" s="265"/>
      <c r="XAH63" s="265"/>
      <c r="XAI63" s="265"/>
      <c r="XAJ63" s="265"/>
      <c r="XAK63" s="265"/>
      <c r="XAL63" s="265"/>
      <c r="XAM63" s="265"/>
      <c r="XAN63" s="265"/>
      <c r="XAO63" s="265"/>
      <c r="XAP63" s="265"/>
      <c r="XAQ63" s="265"/>
      <c r="XAR63" s="265"/>
      <c r="XAS63" s="265"/>
      <c r="XAT63" s="265"/>
      <c r="XAU63" s="265"/>
      <c r="XAV63" s="265"/>
      <c r="XAW63" s="265"/>
      <c r="XAX63" s="265"/>
      <c r="XAY63" s="265"/>
      <c r="XAZ63" s="265"/>
      <c r="XBA63" s="265"/>
      <c r="XBB63" s="265"/>
      <c r="XBC63" s="265"/>
      <c r="XBD63" s="265"/>
      <c r="XBE63" s="265"/>
      <c r="XBF63" s="265"/>
      <c r="XBG63" s="265"/>
      <c r="XBH63" s="265"/>
      <c r="XBI63" s="265"/>
      <c r="XBJ63" s="265"/>
      <c r="XBK63" s="265"/>
      <c r="XBL63" s="265"/>
      <c r="XBM63" s="265"/>
      <c r="XBN63" s="265"/>
      <c r="XBO63" s="265"/>
      <c r="XBP63" s="265"/>
      <c r="XBQ63" s="265"/>
      <c r="XBR63" s="265"/>
      <c r="XBS63" s="265"/>
      <c r="XBT63" s="265"/>
      <c r="XBU63" s="265"/>
      <c r="XBV63" s="265"/>
      <c r="XBW63" s="265"/>
      <c r="XBX63" s="265"/>
      <c r="XBY63" s="265"/>
      <c r="XBZ63" s="265"/>
      <c r="XCA63" s="265"/>
      <c r="XCB63" s="265"/>
      <c r="XCC63" s="265"/>
      <c r="XCD63" s="265"/>
      <c r="XCE63" s="265"/>
      <c r="XCF63" s="265"/>
      <c r="XCG63" s="265"/>
      <c r="XCH63" s="265"/>
      <c r="XCI63" s="265"/>
      <c r="XCJ63" s="265"/>
      <c r="XCK63" s="265"/>
      <c r="XCL63" s="265"/>
      <c r="XCM63" s="265"/>
      <c r="XCN63" s="265"/>
      <c r="XCO63" s="265"/>
      <c r="XCP63" s="265"/>
      <c r="XCQ63" s="265"/>
      <c r="XCR63" s="265"/>
      <c r="XCS63" s="265"/>
      <c r="XCT63" s="265"/>
      <c r="XCU63" s="265"/>
      <c r="XCV63" s="265"/>
      <c r="XCW63" s="265"/>
      <c r="XCX63" s="265"/>
      <c r="XCY63" s="265"/>
      <c r="XCZ63" s="265"/>
      <c r="XDA63" s="265"/>
      <c r="XDB63" s="265"/>
      <c r="XDC63" s="265"/>
      <c r="XDD63" s="265"/>
      <c r="XDE63" s="265"/>
      <c r="XDF63" s="265"/>
      <c r="XDG63" s="265"/>
      <c r="XDH63" s="265"/>
      <c r="XDI63" s="265"/>
      <c r="XDJ63" s="265"/>
      <c r="XDK63" s="265"/>
      <c r="XDL63" s="265"/>
      <c r="XDM63" s="265"/>
      <c r="XDN63" s="265"/>
      <c r="XDO63" s="265"/>
      <c r="XDP63" s="265"/>
      <c r="XDQ63" s="265"/>
      <c r="XDR63" s="265"/>
      <c r="XDS63" s="265"/>
      <c r="XDT63" s="265"/>
      <c r="XDU63" s="265"/>
      <c r="XDV63" s="265"/>
      <c r="XDW63" s="265"/>
      <c r="XDX63" s="265"/>
      <c r="XDY63" s="265"/>
      <c r="XDZ63" s="265"/>
      <c r="XEA63" s="265"/>
      <c r="XEB63" s="265"/>
      <c r="XEC63" s="265"/>
      <c r="XED63" s="265"/>
      <c r="XEE63" s="265"/>
      <c r="XEF63" s="265"/>
      <c r="XEG63" s="265"/>
      <c r="XEH63" s="265"/>
      <c r="XEI63" s="265"/>
      <c r="XEJ63" s="265"/>
      <c r="XEK63" s="265"/>
      <c r="XEL63" s="265"/>
      <c r="XEM63" s="265"/>
      <c r="XEN63" s="265"/>
      <c r="XEO63" s="265"/>
      <c r="XEP63" s="265"/>
      <c r="XEQ63" s="265"/>
      <c r="XER63" s="265"/>
      <c r="XES63" s="265"/>
    </row>
    <row r="64" spans="1:16373">
      <c r="B64" s="18"/>
      <c r="D64" s="19" t="s">
        <v>23</v>
      </c>
      <c r="F64" s="12"/>
      <c r="G64" s="103"/>
      <c r="H64" s="288">
        <f>IF(H$11=$D$6, TRG_volumes!$J64*TRG_volumes!$K64,0)</f>
        <v>0</v>
      </c>
      <c r="I64" s="285">
        <f>IF(I$11=IF($D64=$A$5, $D$5, IF(OR($D64="ESV observed compliance", $D64 = $A$7),$D$7, $D$6)), SUMPRODUCT(TRG_volumes!$Q64:$U64,TRG_volumes!$Q$13:$U$13)+TRG_volumes!$O64,0)</f>
        <v>0</v>
      </c>
      <c r="J64" s="286">
        <f>IF(J$11=$D$6, TRG_volumes!$M64,0)</f>
        <v>0</v>
      </c>
      <c r="K64" s="285">
        <f>IF(K$11=$D$6, TRG_volumes!$J64*TRG_volumes!$K64,0)</f>
        <v>0</v>
      </c>
      <c r="L64" s="285">
        <f ca="1">IF(L$11=IF($D64=$A$5, $D$5, IF(OR($D64="ESV observed compliance", $D64 = $A$7),$D$7, $D$6)), SUMPRODUCT(TRG_volumes!$Q64:$U64,TRG_volumes!$Q$13:$U$13)+TRG_volumes!$O64,0)</f>
        <v>0</v>
      </c>
      <c r="M64" s="286">
        <f>IF(M$11=$D$6, TRG_volumes!$M64,0)</f>
        <v>440351.74179136025</v>
      </c>
      <c r="N64" s="285">
        <f>IF(N$11=$D$6, TRG_volumes!$J64*TRG_volumes!$K64,0)</f>
        <v>0</v>
      </c>
      <c r="O64" s="285">
        <f>IF(O$11=IF($D64=$A$5, $D$5, IF(OR($D64="ESV observed compliance", $D64 = $A$7),$D$7, $D$6)), SUMPRODUCT(TRG_volumes!$Q64:$U64,TRG_volumes!$Q$13:$U$13)+TRG_volumes!$O64,0)</f>
        <v>0</v>
      </c>
      <c r="P64" s="286">
        <f>IF(P$11=$D$6, TRG_volumes!$M64,0)</f>
        <v>0</v>
      </c>
      <c r="Q64" s="285">
        <f>IF(Q$11=$D$6, TRG_volumes!$J64*TRG_volumes!$K64,0)</f>
        <v>0</v>
      </c>
      <c r="R64" s="285">
        <f>IF(R$11=IF($D64=$A$5, $D$5, IF(OR($D64="ESV observed compliance", $D64 = $A$7),$D$7, $D$6)), SUMPRODUCT(TRG_volumes!$Q64:$U64,TRG_volumes!$Q$13:$U$13)+TRG_volumes!$O64,0)</f>
        <v>0</v>
      </c>
      <c r="S64" s="286">
        <f>IF(S$11=$D$6, TRG_volumes!$M64,0)</f>
        <v>0</v>
      </c>
      <c r="T64" s="285">
        <f>IF(T$11=$D$6, TRG_volumes!$J64*TRG_volumes!$K64,0)</f>
        <v>0</v>
      </c>
      <c r="U64" s="285">
        <f>IF(U$11=IF($D64=$A$5, $D$5, IF(OR($D64="ESV observed compliance", $D64 = $A$7),$D$7, $D$6)), SUMPRODUCT(TRG_volumes!$Q64:$U64,TRG_volumes!$Q$13:$U$13)+TRG_volumes!$O64,0)</f>
        <v>0</v>
      </c>
      <c r="V64" s="286">
        <f>IF(V$11=$D$6, TRG_volumes!$M64,0)</f>
        <v>0</v>
      </c>
      <c r="W64" s="285">
        <f>IF(W$11=$D$6, TRG_volumes!$J64*TRG_volumes!$K64,0)</f>
        <v>0</v>
      </c>
      <c r="X64" s="285">
        <f>IF(X$11=IF($D64=$A$5, $D$5, IF(OR($D64="ESV observed compliance", $D64 = $A$7),$D$7, $D$6)), SUMPRODUCT(TRG_volumes!$Q64:$U64,TRG_volumes!$Q$13:$U$13)+TRG_volumes!$O64,0)</f>
        <v>0</v>
      </c>
      <c r="Y64" s="286">
        <f>IF(Y$11=$D$6, TRG_volumes!$M64,0)</f>
        <v>0</v>
      </c>
      <c r="Z64" s="285">
        <f>IF(Z$11=$D$6, TRG_volumes!$J64*TRG_volumes!$K64,0)</f>
        <v>0</v>
      </c>
      <c r="AA64" s="285">
        <f>IF(AA$11=IF($D64=$A$5, $D$5, IF(OR($D64="ESV observed compliance", $D64 = $A$7),$D$7, $D$6)), SUMPRODUCT(TRG_volumes!$Q64:$U64,TRG_volumes!$Q$13:$U$13)+TRG_volumes!$O64,0)</f>
        <v>0</v>
      </c>
      <c r="AB64" s="286">
        <f>IF(AB$11=$D$6, TRG_volumes!$M64,0)</f>
        <v>0</v>
      </c>
      <c r="AC64" s="131"/>
      <c r="AD64" s="287">
        <f t="shared" ref="AD64:AJ64" si="31">SUMIF($H$11:$AB$11,AD$11, $H64:$AB64)</f>
        <v>0</v>
      </c>
      <c r="AE64" s="287">
        <f t="shared" ca="1" si="31"/>
        <v>440351.74179136025</v>
      </c>
      <c r="AF64" s="287">
        <f t="shared" si="31"/>
        <v>0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440351.74179136025</v>
      </c>
    </row>
    <row r="65" spans="1:42">
      <c r="B65" s="18"/>
      <c r="D65" s="19" t="s">
        <v>26</v>
      </c>
      <c r="F65" s="12"/>
      <c r="G65" s="103"/>
      <c r="H65" s="288">
        <f>IF(H$11=$D$6, TRG_volumes!$J65*TRG_volumes!$K65,0)</f>
        <v>0</v>
      </c>
      <c r="I65" s="285">
        <f>IF(I$11=IF($D65=$A$5, $D$5, IF(OR($D65="ESV observed compliance", $D65 = $A$7),$D$7, $D$6)), SUMPRODUCT(TRG_volumes!$Q65:$U65,TRG_volumes!$Q$13:$U$13)+TRG_volumes!$O65,0)</f>
        <v>0</v>
      </c>
      <c r="J65" s="286">
        <f>IF(J$11=$D$6, TRG_volumes!$M65,0)</f>
        <v>0</v>
      </c>
      <c r="K65" s="285">
        <f>IF(K$11=$D$6, TRG_volumes!$J65*TRG_volumes!$K65,0)</f>
        <v>0</v>
      </c>
      <c r="L65" s="285">
        <f ca="1">IF(L$11=IF($D65=$A$5, $D$5, IF(OR($D65="ESV observed compliance", $D65 = $A$7),$D$7, $D$6)), SUMPRODUCT(TRG_volumes!$Q65:$U65,TRG_volumes!$Q$13:$U$13)+TRG_volumes!$O65,0)</f>
        <v>0</v>
      </c>
      <c r="M65" s="286">
        <f>IF(M$11=$D$6, TRG_volumes!$M65,0)</f>
        <v>235058.96945504445</v>
      </c>
      <c r="N65" s="285">
        <f>IF(N$11=$D$6, TRG_volumes!$J65*TRG_volumes!$K65,0)</f>
        <v>0</v>
      </c>
      <c r="O65" s="285">
        <f>IF(O$11=IF($D65=$A$5, $D$5, IF(OR($D65="ESV observed compliance", $D65 = $A$7),$D$7, $D$6)), SUMPRODUCT(TRG_volumes!$Q65:$U65,TRG_volumes!$Q$13:$U$13)+TRG_volumes!$O65,0)</f>
        <v>0</v>
      </c>
      <c r="P65" s="286">
        <f>IF(P$11=$D$6, TRG_volumes!$M65,0)</f>
        <v>0</v>
      </c>
      <c r="Q65" s="285">
        <f>IF(Q$11=$D$6, TRG_volumes!$J65*TRG_volumes!$K65,0)</f>
        <v>0</v>
      </c>
      <c r="R65" s="285">
        <f>IF(R$11=IF($D65=$A$5, $D$5, IF(OR($D65="ESV observed compliance", $D65 = $A$7),$D$7, $D$6)), SUMPRODUCT(TRG_volumes!$Q65:$U65,TRG_volumes!$Q$13:$U$13)+TRG_volumes!$O65,0)</f>
        <v>0</v>
      </c>
      <c r="S65" s="286">
        <f>IF(S$11=$D$6, TRG_volumes!$M65,0)</f>
        <v>0</v>
      </c>
      <c r="T65" s="285">
        <f>IF(T$11=$D$6, TRG_volumes!$J65*TRG_volumes!$K65,0)</f>
        <v>0</v>
      </c>
      <c r="U65" s="285">
        <f>IF(U$11=IF($D65=$A$5, $D$5, IF(OR($D65="ESV observed compliance", $D65 = $A$7),$D$7, $D$6)), SUMPRODUCT(TRG_volumes!$Q65:$U65,TRG_volumes!$Q$13:$U$13)+TRG_volumes!$O65,0)</f>
        <v>0</v>
      </c>
      <c r="V65" s="286">
        <f>IF(V$11=$D$6, TRG_volumes!$M65,0)</f>
        <v>0</v>
      </c>
      <c r="W65" s="285">
        <f>IF(W$11=$D$6, TRG_volumes!$J65*TRG_volumes!$K65,0)</f>
        <v>0</v>
      </c>
      <c r="X65" s="285">
        <f>IF(X$11=IF($D65=$A$5, $D$5, IF(OR($D65="ESV observed compliance", $D65 = $A$7),$D$7, $D$6)), SUMPRODUCT(TRG_volumes!$Q65:$U65,TRG_volumes!$Q$13:$U$13)+TRG_volumes!$O65,0)</f>
        <v>0</v>
      </c>
      <c r="Y65" s="286">
        <f>IF(Y$11=$D$6, TRG_volumes!$M65,0)</f>
        <v>0</v>
      </c>
      <c r="Z65" s="285">
        <f>IF(Z$11=$D$6, TRG_volumes!$J65*TRG_volumes!$K65,0)</f>
        <v>0</v>
      </c>
      <c r="AA65" s="285">
        <f>IF(AA$11=IF($D65=$A$5, $D$5, IF(OR($D65="ESV observed compliance", $D65 = $A$7),$D$7, $D$6)), SUMPRODUCT(TRG_volumes!$Q65:$U65,TRG_volumes!$Q$13:$U$13)+TRG_volumes!$O65,0)</f>
        <v>0</v>
      </c>
      <c r="AB65" s="286">
        <f>IF(AB$11=$D$6, TRG_volumes!$M65,0)</f>
        <v>0</v>
      </c>
      <c r="AC65" s="131"/>
      <c r="AD65" s="287">
        <f t="shared" ref="AD65:AJ68" si="33">SUMIF($H$11:$AB$11,AD$11, $H65:$AB65)</f>
        <v>0</v>
      </c>
      <c r="AE65" s="287">
        <f t="shared" ca="1" si="33"/>
        <v>235058.96945504445</v>
      </c>
      <c r="AF65" s="287">
        <f t="shared" si="33"/>
        <v>0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235058.96945504445</v>
      </c>
    </row>
    <row r="66" spans="1:42">
      <c r="B66" s="18"/>
      <c r="D66" s="19" t="s">
        <v>19</v>
      </c>
      <c r="F66" s="12"/>
      <c r="G66" s="103"/>
      <c r="H66" s="288">
        <f>IF(H$11=$D$6, TRG_volumes!$J66*TRG_volumes!$K66,0)</f>
        <v>0</v>
      </c>
      <c r="I66" s="285">
        <f>IF(I$11=IF($D66=$A$5, $D$5, IF(OR($D66="ESV observed compliance", $D66 = $A$7),$D$7, $D$6)), SUMPRODUCT(TRG_volumes!$Q66:$U66,TRG_volumes!$Q$13:$U$13)+TRG_volumes!$O66,0)</f>
        <v>0</v>
      </c>
      <c r="J66" s="286">
        <f>IF(J$11=$D$6, TRG_volumes!$M66,0)</f>
        <v>0</v>
      </c>
      <c r="K66" s="285">
        <f>IF(K$11=$D$6, TRG_volumes!$J66*TRG_volumes!$K66,0)</f>
        <v>0</v>
      </c>
      <c r="L66" s="285">
        <f ca="1">IF(L$11=IF($D66=$A$5, $D$5, IF(OR($D66="ESV observed compliance", $D66 = $A$7),$D$7, $D$6)), SUMPRODUCT(TRG_volumes!$Q66:$U66,TRG_volumes!$Q$13:$U$13)+TRG_volumes!$O66,0)</f>
        <v>0</v>
      </c>
      <c r="M66" s="286">
        <f>IF(M$11=$D$6, TRG_volumes!$M66,0)</f>
        <v>4460699.4566233782</v>
      </c>
      <c r="N66" s="285">
        <f>IF(N$11=$D$6, TRG_volumes!$J66*TRG_volumes!$K66,0)</f>
        <v>0</v>
      </c>
      <c r="O66" s="285">
        <f>IF(O$11=IF($D66=$A$5, $D$5, IF(OR($D66="ESV observed compliance", $D66 = $A$7),$D$7, $D$6)), SUMPRODUCT(TRG_volumes!$Q66:$U66,TRG_volumes!$Q$13:$U$13)+TRG_volumes!$O66,0)</f>
        <v>0</v>
      </c>
      <c r="P66" s="286">
        <f>IF(P$11=$D$6, TRG_volumes!$M66,0)</f>
        <v>0</v>
      </c>
      <c r="Q66" s="285">
        <f>IF(Q$11=$D$6, TRG_volumes!$J66*TRG_volumes!$K66,0)</f>
        <v>0</v>
      </c>
      <c r="R66" s="285">
        <f>IF(R$11=IF($D66=$A$5, $D$5, IF(OR($D66="ESV observed compliance", $D66 = $A$7),$D$7, $D$6)), SUMPRODUCT(TRG_volumes!$Q66:$U66,TRG_volumes!$Q$13:$U$13)+TRG_volumes!$O66,0)</f>
        <v>0</v>
      </c>
      <c r="S66" s="286">
        <f>IF(S$11=$D$6, TRG_volumes!$M66,0)</f>
        <v>0</v>
      </c>
      <c r="T66" s="285">
        <f>IF(T$11=$D$6, TRG_volumes!$J66*TRG_volumes!$K66,0)</f>
        <v>0</v>
      </c>
      <c r="U66" s="285">
        <f>IF(U$11=IF($D66=$A$5, $D$5, IF(OR($D66="ESV observed compliance", $D66 = $A$7),$D$7, $D$6)), SUMPRODUCT(TRG_volumes!$Q66:$U66,TRG_volumes!$Q$13:$U$13)+TRG_volumes!$O66,0)</f>
        <v>0</v>
      </c>
      <c r="V66" s="286">
        <f>IF(V$11=$D$6, TRG_volumes!$M66,0)</f>
        <v>0</v>
      </c>
      <c r="W66" s="285">
        <f>IF(W$11=$D$6, TRG_volumes!$J66*TRG_volumes!$K66,0)</f>
        <v>0</v>
      </c>
      <c r="X66" s="285">
        <f>IF(X$11=IF($D66=$A$5, $D$5, IF(OR($D66="ESV observed compliance", $D66 = $A$7),$D$7, $D$6)), SUMPRODUCT(TRG_volumes!$Q66:$U66,TRG_volumes!$Q$13:$U$13)+TRG_volumes!$O66,0)</f>
        <v>0</v>
      </c>
      <c r="Y66" s="286">
        <f>IF(Y$11=$D$6, TRG_volumes!$M66,0)</f>
        <v>0</v>
      </c>
      <c r="Z66" s="285">
        <f>IF(Z$11=$D$6, TRG_volumes!$J66*TRG_volumes!$K66,0)</f>
        <v>0</v>
      </c>
      <c r="AA66" s="285">
        <f>IF(AA$11=IF($D66=$A$5, $D$5, IF(OR($D66="ESV observed compliance", $D66 = $A$7),$D$7, $D$6)), SUMPRODUCT(TRG_volumes!$Q66:$U66,TRG_volumes!$Q$13:$U$13)+TRG_volumes!$O66,0)</f>
        <v>0</v>
      </c>
      <c r="AB66" s="286">
        <f>IF(AB$11=$D$6, TRG_volumes!$M66,0)</f>
        <v>0</v>
      </c>
      <c r="AC66" s="131"/>
      <c r="AD66" s="287">
        <f t="shared" si="33"/>
        <v>0</v>
      </c>
      <c r="AE66" s="287">
        <f t="shared" ca="1" si="33"/>
        <v>4460699.4566233782</v>
      </c>
      <c r="AF66" s="287">
        <f t="shared" si="33"/>
        <v>0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4460699.4566233782</v>
      </c>
    </row>
    <row r="67" spans="1:42">
      <c r="B67" s="18"/>
      <c r="D67" s="19" t="s">
        <v>19</v>
      </c>
      <c r="F67" s="12"/>
      <c r="G67" s="103"/>
      <c r="H67" s="288">
        <f>IF(H$11=$D$6, TRG_volumes!$J67*TRG_volumes!$K67,0)</f>
        <v>0</v>
      </c>
      <c r="I67" s="285">
        <f>IF(I$11=IF($D67=$A$5, $D$5, IF(OR($D67="ESV observed compliance", $D67 = $A$7),$D$7, $D$6)), SUMPRODUCT(TRG_volumes!$Q67:$U67,TRG_volumes!$Q$13:$U$13)+TRG_volumes!$O67,0)</f>
        <v>0</v>
      </c>
      <c r="J67" s="286">
        <f>IF(J$11=$D$6, TRG_volumes!$M67,0)</f>
        <v>0</v>
      </c>
      <c r="K67" s="285">
        <f>IF(K$11=$D$6, TRG_volumes!$J67*TRG_volumes!$K67,0)</f>
        <v>0</v>
      </c>
      <c r="L67" s="285">
        <f ca="1">IF(L$11=IF($D67=$A$5, $D$5, IF(OR($D67="ESV observed compliance", $D67 = $A$7),$D$7, $D$6)), SUMPRODUCT(TRG_volumes!$Q67:$U67,TRG_volumes!$Q$13:$U$13)+TRG_volumes!$O67,0)</f>
        <v>0</v>
      </c>
      <c r="M67" s="286">
        <f>IF(M$11=$D$6, TRG_volumes!$M67,0)</f>
        <v>250228.0726300824</v>
      </c>
      <c r="N67" s="285">
        <f>IF(N$11=$D$6, TRG_volumes!$J67*TRG_volumes!$K67,0)</f>
        <v>0</v>
      </c>
      <c r="O67" s="285">
        <f>IF(O$11=IF($D67=$A$5, $D$5, IF(OR($D67="ESV observed compliance", $D67 = $A$7),$D$7, $D$6)), SUMPRODUCT(TRG_volumes!$Q67:$U67,TRG_volumes!$Q$13:$U$13)+TRG_volumes!$O67,0)</f>
        <v>0</v>
      </c>
      <c r="P67" s="286">
        <f>IF(P$11=$D$6, TRG_volumes!$M67,0)</f>
        <v>0</v>
      </c>
      <c r="Q67" s="285">
        <f>IF(Q$11=$D$6, TRG_volumes!$J67*TRG_volumes!$K67,0)</f>
        <v>0</v>
      </c>
      <c r="R67" s="285">
        <f>IF(R$11=IF($D67=$A$5, $D$5, IF(OR($D67="ESV observed compliance", $D67 = $A$7),$D$7, $D$6)), SUMPRODUCT(TRG_volumes!$Q67:$U67,TRG_volumes!$Q$13:$U$13)+TRG_volumes!$O67,0)</f>
        <v>0</v>
      </c>
      <c r="S67" s="286">
        <f>IF(S$11=$D$6, TRG_volumes!$M67,0)</f>
        <v>0</v>
      </c>
      <c r="T67" s="285">
        <f>IF(T$11=$D$6, TRG_volumes!$J67*TRG_volumes!$K67,0)</f>
        <v>0</v>
      </c>
      <c r="U67" s="285">
        <f>IF(U$11=IF($D67=$A$5, $D$5, IF(OR($D67="ESV observed compliance", $D67 = $A$7),$D$7, $D$6)), SUMPRODUCT(TRG_volumes!$Q67:$U67,TRG_volumes!$Q$13:$U$13)+TRG_volumes!$O67,0)</f>
        <v>0</v>
      </c>
      <c r="V67" s="286">
        <f>IF(V$11=$D$6, TRG_volumes!$M67,0)</f>
        <v>0</v>
      </c>
      <c r="W67" s="285">
        <f>IF(W$11=$D$6, TRG_volumes!$J67*TRG_volumes!$K67,0)</f>
        <v>0</v>
      </c>
      <c r="X67" s="285">
        <f>IF(X$11=IF($D67=$A$5, $D$5, IF(OR($D67="ESV observed compliance", $D67 = $A$7),$D$7, $D$6)), SUMPRODUCT(TRG_volumes!$Q67:$U67,TRG_volumes!$Q$13:$U$13)+TRG_volumes!$O67,0)</f>
        <v>0</v>
      </c>
      <c r="Y67" s="286">
        <f>IF(Y$11=$D$6, TRG_volumes!$M67,0)</f>
        <v>0</v>
      </c>
      <c r="Z67" s="285">
        <f>IF(Z$11=$D$6, TRG_volumes!$J67*TRG_volumes!$K67,0)</f>
        <v>0</v>
      </c>
      <c r="AA67" s="285">
        <f>IF(AA$11=IF($D67=$A$5, $D$5, IF(OR($D67="ESV observed compliance", $D67 = $A$7),$D$7, $D$6)), SUMPRODUCT(TRG_volumes!$Q67:$U67,TRG_volumes!$Q$13:$U$13)+TRG_volumes!$O67,0)</f>
        <v>0</v>
      </c>
      <c r="AB67" s="286">
        <f>IF(AB$11=$D$6, TRG_volumes!$M67,0)</f>
        <v>0</v>
      </c>
      <c r="AC67" s="131"/>
      <c r="AD67" s="287">
        <f t="shared" si="33"/>
        <v>0</v>
      </c>
      <c r="AE67" s="287">
        <f t="shared" ca="1" si="33"/>
        <v>250228.0726300824</v>
      </c>
      <c r="AF67" s="287">
        <f t="shared" si="33"/>
        <v>0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250228.0726300824</v>
      </c>
    </row>
    <row r="68" spans="1:42">
      <c r="D68" s="162" t="s">
        <v>133</v>
      </c>
      <c r="F68" s="12"/>
      <c r="G68" s="103"/>
      <c r="H68" s="288">
        <f>IF(H$11=$D$6, TRG_volumes!$J68*TRG_volumes!$K68,0)</f>
        <v>0</v>
      </c>
      <c r="I68" s="285">
        <f>IF(I$11=IF($D68=$A$5, $D$5, IF(OR($D68="ESV observed compliance", $D68 = $A$7),$D$7, $D$6)), SUMPRODUCT(TRG_volumes!$Q68:$U68,TRG_volumes!$Q$13:$U$13)+TRG_volumes!$O68,0)</f>
        <v>0</v>
      </c>
      <c r="J68" s="286">
        <f>IF(J$11=$D$6, TRG_volumes!$M68,0)</f>
        <v>0</v>
      </c>
      <c r="K68" s="285">
        <f>IF(K$11=$D$6, TRG_volumes!$J68*TRG_volumes!$K68,0)</f>
        <v>0</v>
      </c>
      <c r="L68" s="285">
        <f ca="1">IF(L$11=IF($D68=$A$5, $D$5, IF(OR($D68="ESV observed compliance", $D68 = $A$7),$D$7, $D$6)), SUMPRODUCT(TRG_volumes!$Q68:$U68,TRG_volumes!$Q$13:$U$13)+TRG_volumes!$O68,0)</f>
        <v>0</v>
      </c>
      <c r="M68" s="286">
        <f>IF(M$11=$D$6, TRG_volumes!$M68,0)</f>
        <v>595331.49614454911</v>
      </c>
      <c r="N68" s="285">
        <f>IF(N$11=$D$6, TRG_volumes!$J68*TRG_volumes!$K68,0)</f>
        <v>0</v>
      </c>
      <c r="O68" s="285">
        <f>IF(O$11=IF($D68=$A$5, $D$5, IF(OR($D68="ESV observed compliance", $D68 = $A$7),$D$7, $D$6)), SUMPRODUCT(TRG_volumes!$Q68:$U68,TRG_volumes!$Q$13:$U$13)+TRG_volumes!$O68,0)</f>
        <v>0</v>
      </c>
      <c r="P68" s="286">
        <f>IF(P$11=$D$6, TRG_volumes!$M68,0)</f>
        <v>0</v>
      </c>
      <c r="Q68" s="285">
        <f>IF(Q$11=$D$6, TRG_volumes!$J68*TRG_volumes!$K68,0)</f>
        <v>0</v>
      </c>
      <c r="R68" s="285">
        <f>IF(R$11=IF($D68=$A$5, $D$5, IF(OR($D68="ESV observed compliance", $D68 = $A$7),$D$7, $D$6)), SUMPRODUCT(TRG_volumes!$Q68:$U68,TRG_volumes!$Q$13:$U$13)+TRG_volumes!$O68,0)</f>
        <v>0</v>
      </c>
      <c r="S68" s="286">
        <f>IF(S$11=$D$6, TRG_volumes!$M68,0)</f>
        <v>0</v>
      </c>
      <c r="T68" s="285">
        <f>IF(T$11=$D$6, TRG_volumes!$J68*TRG_volumes!$K68,0)</f>
        <v>0</v>
      </c>
      <c r="U68" s="285">
        <f>IF(U$11=IF($D68=$A$5, $D$5, IF(OR($D68="ESV observed compliance", $D68 = $A$7),$D$7, $D$6)), SUMPRODUCT(TRG_volumes!$Q68:$U68,TRG_volumes!$Q$13:$U$13)+TRG_volumes!$O68,0)</f>
        <v>0</v>
      </c>
      <c r="V68" s="286">
        <f>IF(V$11=$D$6, TRG_volumes!$M68,0)</f>
        <v>0</v>
      </c>
      <c r="W68" s="285">
        <f>IF(W$11=$D$6, TRG_volumes!$J68*TRG_volumes!$K68,0)</f>
        <v>0</v>
      </c>
      <c r="X68" s="285">
        <f>IF(X$11=IF($D68=$A$5, $D$5, IF(OR($D68="ESV observed compliance", $D68 = $A$7),$D$7, $D$6)), SUMPRODUCT(TRG_volumes!$Q68:$U68,TRG_volumes!$Q$13:$U$13)+TRG_volumes!$O68,0)</f>
        <v>0</v>
      </c>
      <c r="Y68" s="286">
        <f>IF(Y$11=$D$6, TRG_volumes!$M68,0)</f>
        <v>0</v>
      </c>
      <c r="Z68" s="285">
        <f>IF(Z$11=$D$6, TRG_volumes!$J68*TRG_volumes!$K68,0)</f>
        <v>0</v>
      </c>
      <c r="AA68" s="285">
        <f>IF(AA$11=IF($D68=$A$5, $D$5, IF(OR($D68="ESV observed compliance", $D68 = $A$7),$D$7, $D$6)), SUMPRODUCT(TRG_volumes!$Q68:$U68,TRG_volumes!$Q$13:$U$13)+TRG_volumes!$O68,0)</f>
        <v>0</v>
      </c>
      <c r="AB68" s="286">
        <f>IF(AB$11=$D$6, TRG_volumes!$M68,0)</f>
        <v>0</v>
      </c>
      <c r="AC68" s="131"/>
      <c r="AD68" s="287">
        <f t="shared" si="33"/>
        <v>0</v>
      </c>
      <c r="AE68" s="287">
        <f t="shared" ca="1" si="33"/>
        <v>595331.49614454911</v>
      </c>
      <c r="AF68" s="287">
        <f t="shared" si="33"/>
        <v>0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595331.49614454911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D69" s="111"/>
      <c r="AE69" s="111"/>
      <c r="AF69" s="111"/>
      <c r="AG69" s="111"/>
      <c r="AH69" s="111"/>
      <c r="AI69" s="111"/>
      <c r="AJ69" s="111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ca="1" si="35"/>
        <v>2734961.5121405916</v>
      </c>
      <c r="J70" s="106">
        <f t="shared" si="35"/>
        <v>0</v>
      </c>
      <c r="K70" s="264">
        <f t="shared" si="35"/>
        <v>8900060.4991457202</v>
      </c>
      <c r="L70" s="264">
        <f t="shared" ca="1" si="35"/>
        <v>8967224.8257753234</v>
      </c>
      <c r="M70" s="106">
        <f t="shared" si="35"/>
        <v>6019438.586518771</v>
      </c>
      <c r="N70" s="264">
        <f t="shared" si="35"/>
        <v>0</v>
      </c>
      <c r="O70" s="264">
        <f t="shared" ca="1" si="35"/>
        <v>627448.09171631315</v>
      </c>
      <c r="P70" s="106">
        <f t="shared" si="35"/>
        <v>0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D70" s="113">
        <f t="shared" ref="AD70:AJ70" ca="1" si="36">SUM(AD15:AD69)</f>
        <v>2734961.5121405916</v>
      </c>
      <c r="AE70" s="113">
        <f t="shared" ca="1" si="36"/>
        <v>23886723.911439814</v>
      </c>
      <c r="AF70" s="113">
        <f t="shared" ca="1" si="36"/>
        <v>627448.09171631315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L70" s="113">
        <f ca="1">SUM(AL15:AL69)</f>
        <v>27249133.515296716</v>
      </c>
    </row>
    <row r="71" spans="1:42" ht="13.5" thickTop="1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</row>
    <row r="72" spans="1:4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</row>
    <row r="73" spans="1:42" s="266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66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66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66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66" customFormat="1">
      <c r="A77" s="265"/>
      <c r="B77" s="265"/>
      <c r="C77" s="265"/>
      <c r="D77" s="265"/>
      <c r="E77" s="265"/>
      <c r="F77" s="20"/>
    </row>
    <row r="78" spans="1:42" s="266" customFormat="1">
      <c r="A78" s="265"/>
      <c r="B78" s="265"/>
      <c r="C78" s="265"/>
      <c r="D78" s="265"/>
      <c r="E78" s="265"/>
      <c r="F78" s="20"/>
    </row>
    <row r="79" spans="1:42" s="266" customFormat="1">
      <c r="A79" s="265"/>
      <c r="B79" s="265"/>
      <c r="C79" s="265"/>
      <c r="D79" s="265"/>
      <c r="E79" s="265"/>
      <c r="F79" s="20"/>
    </row>
    <row r="80" spans="1:42" s="266" customFormat="1">
      <c r="A80" s="265"/>
      <c r="B80" s="265"/>
      <c r="C80" s="265"/>
      <c r="D80" s="265"/>
      <c r="E80" s="265"/>
      <c r="F80" s="20"/>
    </row>
    <row r="81" spans="1:6" s="266" customFormat="1">
      <c r="A81" s="265"/>
      <c r="B81" s="265"/>
      <c r="C81" s="265"/>
      <c r="D81" s="265"/>
      <c r="E81" s="265"/>
      <c r="F81" s="20"/>
    </row>
    <row r="82" spans="1:6" s="266" customFormat="1">
      <c r="A82" s="265"/>
      <c r="B82" s="265"/>
      <c r="C82" s="265"/>
      <c r="D82" s="265"/>
      <c r="E82" s="265"/>
      <c r="F82" s="20"/>
    </row>
    <row r="83" spans="1:6" s="266" customFormat="1">
      <c r="A83" s="265"/>
      <c r="B83" s="265"/>
      <c r="C83" s="265"/>
      <c r="D83" s="265"/>
      <c r="E83" s="265"/>
      <c r="F83" s="20"/>
    </row>
    <row r="84" spans="1:6" s="266" customFormat="1">
      <c r="A84" s="265"/>
      <c r="B84" s="265"/>
      <c r="C84" s="265"/>
      <c r="D84" s="265"/>
      <c r="E84" s="265"/>
      <c r="F84" s="20"/>
    </row>
    <row r="85" spans="1:6" s="266" customFormat="1">
      <c r="A85" s="265"/>
      <c r="B85" s="265"/>
      <c r="C85" s="265"/>
      <c r="D85" s="265"/>
      <c r="E85" s="265"/>
      <c r="F85" s="20"/>
    </row>
    <row r="86" spans="1:6" s="266" customFormat="1">
      <c r="A86" s="265"/>
      <c r="B86" s="265"/>
      <c r="C86" s="265"/>
      <c r="D86" s="265"/>
      <c r="E86" s="265"/>
      <c r="F86" s="20"/>
    </row>
    <row r="87" spans="1:6" s="266" customFormat="1">
      <c r="A87" s="265"/>
      <c r="B87" s="265"/>
      <c r="C87" s="265"/>
      <c r="D87" s="265"/>
      <c r="E87" s="265"/>
      <c r="F87" s="20"/>
    </row>
    <row r="88" spans="1:6" s="266" customFormat="1">
      <c r="A88" s="265"/>
      <c r="B88" s="265"/>
      <c r="C88" s="265"/>
      <c r="D88" s="265"/>
      <c r="E88" s="265"/>
      <c r="F88" s="20"/>
    </row>
    <row r="89" spans="1:6" s="266" customFormat="1">
      <c r="A89" s="265"/>
      <c r="B89" s="265"/>
      <c r="C89" s="265"/>
      <c r="D89" s="265"/>
      <c r="E89" s="265"/>
      <c r="F89" s="20"/>
    </row>
    <row r="90" spans="1:6" s="266" customFormat="1">
      <c r="A90" s="265"/>
      <c r="B90" s="265"/>
      <c r="C90" s="265"/>
      <c r="D90" s="265"/>
      <c r="E90" s="265"/>
      <c r="F90" s="20"/>
    </row>
    <row r="91" spans="1:6" s="266" customFormat="1">
      <c r="A91" s="265"/>
      <c r="B91" s="265"/>
      <c r="C91" s="265"/>
      <c r="D91" s="265"/>
      <c r="E91" s="265"/>
      <c r="F91" s="20"/>
    </row>
    <row r="92" spans="1:6" s="266" customFormat="1">
      <c r="A92" s="265"/>
      <c r="B92" s="265"/>
      <c r="C92" s="265"/>
      <c r="D92" s="265"/>
      <c r="E92" s="265"/>
      <c r="F92" s="20"/>
    </row>
    <row r="93" spans="1:6" s="266" customFormat="1">
      <c r="A93" s="265"/>
      <c r="B93" s="265"/>
      <c r="C93" s="265"/>
      <c r="D93" s="265"/>
      <c r="E93" s="265"/>
      <c r="F93" s="20"/>
    </row>
    <row r="94" spans="1:6" s="266" customFormat="1">
      <c r="A94" s="265"/>
      <c r="B94" s="265"/>
      <c r="C94" s="265"/>
      <c r="D94" s="265"/>
      <c r="E94" s="265"/>
      <c r="F94" s="20"/>
    </row>
    <row r="95" spans="1:6" s="266" customFormat="1">
      <c r="A95" s="265"/>
      <c r="B95" s="265"/>
      <c r="C95" s="265"/>
      <c r="D95" s="265"/>
      <c r="E95" s="265"/>
      <c r="F95" s="20"/>
    </row>
    <row r="96" spans="1:6" s="266" customFormat="1">
      <c r="A96" s="265"/>
      <c r="B96" s="265"/>
      <c r="C96" s="265"/>
      <c r="D96" s="265"/>
      <c r="E96" s="265"/>
      <c r="F96" s="20"/>
    </row>
    <row r="97" spans="1:6" s="266" customFormat="1">
      <c r="A97" s="265"/>
      <c r="B97" s="265"/>
      <c r="C97" s="265"/>
      <c r="D97" s="265"/>
      <c r="E97" s="265"/>
      <c r="F97" s="20"/>
    </row>
    <row r="98" spans="1:6" s="266" customFormat="1">
      <c r="A98" s="265"/>
      <c r="B98" s="265"/>
      <c r="C98" s="265"/>
      <c r="D98" s="265"/>
      <c r="E98" s="265"/>
      <c r="F98" s="20"/>
    </row>
    <row r="99" spans="1:6" s="266" customFormat="1">
      <c r="A99" s="265"/>
      <c r="B99" s="265"/>
      <c r="C99" s="265"/>
      <c r="D99" s="265"/>
      <c r="E99" s="265"/>
      <c r="F99" s="20"/>
    </row>
    <row r="100" spans="1:6" s="266" customFormat="1">
      <c r="A100" s="265"/>
      <c r="B100" s="265"/>
      <c r="C100" s="265"/>
      <c r="D100" s="265"/>
      <c r="E100" s="265"/>
      <c r="F100" s="20"/>
    </row>
    <row r="101" spans="1:6" s="266" customFormat="1">
      <c r="A101" s="265"/>
      <c r="B101" s="265"/>
      <c r="C101" s="265"/>
      <c r="D101" s="265"/>
      <c r="E101" s="265"/>
      <c r="F101" s="20"/>
    </row>
    <row r="102" spans="1:6" s="266" customFormat="1">
      <c r="A102" s="265"/>
      <c r="B102" s="265"/>
      <c r="C102" s="265"/>
      <c r="D102" s="265"/>
      <c r="E102" s="265"/>
      <c r="F102" s="20"/>
    </row>
    <row r="103" spans="1:6" s="266" customFormat="1">
      <c r="A103" s="265"/>
      <c r="B103" s="265"/>
      <c r="C103" s="265"/>
      <c r="D103" s="265"/>
      <c r="E103" s="265"/>
      <c r="F103" s="20"/>
    </row>
    <row r="104" spans="1:6" s="266" customFormat="1">
      <c r="A104" s="265"/>
      <c r="B104" s="265"/>
      <c r="C104" s="265"/>
      <c r="D104" s="265"/>
      <c r="E104" s="265"/>
      <c r="F104" s="20"/>
    </row>
    <row r="105" spans="1:6" s="266" customFormat="1">
      <c r="A105" s="265"/>
      <c r="B105" s="265"/>
      <c r="C105" s="265"/>
      <c r="D105" s="265"/>
      <c r="E105" s="265"/>
      <c r="F105" s="20"/>
    </row>
    <row r="106" spans="1:6" s="266" customFormat="1">
      <c r="A106" s="265"/>
      <c r="B106" s="265"/>
      <c r="C106" s="265"/>
      <c r="D106" s="265"/>
      <c r="E106" s="265"/>
      <c r="F106" s="20"/>
    </row>
    <row r="107" spans="1:6" s="266" customFormat="1">
      <c r="A107" s="265"/>
      <c r="B107" s="265"/>
      <c r="C107" s="265"/>
      <c r="D107" s="265"/>
      <c r="E107" s="265"/>
      <c r="F107" s="20"/>
    </row>
    <row r="108" spans="1:6" s="266" customFormat="1">
      <c r="A108" s="265"/>
      <c r="B108" s="265"/>
      <c r="C108" s="265"/>
      <c r="D108" s="265"/>
      <c r="E108" s="265"/>
      <c r="F108" s="20"/>
    </row>
    <row r="109" spans="1:6" s="266" customFormat="1">
      <c r="A109" s="265"/>
      <c r="B109" s="265"/>
      <c r="C109" s="265"/>
      <c r="D109" s="265"/>
      <c r="E109" s="265"/>
      <c r="F109" s="20"/>
    </row>
    <row r="110" spans="1:6" s="266" customFormat="1">
      <c r="A110" s="265"/>
      <c r="B110" s="265"/>
      <c r="C110" s="265"/>
      <c r="D110" s="265"/>
      <c r="E110" s="265"/>
      <c r="F110" s="20"/>
    </row>
    <row r="111" spans="1:6" s="266" customFormat="1">
      <c r="A111" s="265"/>
      <c r="B111" s="265"/>
      <c r="C111" s="265"/>
      <c r="D111" s="265"/>
      <c r="E111" s="265"/>
      <c r="F111" s="20"/>
    </row>
    <row r="112" spans="1:6" s="266" customFormat="1">
      <c r="A112" s="265"/>
      <c r="B112" s="265"/>
      <c r="C112" s="265"/>
      <c r="D112" s="265"/>
      <c r="E112" s="265"/>
      <c r="F112" s="20"/>
    </row>
    <row r="113" spans="1:6" s="266" customFormat="1">
      <c r="A113" s="265"/>
      <c r="B113" s="265"/>
      <c r="C113" s="265"/>
      <c r="D113" s="265"/>
      <c r="E113" s="265"/>
      <c r="F113" s="20"/>
    </row>
    <row r="114" spans="1:6" s="266" customFormat="1">
      <c r="A114" s="265"/>
      <c r="B114" s="265"/>
      <c r="C114" s="265"/>
      <c r="D114" s="265"/>
      <c r="E114" s="265"/>
      <c r="F114" s="20"/>
    </row>
    <row r="115" spans="1:6" s="266" customFormat="1">
      <c r="A115" s="265"/>
      <c r="B115" s="265"/>
      <c r="C115" s="265"/>
      <c r="D115" s="265"/>
      <c r="E115" s="265"/>
      <c r="F115" s="20"/>
    </row>
    <row r="116" spans="1:6" s="266" customFormat="1">
      <c r="A116" s="265"/>
      <c r="B116" s="265"/>
      <c r="C116" s="265"/>
      <c r="D116" s="265"/>
      <c r="E116" s="265"/>
      <c r="F116" s="20"/>
    </row>
    <row r="117" spans="1:6" s="266" customFormat="1">
      <c r="A117" s="265"/>
      <c r="B117" s="265"/>
      <c r="C117" s="265"/>
      <c r="D117" s="265"/>
      <c r="E117" s="265"/>
      <c r="F117" s="20"/>
    </row>
    <row r="118" spans="1:6" s="266" customFormat="1">
      <c r="A118" s="265"/>
      <c r="B118" s="265"/>
      <c r="C118" s="265"/>
      <c r="D118" s="265"/>
      <c r="E118" s="265"/>
      <c r="F118" s="20"/>
    </row>
    <row r="119" spans="1:6" s="266" customFormat="1">
      <c r="A119" s="265"/>
      <c r="B119" s="265"/>
      <c r="C119" s="265"/>
      <c r="D119" s="265"/>
      <c r="E119" s="265"/>
      <c r="F119" s="20"/>
    </row>
    <row r="120" spans="1:6" s="266" customFormat="1">
      <c r="A120" s="265"/>
      <c r="B120" s="265"/>
      <c r="C120" s="265"/>
      <c r="D120" s="265"/>
      <c r="E120" s="265"/>
      <c r="F120" s="20"/>
    </row>
    <row r="121" spans="1:6" s="266" customFormat="1">
      <c r="A121" s="265"/>
      <c r="B121" s="265"/>
      <c r="C121" s="265"/>
      <c r="D121" s="265"/>
      <c r="E121" s="265"/>
      <c r="F121" s="20"/>
    </row>
    <row r="122" spans="1:6" s="266" customFormat="1">
      <c r="A122" s="265"/>
      <c r="B122" s="265"/>
      <c r="C122" s="265"/>
      <c r="D122" s="265"/>
      <c r="E122" s="265"/>
      <c r="F122" s="20"/>
    </row>
    <row r="123" spans="1:6" s="266" customFormat="1">
      <c r="A123" s="265"/>
      <c r="B123" s="265"/>
      <c r="C123" s="265"/>
      <c r="D123" s="265"/>
      <c r="E123" s="265"/>
      <c r="F123" s="20"/>
    </row>
    <row r="124" spans="1:6" s="266" customFormat="1">
      <c r="A124" s="265"/>
      <c r="B124" s="265"/>
      <c r="C124" s="265"/>
      <c r="D124" s="265"/>
      <c r="E124" s="265"/>
      <c r="F124" s="20"/>
    </row>
    <row r="125" spans="1:6" s="266" customFormat="1">
      <c r="A125" s="265"/>
      <c r="B125" s="265"/>
      <c r="C125" s="265"/>
      <c r="D125" s="265"/>
      <c r="E125" s="265"/>
      <c r="F125" s="20"/>
    </row>
    <row r="126" spans="1:6" s="266" customFormat="1">
      <c r="A126" s="265"/>
      <c r="B126" s="265"/>
      <c r="C126" s="265"/>
      <c r="D126" s="265"/>
      <c r="E126" s="265"/>
      <c r="F126" s="20"/>
    </row>
    <row r="127" spans="1:6" s="266" customFormat="1">
      <c r="A127" s="265"/>
      <c r="B127" s="265"/>
      <c r="C127" s="265"/>
      <c r="D127" s="265"/>
      <c r="E127" s="265"/>
      <c r="F127" s="20"/>
    </row>
    <row r="128" spans="1:6" s="266" customFormat="1">
      <c r="A128" s="265"/>
      <c r="B128" s="265"/>
      <c r="C128" s="265"/>
      <c r="D128" s="265"/>
      <c r="E128" s="265"/>
      <c r="F128" s="20"/>
    </row>
    <row r="129" spans="1:6" s="266" customFormat="1">
      <c r="A129" s="265"/>
      <c r="B129" s="265"/>
      <c r="C129" s="265"/>
      <c r="D129" s="265"/>
      <c r="E129" s="265"/>
      <c r="F129" s="20"/>
    </row>
    <row r="130" spans="1:6" s="266" customFormat="1">
      <c r="A130" s="265"/>
      <c r="B130" s="265"/>
      <c r="C130" s="265"/>
      <c r="D130" s="265"/>
      <c r="E130" s="265"/>
      <c r="F130" s="20"/>
    </row>
    <row r="131" spans="1:6" s="266" customFormat="1">
      <c r="A131" s="265"/>
      <c r="B131" s="265"/>
      <c r="C131" s="265"/>
      <c r="D131" s="265"/>
      <c r="E131" s="265"/>
      <c r="F131" s="20"/>
    </row>
    <row r="132" spans="1:6" s="266" customFormat="1">
      <c r="A132" s="265"/>
      <c r="B132" s="265"/>
      <c r="C132" s="265"/>
      <c r="D132" s="265"/>
      <c r="E132" s="265"/>
      <c r="F132" s="20"/>
    </row>
    <row r="133" spans="1:6" s="266" customFormat="1">
      <c r="A133" s="265"/>
      <c r="B133" s="265"/>
      <c r="C133" s="265"/>
      <c r="D133" s="265"/>
      <c r="E133" s="265"/>
      <c r="F133" s="20"/>
    </row>
    <row r="134" spans="1:6" s="266" customFormat="1">
      <c r="A134" s="265"/>
      <c r="B134" s="265"/>
      <c r="C134" s="265"/>
      <c r="D134" s="265"/>
      <c r="E134" s="265"/>
      <c r="F134" s="20"/>
    </row>
    <row r="135" spans="1:6" s="266" customFormat="1">
      <c r="A135" s="265"/>
      <c r="B135" s="265"/>
      <c r="C135" s="265"/>
      <c r="D135" s="265"/>
      <c r="E135" s="265"/>
      <c r="F135" s="20"/>
    </row>
    <row r="136" spans="1:6" s="266" customFormat="1">
      <c r="A136" s="265"/>
      <c r="B136" s="265"/>
      <c r="C136" s="265"/>
      <c r="D136" s="265"/>
      <c r="E136" s="265"/>
      <c r="F136" s="20"/>
    </row>
    <row r="137" spans="1:6" s="266" customFormat="1">
      <c r="A137" s="265"/>
      <c r="B137" s="265"/>
      <c r="C137" s="265"/>
      <c r="D137" s="265"/>
      <c r="E137" s="265"/>
      <c r="F137" s="20"/>
    </row>
    <row r="138" spans="1:6" s="266" customFormat="1">
      <c r="A138" s="265"/>
      <c r="B138" s="265"/>
      <c r="C138" s="265"/>
      <c r="D138" s="265"/>
      <c r="E138" s="265"/>
      <c r="F138" s="20"/>
    </row>
    <row r="139" spans="1:6" s="266" customFormat="1">
      <c r="A139" s="265"/>
      <c r="B139" s="265"/>
      <c r="C139" s="265"/>
      <c r="D139" s="265"/>
      <c r="E139" s="265"/>
      <c r="F139" s="20"/>
    </row>
    <row r="140" spans="1:6" s="266" customFormat="1">
      <c r="A140" s="265"/>
      <c r="B140" s="265"/>
      <c r="C140" s="265"/>
      <c r="D140" s="265"/>
      <c r="E140" s="265"/>
      <c r="F140" s="20"/>
    </row>
  </sheetData>
  <conditionalFormatting sqref="H2">
    <cfRule type="containsText" dxfId="1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XEU165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/>
    </sheetView>
  </sheetViews>
  <sheetFormatPr defaultRowHeight="13"/>
  <cols>
    <col min="1" max="1" width="3.09765625" customWidth="1"/>
    <col min="2" max="2" width="3.296875" customWidth="1"/>
    <col min="3" max="3" width="2.296875" customWidth="1"/>
    <col min="4" max="4" width="37.69921875" customWidth="1"/>
    <col min="5" max="5" width="13.09765625" customWidth="1"/>
    <col min="6" max="6" width="3.8984375" customWidth="1"/>
    <col min="7" max="7" width="4.296875" customWidth="1"/>
    <col min="8" max="13" width="12.3984375" customWidth="1"/>
    <col min="14" max="22" width="12.3984375" style="265" customWidth="1"/>
    <col min="23" max="28" width="12.3984375" customWidth="1"/>
    <col min="29" max="29" width="3.59765625" customWidth="1"/>
    <col min="31" max="31" width="3.59765625" customWidth="1"/>
    <col min="32" max="32" width="12" bestFit="1" customWidth="1"/>
    <col min="33" max="39" width="12" style="265" customWidth="1"/>
    <col min="40" max="40" width="11.59765625" customWidth="1"/>
    <col min="41" max="45" width="11.59765625" style="265" customWidth="1"/>
    <col min="46" max="46" width="3.59765625" customWidth="1"/>
    <col min="47" max="47" width="15.296875" bestFit="1" customWidth="1"/>
  </cols>
  <sheetData>
    <row r="1" spans="1:52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E1" s="186"/>
      <c r="AF1" s="186"/>
      <c r="AG1" s="186"/>
      <c r="AH1" s="186"/>
      <c r="AI1" s="186"/>
      <c r="AJ1" s="186"/>
      <c r="AK1" s="186"/>
      <c r="AL1" s="186"/>
      <c r="AM1" s="186"/>
      <c r="AN1" s="186"/>
      <c r="AO1" s="186"/>
      <c r="AP1" s="186"/>
      <c r="AQ1" s="186"/>
      <c r="AR1" s="186"/>
      <c r="AS1" s="186"/>
      <c r="AT1" s="186"/>
      <c r="AU1" s="186"/>
    </row>
    <row r="2" spans="1:52" ht="17.25" customHeight="1">
      <c r="A2" s="187" t="s">
        <v>35</v>
      </c>
      <c r="B2" s="186"/>
      <c r="C2" s="186"/>
      <c r="D2" s="187" t="s">
        <v>65</v>
      </c>
      <c r="E2" s="187" t="str">
        <f>IF(E77, "", E77)</f>
        <v/>
      </c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E2" s="186"/>
      <c r="AF2" s="186"/>
      <c r="AG2" s="186"/>
      <c r="AH2" s="186"/>
      <c r="AI2" s="186"/>
      <c r="AJ2" s="186"/>
      <c r="AK2" s="186"/>
      <c r="AL2" s="186"/>
      <c r="AM2" s="186"/>
      <c r="AN2" s="186"/>
      <c r="AO2" s="186"/>
      <c r="AP2" s="186"/>
      <c r="AQ2" s="186"/>
      <c r="AR2" s="186"/>
      <c r="AS2" s="186"/>
      <c r="AT2" s="186"/>
      <c r="AU2" s="186"/>
    </row>
    <row r="3" spans="1:52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6"/>
      <c r="AQ3" s="186"/>
      <c r="AR3" s="186"/>
      <c r="AS3" s="186"/>
      <c r="AT3" s="186"/>
      <c r="AU3" s="186"/>
    </row>
    <row r="4" spans="1:52" ht="14.5">
      <c r="A4" s="30"/>
      <c r="B4" s="4"/>
      <c r="C4" s="4"/>
      <c r="D4" s="4"/>
      <c r="F4" s="14"/>
    </row>
    <row r="5" spans="1:52" ht="14.5">
      <c r="A5" s="30"/>
      <c r="B5" s="4"/>
      <c r="C5" s="4"/>
      <c r="D5" s="4"/>
    </row>
    <row r="6" spans="1:52" ht="14.5">
      <c r="A6" s="30"/>
      <c r="B6" s="4"/>
      <c r="C6" s="4"/>
      <c r="D6" s="4"/>
    </row>
    <row r="7" spans="1:52" ht="14.5">
      <c r="A7" s="30"/>
      <c r="B7" s="4"/>
      <c r="C7" s="4"/>
      <c r="D7" s="4"/>
    </row>
    <row r="8" spans="1:52" ht="14.5">
      <c r="A8" s="5"/>
      <c r="B8" s="4"/>
      <c r="C8" s="4"/>
      <c r="D8" s="32"/>
    </row>
    <row r="9" spans="1:52" ht="14.5">
      <c r="A9" s="5"/>
      <c r="B9" s="4"/>
      <c r="C9" s="4"/>
      <c r="D9" s="32"/>
      <c r="AF9" s="348">
        <v>0.5</v>
      </c>
      <c r="AG9" s="349">
        <f>1-AF9</f>
        <v>0.5</v>
      </c>
      <c r="AH9" s="348">
        <v>0.5</v>
      </c>
      <c r="AI9" s="349">
        <f>1-AH9</f>
        <v>0.5</v>
      </c>
      <c r="AJ9" s="348">
        <v>0.5</v>
      </c>
      <c r="AK9" s="349">
        <f>1-AJ9</f>
        <v>0.5</v>
      </c>
      <c r="AL9" s="348">
        <v>0.5</v>
      </c>
      <c r="AM9" s="349">
        <f>1-AL9</f>
        <v>0.5</v>
      </c>
      <c r="AN9" s="348">
        <v>0.5</v>
      </c>
      <c r="AO9" s="349">
        <f>1-AN9</f>
        <v>0.5</v>
      </c>
      <c r="AP9" s="348">
        <v>0.5</v>
      </c>
      <c r="AQ9" s="349">
        <f>1-AP9</f>
        <v>0.5</v>
      </c>
      <c r="AR9" s="348">
        <v>0.5</v>
      </c>
      <c r="AS9" s="349">
        <f>1-AR9</f>
        <v>0.5</v>
      </c>
    </row>
    <row r="10" spans="1:52" ht="14.5">
      <c r="A10" s="30"/>
      <c r="B10" s="4"/>
      <c r="C10" s="4"/>
      <c r="D10" s="4"/>
      <c r="AF10" s="169"/>
      <c r="AG10" s="169"/>
      <c r="AH10" s="169"/>
      <c r="AI10" s="169"/>
      <c r="AJ10" s="169"/>
      <c r="AK10" s="169"/>
      <c r="AL10" s="169"/>
      <c r="AM10" s="169"/>
      <c r="AN10" s="169"/>
      <c r="AO10" s="169"/>
      <c r="AP10" s="169"/>
      <c r="AQ10" s="169"/>
      <c r="AR10" s="169"/>
      <c r="AS10" s="169"/>
      <c r="AU10" s="130"/>
    </row>
    <row r="11" spans="1:52">
      <c r="B11" s="114"/>
      <c r="C11" s="114"/>
      <c r="D11" s="114"/>
      <c r="E11" s="114" t="s">
        <v>53</v>
      </c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AB11" si="0">H11+1</f>
        <v>2020</v>
      </c>
      <c r="L11" s="114">
        <f t="shared" si="0"/>
        <v>2020</v>
      </c>
      <c r="M11" s="115">
        <f t="shared" si="0"/>
        <v>2020</v>
      </c>
      <c r="N11" s="114">
        <f t="shared" si="0"/>
        <v>2021</v>
      </c>
      <c r="O11" s="114">
        <f t="shared" si="0"/>
        <v>2021</v>
      </c>
      <c r="P11" s="115">
        <f t="shared" si="0"/>
        <v>2021</v>
      </c>
      <c r="Q11" s="114">
        <f t="shared" si="0"/>
        <v>2022</v>
      </c>
      <c r="R11" s="114">
        <f t="shared" si="0"/>
        <v>2022</v>
      </c>
      <c r="S11" s="115">
        <f t="shared" si="0"/>
        <v>2022</v>
      </c>
      <c r="T11" s="114">
        <f t="shared" si="0"/>
        <v>2023</v>
      </c>
      <c r="U11" s="114">
        <f t="shared" si="0"/>
        <v>2023</v>
      </c>
      <c r="V11" s="115">
        <f t="shared" si="0"/>
        <v>2023</v>
      </c>
      <c r="W11" s="114">
        <f t="shared" si="0"/>
        <v>2024</v>
      </c>
      <c r="X11" s="114">
        <f t="shared" si="0"/>
        <v>2024</v>
      </c>
      <c r="Y11" s="115">
        <f t="shared" si="0"/>
        <v>2024</v>
      </c>
      <c r="Z11" s="114">
        <f t="shared" si="0"/>
        <v>2025</v>
      </c>
      <c r="AA11" s="114">
        <f t="shared" si="0"/>
        <v>2025</v>
      </c>
      <c r="AB11" s="115">
        <f t="shared" si="0"/>
        <v>2025</v>
      </c>
      <c r="AF11" s="116">
        <f>H11</f>
        <v>2019</v>
      </c>
      <c r="AG11" s="116">
        <f>AF11</f>
        <v>2019</v>
      </c>
      <c r="AH11" s="116">
        <f t="shared" ref="AH11:AS11" si="1">AF11+1</f>
        <v>2020</v>
      </c>
      <c r="AI11" s="116">
        <f t="shared" si="1"/>
        <v>2020</v>
      </c>
      <c r="AJ11" s="116">
        <f t="shared" si="1"/>
        <v>2021</v>
      </c>
      <c r="AK11" s="116">
        <f t="shared" si="1"/>
        <v>2021</v>
      </c>
      <c r="AL11" s="116">
        <f t="shared" si="1"/>
        <v>2022</v>
      </c>
      <c r="AM11" s="116">
        <f t="shared" si="1"/>
        <v>2022</v>
      </c>
      <c r="AN11" s="116">
        <f t="shared" si="1"/>
        <v>2023</v>
      </c>
      <c r="AO11" s="116">
        <f t="shared" si="1"/>
        <v>2023</v>
      </c>
      <c r="AP11" s="116">
        <f t="shared" si="1"/>
        <v>2024</v>
      </c>
      <c r="AQ11" s="116">
        <f t="shared" si="1"/>
        <v>2024</v>
      </c>
      <c r="AR11" s="116">
        <f t="shared" si="1"/>
        <v>2025</v>
      </c>
      <c r="AS11" s="116">
        <f t="shared" si="1"/>
        <v>2025</v>
      </c>
      <c r="AU11" s="116" t="s">
        <v>0</v>
      </c>
    </row>
    <row r="12" spans="1:52" s="8" customFormat="1" ht="15.5">
      <c r="A12" s="6"/>
      <c r="B12" s="85"/>
      <c r="C12" s="85"/>
      <c r="D12" s="85"/>
      <c r="E12" s="85"/>
      <c r="F12" s="6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F12" s="108" t="s">
        <v>199</v>
      </c>
      <c r="AG12" s="341" t="s">
        <v>200</v>
      </c>
      <c r="AH12" s="341" t="str">
        <f t="shared" ref="AH12:AS12" si="2">AF12</f>
        <v>H1</v>
      </c>
      <c r="AI12" s="341" t="str">
        <f t="shared" si="2"/>
        <v>H2</v>
      </c>
      <c r="AJ12" s="341" t="str">
        <f t="shared" si="2"/>
        <v>H1</v>
      </c>
      <c r="AK12" s="341" t="str">
        <f t="shared" si="2"/>
        <v>H2</v>
      </c>
      <c r="AL12" s="341" t="str">
        <f t="shared" si="2"/>
        <v>H1</v>
      </c>
      <c r="AM12" s="341" t="str">
        <f t="shared" si="2"/>
        <v>H2</v>
      </c>
      <c r="AN12" s="341" t="str">
        <f t="shared" si="2"/>
        <v>H1</v>
      </c>
      <c r="AO12" s="341" t="str">
        <f t="shared" si="2"/>
        <v>H2</v>
      </c>
      <c r="AP12" s="341" t="str">
        <f t="shared" si="2"/>
        <v>H1</v>
      </c>
      <c r="AQ12" s="341" t="str">
        <f t="shared" si="2"/>
        <v>H2</v>
      </c>
      <c r="AR12" s="341" t="str">
        <f t="shared" si="2"/>
        <v>H1</v>
      </c>
      <c r="AS12" s="341" t="str">
        <f t="shared" si="2"/>
        <v>H2</v>
      </c>
      <c r="AU12" s="108"/>
    </row>
    <row r="13" spans="1:52" s="8" customFormat="1" ht="15.5">
      <c r="A13" s="6"/>
      <c r="B13"/>
      <c r="C13"/>
      <c r="D13" s="11"/>
      <c r="E13" t="str">
        <f>IF(ISBLANK(D13), "", INDEX(Asset_groups!$F$7:$F$70, MATCH(D13, Asset_groups!$D$7:$D$70,0))="capex")</f>
        <v/>
      </c>
      <c r="F13" s="12"/>
      <c r="G13" s="103"/>
      <c r="H13" s="47"/>
      <c r="I13" s="47"/>
      <c r="J13" s="289"/>
      <c r="K13" s="47"/>
      <c r="L13" s="47"/>
      <c r="M13" s="103"/>
      <c r="N13" s="47"/>
      <c r="O13" s="47"/>
      <c r="P13" s="103"/>
      <c r="Q13" s="47"/>
      <c r="R13" s="47"/>
      <c r="S13" s="103"/>
      <c r="T13" s="47"/>
      <c r="U13" s="47"/>
      <c r="V13" s="103"/>
      <c r="W13" s="47"/>
      <c r="X13" s="47"/>
      <c r="Y13" s="103"/>
      <c r="Z13" s="47"/>
      <c r="AA13" s="47"/>
      <c r="AB13" s="103"/>
      <c r="AC13" s="47"/>
      <c r="AE13" s="47"/>
      <c r="AF13" s="369">
        <v>19</v>
      </c>
      <c r="AG13" s="369">
        <v>20</v>
      </c>
      <c r="AH13" s="369">
        <f t="shared" ref="AH13:AS13" si="3">1+AF13</f>
        <v>20</v>
      </c>
      <c r="AI13" s="369">
        <f t="shared" si="3"/>
        <v>21</v>
      </c>
      <c r="AJ13" s="369">
        <f t="shared" si="3"/>
        <v>21</v>
      </c>
      <c r="AK13" s="369">
        <f t="shared" si="3"/>
        <v>22</v>
      </c>
      <c r="AL13" s="369">
        <f t="shared" si="3"/>
        <v>22</v>
      </c>
      <c r="AM13" s="369">
        <f t="shared" si="3"/>
        <v>23</v>
      </c>
      <c r="AN13" s="369">
        <f t="shared" si="3"/>
        <v>23</v>
      </c>
      <c r="AO13" s="369">
        <f t="shared" si="3"/>
        <v>24</v>
      </c>
      <c r="AP13" s="369">
        <f t="shared" si="3"/>
        <v>24</v>
      </c>
      <c r="AQ13" s="369">
        <f t="shared" si="3"/>
        <v>25</v>
      </c>
      <c r="AR13" s="369">
        <f t="shared" si="3"/>
        <v>25</v>
      </c>
      <c r="AS13" s="369">
        <f t="shared" si="3"/>
        <v>26</v>
      </c>
      <c r="AT13" s="47"/>
      <c r="AU13" s="110"/>
      <c r="AV13"/>
      <c r="AW13"/>
      <c r="AX13"/>
      <c r="AY13"/>
      <c r="AZ13"/>
    </row>
    <row r="14" spans="1:52" ht="14.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E14" s="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9"/>
      <c r="AU14" s="109"/>
    </row>
    <row r="15" spans="1:52">
      <c r="B15" s="220" t="str">
        <f>B14</f>
        <v>Design &amp; Procurement</v>
      </c>
      <c r="D15" s="11" t="s">
        <v>172</v>
      </c>
      <c r="E15" t="b">
        <f>IF(ISBLANK(D15), "", INDEX(Asset_groups!$F$7:$F$70, MATCH(D15, Asset_groups!$D$7:$D$70,0))="capex")</f>
        <v>1</v>
      </c>
      <c r="F15" s="12"/>
      <c r="G15" s="103"/>
      <c r="H15" s="285">
        <f>MBN_cost!H15+KRT_cost!H15+HTN_cost!H15+CRO_cost!H15+ART_cost!H15+STL_cost!H15+TRG_cost!H15</f>
        <v>0</v>
      </c>
      <c r="I15" s="285">
        <f ca="1">MBN_cost!I15+KRT_cost!I15+HTN_cost!I15+CRO_cost!I15+ART_cost!I15+STL_cost!I15+TRG_cost!I15</f>
        <v>5836773.6337312758</v>
      </c>
      <c r="J15" s="286">
        <f>MBN_cost!J15+KRT_cost!J15+HTN_cost!J15+CRO_cost!J15+ART_cost!J15+STL_cost!J15+TRG_cost!J15</f>
        <v>0</v>
      </c>
      <c r="K15" s="285">
        <f>MBN_cost!K15+KRT_cost!K15+HTN_cost!K15+CRO_cost!K15+ART_cost!K15+STL_cost!K15+TRG_cost!K15</f>
        <v>0</v>
      </c>
      <c r="L15" s="285">
        <f ca="1">MBN_cost!L15+KRT_cost!L15+HTN_cost!L15+CRO_cost!L15+ART_cost!L15+STL_cost!L15+TRG_cost!L15</f>
        <v>6342417.2138799028</v>
      </c>
      <c r="M15" s="286">
        <f>MBN_cost!M15+KRT_cost!M15+HTN_cost!M15+CRO_cost!M15+ART_cost!M15+STL_cost!M15+TRG_cost!M15</f>
        <v>0</v>
      </c>
      <c r="N15" s="285">
        <f>MBN_cost!N15+KRT_cost!N15+HTN_cost!N15+CRO_cost!N15+ART_cost!N15+STL_cost!N15+TRG_cost!N15</f>
        <v>0</v>
      </c>
      <c r="O15" s="285">
        <f>MBN_cost!O15+KRT_cost!O15+HTN_cost!O15+CRO_cost!O15+ART_cost!O15+STL_cost!O15+TRG_cost!O15</f>
        <v>0</v>
      </c>
      <c r="P15" s="286">
        <f>MBN_cost!P15+KRT_cost!P15+HTN_cost!P15+CRO_cost!P15+ART_cost!P15+STL_cost!P15+TRG_cost!P15</f>
        <v>0</v>
      </c>
      <c r="Q15" s="285">
        <f>MBN_cost!Q15+KRT_cost!Q15+HTN_cost!Q15+CRO_cost!Q15+ART_cost!Q15+STL_cost!Q15+TRG_cost!Q15</f>
        <v>0</v>
      </c>
      <c r="R15" s="285">
        <f>MBN_cost!R15+KRT_cost!R15+HTN_cost!R15+CRO_cost!R15+ART_cost!R15+STL_cost!R15+TRG_cost!R15</f>
        <v>0</v>
      </c>
      <c r="S15" s="286">
        <f>MBN_cost!S15+KRT_cost!S15+HTN_cost!S15+CRO_cost!S15+ART_cost!S15+STL_cost!S15+TRG_cost!S15</f>
        <v>0</v>
      </c>
      <c r="T15" s="285">
        <f>MBN_cost!T15+KRT_cost!T15+HTN_cost!T15+CRO_cost!T15+ART_cost!T15+STL_cost!T15+TRG_cost!T15</f>
        <v>0</v>
      </c>
      <c r="U15" s="285">
        <f>MBN_cost!U15+KRT_cost!U15+HTN_cost!U15+CRO_cost!U15+ART_cost!U15+STL_cost!U15+TRG_cost!U15</f>
        <v>0</v>
      </c>
      <c r="V15" s="286">
        <f>MBN_cost!V15+KRT_cost!V15+HTN_cost!V15+CRO_cost!V15+ART_cost!V15+STL_cost!V15+TRG_cost!V15</f>
        <v>0</v>
      </c>
      <c r="W15" s="285">
        <f>MBN_cost!W15+KRT_cost!W15+HTN_cost!W15+CRO_cost!W15+ART_cost!W15+STL_cost!W15+TRG_cost!W15</f>
        <v>0</v>
      </c>
      <c r="X15" s="285">
        <f>MBN_cost!X15+KRT_cost!X15+HTN_cost!X15+CRO_cost!X15+ART_cost!X15+STL_cost!X15+TRG_cost!X15</f>
        <v>0</v>
      </c>
      <c r="Y15" s="286">
        <f>MBN_cost!Y15+KRT_cost!Y15+HTN_cost!Y15+CRO_cost!Y15+ART_cost!Y15+STL_cost!Y15+TRG_cost!Y15</f>
        <v>0</v>
      </c>
      <c r="Z15" s="285">
        <f>MBN_cost!Z15+KRT_cost!Z15+HTN_cost!Z15+CRO_cost!Z15+ART_cost!Z15+STL_cost!Z15+TRG_cost!Z15</f>
        <v>0</v>
      </c>
      <c r="AA15" s="285">
        <f>MBN_cost!AA15+KRT_cost!AA15+HTN_cost!AA15+CRO_cost!AA15+ART_cost!AA15+STL_cost!AA15+TRG_cost!AA15</f>
        <v>0</v>
      </c>
      <c r="AB15" s="286">
        <f>MBN_cost!AB15+KRT_cost!AB15+HTN_cost!AB15+CRO_cost!AB15+ART_cost!AB15+STL_cost!AB15+TRG_cost!AB15</f>
        <v>0</v>
      </c>
      <c r="AC15" s="131"/>
      <c r="AF15" s="287">
        <f ca="1">SUMIF(Tot_cost!$H$11:$AB$11,AF$11, Tot_cost!$H15:$AB15)*AF$9</f>
        <v>2918386.8168656379</v>
      </c>
      <c r="AG15" s="287">
        <f ca="1">SUMIF(Tot_cost!$H$11:$AB$11,AG$11, Tot_cost!$H15:$AB15)*AG$9</f>
        <v>2918386.8168656379</v>
      </c>
      <c r="AH15" s="287">
        <f ca="1">SUMIF(Tot_cost!$H$11:$AB$11,AH$11, Tot_cost!$H15:$AB15)*AH$9</f>
        <v>3171208.6069399514</v>
      </c>
      <c r="AI15" s="287">
        <f ca="1">SUMIF(Tot_cost!$H$11:$AB$11,AI$11, Tot_cost!$H15:$AB15)*AI$9</f>
        <v>3171208.6069399514</v>
      </c>
      <c r="AJ15" s="287">
        <f>SUMIF(Tot_cost!$H$11:$AB$11,AJ$11, Tot_cost!$H15:$AB15)*AJ$9</f>
        <v>0</v>
      </c>
      <c r="AK15" s="287">
        <f>SUMIF(Tot_cost!$H$11:$AB$11,AK$11, Tot_cost!$H15:$AB15)*AK$9</f>
        <v>0</v>
      </c>
      <c r="AL15" s="287">
        <f>SUMIF(Tot_cost!$H$11:$AB$11,AL$11, Tot_cost!$H15:$AB15)*AL$9</f>
        <v>0</v>
      </c>
      <c r="AM15" s="287">
        <f>SUMIF(Tot_cost!$H$11:$AB$11,AM$11, Tot_cost!$H15:$AB15)*AM$9</f>
        <v>0</v>
      </c>
      <c r="AN15" s="287">
        <f>SUMIF(Tot_cost!$H$11:$AB$11,AN$11, Tot_cost!$H15:$AB15)*AN$9</f>
        <v>0</v>
      </c>
      <c r="AO15" s="287">
        <f>SUMIF(Tot_cost!$H$11:$AB$11,AO$11, Tot_cost!$H15:$AB15)*AO$9</f>
        <v>0</v>
      </c>
      <c r="AP15" s="287">
        <f>SUMIF(Tot_cost!$H$11:$AB$11,AP$11, Tot_cost!$H15:$AB15)*AP$9</f>
        <v>0</v>
      </c>
      <c r="AQ15" s="287">
        <f>SUMIF(Tot_cost!$H$11:$AB$11,AQ$11, Tot_cost!$H15:$AB15)*AQ$9</f>
        <v>0</v>
      </c>
      <c r="AR15" s="287">
        <f>SUMIF(Tot_cost!$H$11:$AB$11,AR$11, Tot_cost!$H15:$AB15)*AR$9</f>
        <v>0</v>
      </c>
      <c r="AS15" s="287">
        <f>SUMIF(Tot_cost!$H$11:$AB$11,AS$11, Tot_cost!$H15:$AB15)*AS$9</f>
        <v>0</v>
      </c>
      <c r="AU15" s="287">
        <f ca="1">SUM(AF15:AS15)</f>
        <v>12179190.847611178</v>
      </c>
      <c r="AV15" s="131"/>
    </row>
    <row r="16" spans="1:52">
      <c r="D16" s="11"/>
      <c r="E16" t="str">
        <f>IF(ISBLANK(D16), "", INDEX(Asset_groups!$F$7:$F$70, MATCH(D16, Asset_groups!$D$7:$D$70,0))="capex")</f>
        <v/>
      </c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E16" s="47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47"/>
      <c r="AU16" s="110"/>
      <c r="AV16" s="131"/>
    </row>
    <row r="17" spans="2:57" ht="14.5">
      <c r="B17" s="9" t="s">
        <v>48</v>
      </c>
      <c r="E17" t="str">
        <f>IF(ISBLANK(D17), "", INDEX(Asset_groups!$F$7:$F$70, MATCH(D17, Asset_groups!$D$7:$D$70,0))="capex")</f>
        <v/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F17" s="110"/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0"/>
      <c r="AU17" s="110"/>
      <c r="AV17" s="131"/>
    </row>
    <row r="18" spans="2:57">
      <c r="B18" s="220" t="str">
        <f t="shared" ref="B18:B38" si="4">B17</f>
        <v>Feeder works</v>
      </c>
      <c r="D18" s="17" t="s">
        <v>115</v>
      </c>
      <c r="E18" t="b">
        <f>IF(ISBLANK(D18), "", INDEX(Asset_groups!$F$7:$F$70, MATCH(D18, Asset_groups!$D$7:$D$70,0))="capex")</f>
        <v>1</v>
      </c>
      <c r="F18" s="12"/>
      <c r="G18" s="103"/>
      <c r="H18" s="288">
        <f>MBN_cost!H18+KRT_cost!H18+HTN_cost!H18+CRO_cost!H18+ART_cost!H18+STL_cost!H18+TRG_cost!H18</f>
        <v>144907.74631294474</v>
      </c>
      <c r="I18" s="285">
        <f ca="1">MBN_cost!I18+KRT_cost!I18+HTN_cost!I18+CRO_cost!I18+ART_cost!I18+STL_cost!I18+TRG_cost!I18</f>
        <v>827412.62369506597</v>
      </c>
      <c r="J18" s="286">
        <f>MBN_cost!J18+KRT_cost!J18+HTN_cost!J18+CRO_cost!J18+ART_cost!J18+STL_cost!J18+TRG_cost!J18</f>
        <v>0</v>
      </c>
      <c r="K18" s="285">
        <f>MBN_cost!K18+KRT_cost!K18+HTN_cost!K18+CRO_cost!K18+ART_cost!K18+STL_cost!K18+TRG_cost!K18</f>
        <v>330146.95896422141</v>
      </c>
      <c r="L18" s="285">
        <f ca="1">MBN_cost!L18+KRT_cost!L18+HTN_cost!L18+CRO_cost!L18+ART_cost!L18+STL_cost!L18+TRG_cost!L18</f>
        <v>1883734.2760961871</v>
      </c>
      <c r="M18" s="286">
        <f>MBN_cost!M18+KRT_cost!M18+HTN_cost!M18+CRO_cost!M18+ART_cost!M18+STL_cost!M18+TRG_cost!M18</f>
        <v>0</v>
      </c>
      <c r="N18" s="285">
        <f>MBN_cost!N18+KRT_cost!N18+HTN_cost!N18+CRO_cost!N18+ART_cost!N18+STL_cost!N18+TRG_cost!N18</f>
        <v>240204.21987342811</v>
      </c>
      <c r="O18" s="285">
        <f ca="1">MBN_cost!O18+KRT_cost!O18+HTN_cost!O18+CRO_cost!O18+ART_cost!O18+STL_cost!O18+TRG_cost!O18</f>
        <v>1537107.9243711201</v>
      </c>
      <c r="P18" s="286">
        <f>MBN_cost!P18+KRT_cost!P18+HTN_cost!P18+CRO_cost!P18+ART_cost!P18+STL_cost!P18+TRG_cost!P18</f>
        <v>0</v>
      </c>
      <c r="Q18" s="285">
        <f>MBN_cost!Q18+KRT_cost!Q18+HTN_cost!Q18+CRO_cost!Q18+ART_cost!Q18+STL_cost!Q18+TRG_cost!Q18</f>
        <v>32836.238080765805</v>
      </c>
      <c r="R18" s="285">
        <f ca="1">MBN_cost!R18+KRT_cost!R18+HTN_cost!R18+CRO_cost!R18+ART_cost!R18+STL_cost!R18+TRG_cost!R18</f>
        <v>192668.78831522804</v>
      </c>
      <c r="S18" s="286">
        <f>MBN_cost!S18+KRT_cost!S18+HTN_cost!S18+CRO_cost!S18+ART_cost!S18+STL_cost!S18+TRG_cost!S18</f>
        <v>0</v>
      </c>
      <c r="T18" s="285">
        <f>MBN_cost!T18+KRT_cost!T18+HTN_cost!T18+CRO_cost!T18+ART_cost!T18+STL_cost!T18+TRG_cost!T18</f>
        <v>0</v>
      </c>
      <c r="U18" s="285">
        <f>MBN_cost!U18+KRT_cost!U18+HTN_cost!U18+CRO_cost!U18+ART_cost!U18+STL_cost!U18+TRG_cost!U18</f>
        <v>0</v>
      </c>
      <c r="V18" s="286">
        <f>MBN_cost!V18+KRT_cost!V18+HTN_cost!V18+CRO_cost!V18+ART_cost!V18+STL_cost!V18+TRG_cost!V18</f>
        <v>0</v>
      </c>
      <c r="W18" s="285">
        <f>MBN_cost!W18+KRT_cost!W18+HTN_cost!W18+CRO_cost!W18+ART_cost!W18+STL_cost!W18+TRG_cost!W18</f>
        <v>0</v>
      </c>
      <c r="X18" s="285">
        <f>MBN_cost!X18+KRT_cost!X18+HTN_cost!X18+CRO_cost!X18+ART_cost!X18+STL_cost!X18+TRG_cost!X18</f>
        <v>0</v>
      </c>
      <c r="Y18" s="286">
        <f>MBN_cost!Y18+KRT_cost!Y18+HTN_cost!Y18+CRO_cost!Y18+ART_cost!Y18+STL_cost!Y18+TRG_cost!Y18</f>
        <v>0</v>
      </c>
      <c r="Z18" s="285">
        <f>MBN_cost!Z18+KRT_cost!Z18+HTN_cost!Z18+CRO_cost!Z18+ART_cost!Z18+STL_cost!Z18+TRG_cost!Z18</f>
        <v>0</v>
      </c>
      <c r="AA18" s="285">
        <f>MBN_cost!AA18+KRT_cost!AA18+HTN_cost!AA18+CRO_cost!AA18+ART_cost!AA18+STL_cost!AA18+TRG_cost!AA18</f>
        <v>0</v>
      </c>
      <c r="AB18" s="286">
        <f>MBN_cost!AB18+KRT_cost!AB18+HTN_cost!AB18+CRO_cost!AB18+ART_cost!AB18+STL_cost!AB18+TRG_cost!AB18</f>
        <v>0</v>
      </c>
      <c r="AC18" s="131"/>
      <c r="AF18" s="287">
        <f ca="1">SUMIF(Tot_cost!$H$11:$AB$11,AF$11, Tot_cost!$H18:$AB18)*AF$9</f>
        <v>486160.18500400533</v>
      </c>
      <c r="AG18" s="287">
        <f ca="1">SUMIF(Tot_cost!$H$11:$AB$11,AG$11, Tot_cost!$H18:$AB18)*AG$9</f>
        <v>486160.18500400533</v>
      </c>
      <c r="AH18" s="287">
        <f ca="1">SUMIF(Tot_cost!$H$11:$AB$11,AH$11, Tot_cost!$H18:$AB18)*AH$9</f>
        <v>1106940.6175302044</v>
      </c>
      <c r="AI18" s="287">
        <f ca="1">SUMIF(Tot_cost!$H$11:$AB$11,AI$11, Tot_cost!$H18:$AB18)*AI$9</f>
        <v>1106940.6175302044</v>
      </c>
      <c r="AJ18" s="287">
        <f ca="1">SUMIF(Tot_cost!$H$11:$AB$11,AJ$11, Tot_cost!$H18:$AB18)*AJ$9</f>
        <v>888656.07212227408</v>
      </c>
      <c r="AK18" s="287">
        <f ca="1">SUMIF(Tot_cost!$H$11:$AB$11,AK$11, Tot_cost!$H18:$AB18)*AK$9</f>
        <v>888656.07212227408</v>
      </c>
      <c r="AL18" s="287">
        <f ca="1">SUMIF(Tot_cost!$H$11:$AB$11,AL$11, Tot_cost!$H18:$AB18)*AL$9</f>
        <v>112752.51319799692</v>
      </c>
      <c r="AM18" s="287">
        <f ca="1">SUMIF(Tot_cost!$H$11:$AB$11,AM$11, Tot_cost!$H18:$AB18)*AM$9</f>
        <v>112752.51319799692</v>
      </c>
      <c r="AN18" s="287">
        <f>SUMIF(Tot_cost!$H$11:$AB$11,AN$11, Tot_cost!$H18:$AB18)*AN$9</f>
        <v>0</v>
      </c>
      <c r="AO18" s="287">
        <f>SUMIF(Tot_cost!$H$11:$AB$11,AO$11, Tot_cost!$H18:$AB18)*AO$9</f>
        <v>0</v>
      </c>
      <c r="AP18" s="287">
        <f>SUMIF(Tot_cost!$H$11:$AB$11,AP$11, Tot_cost!$H18:$AB18)*AP$9</f>
        <v>0</v>
      </c>
      <c r="AQ18" s="287">
        <f>SUMIF(Tot_cost!$H$11:$AB$11,AQ$11, Tot_cost!$H18:$AB18)*AQ$9</f>
        <v>0</v>
      </c>
      <c r="AR18" s="287">
        <f>SUMIF(Tot_cost!$H$11:$AB$11,AR$11, Tot_cost!$H18:$AB18)*AR$9</f>
        <v>0</v>
      </c>
      <c r="AS18" s="287">
        <f>SUMIF(Tot_cost!$H$11:$AB$11,AS$11, Tot_cost!$H18:$AB18)*AS$9</f>
        <v>0</v>
      </c>
      <c r="AU18" s="287">
        <f t="shared" ref="AU18" ca="1" si="5">SUM(AF18:AS18)</f>
        <v>5189018.7757089604</v>
      </c>
      <c r="AV18" s="131"/>
      <c r="AW18" s="131"/>
      <c r="AX18" s="131"/>
      <c r="AY18" s="131"/>
      <c r="AZ18" s="131"/>
      <c r="BA18" s="131"/>
      <c r="BB18" s="131"/>
      <c r="BC18" s="131"/>
      <c r="BE18" s="131"/>
    </row>
    <row r="19" spans="2:57">
      <c r="B19" s="220" t="str">
        <f t="shared" si="4"/>
        <v>Feeder works</v>
      </c>
      <c r="D19" s="17" t="s">
        <v>116</v>
      </c>
      <c r="E19" t="b">
        <f>IF(ISBLANK(D19), "", INDEX(Asset_groups!$F$7:$F$70, MATCH(D19, Asset_groups!$D$7:$D$70,0))="capex")</f>
        <v>1</v>
      </c>
      <c r="F19" s="12"/>
      <c r="G19" s="107"/>
      <c r="H19" s="288">
        <f>MBN_cost!H19+KRT_cost!H19+HTN_cost!H19+CRO_cost!H19+ART_cost!H19+STL_cost!H19+TRG_cost!H19</f>
        <v>184136.36223494544</v>
      </c>
      <c r="I19" s="285">
        <f ca="1">MBN_cost!I19+KRT_cost!I19+HTN_cost!I19+CRO_cost!I19+ART_cost!I19+STL_cost!I19+TRG_cost!I19</f>
        <v>570601.29647698381</v>
      </c>
      <c r="J19" s="286">
        <f>MBN_cost!J19+KRT_cost!J19+HTN_cost!J19+CRO_cost!J19+ART_cost!J19+STL_cost!J19+TRG_cost!J19</f>
        <v>0</v>
      </c>
      <c r="K19" s="285">
        <f>MBN_cost!K19+KRT_cost!K19+HTN_cost!K19+CRO_cost!K19+ART_cost!K19+STL_cost!K19+TRG_cost!K19</f>
        <v>414970.13045454567</v>
      </c>
      <c r="L19" s="285">
        <f ca="1">MBN_cost!L19+KRT_cost!L19+HTN_cost!L19+CRO_cost!L19+ART_cost!L19+STL_cost!L19+TRG_cost!L19</f>
        <v>1746278.1452245773</v>
      </c>
      <c r="M19" s="286">
        <f>MBN_cost!M19+KRT_cost!M19+HTN_cost!M19+CRO_cost!M19+ART_cost!M19+STL_cost!M19+TRG_cost!M19</f>
        <v>0</v>
      </c>
      <c r="N19" s="285">
        <f>MBN_cost!N19+KRT_cost!N19+HTN_cost!N19+CRO_cost!N19+ART_cost!N19+STL_cost!N19+TRG_cost!N19</f>
        <v>977461.61163334153</v>
      </c>
      <c r="O19" s="285">
        <f ca="1">MBN_cost!O19+KRT_cost!O19+HTN_cost!O19+CRO_cost!O19+ART_cost!O19+STL_cost!O19+TRG_cost!O19</f>
        <v>4019410.1013309569</v>
      </c>
      <c r="P19" s="286">
        <f>MBN_cost!P19+KRT_cost!P19+HTN_cost!P19+CRO_cost!P19+ART_cost!P19+STL_cost!P19+TRG_cost!P19</f>
        <v>0</v>
      </c>
      <c r="Q19" s="285">
        <f>MBN_cost!Q19+KRT_cost!Q19+HTN_cost!Q19+CRO_cost!Q19+ART_cost!Q19+STL_cost!Q19+TRG_cost!Q19</f>
        <v>471749.93091315997</v>
      </c>
      <c r="R19" s="285">
        <f ca="1">MBN_cost!R19+KRT_cost!R19+HTN_cost!R19+CRO_cost!R19+ART_cost!R19+STL_cost!R19+TRG_cost!R19</f>
        <v>1730779.5311397167</v>
      </c>
      <c r="S19" s="286">
        <f>MBN_cost!S19+KRT_cost!S19+HTN_cost!S19+CRO_cost!S19+ART_cost!S19+STL_cost!S19+TRG_cost!S19</f>
        <v>0</v>
      </c>
      <c r="T19" s="285">
        <f>MBN_cost!T19+KRT_cost!T19+HTN_cost!T19+CRO_cost!T19+ART_cost!T19+STL_cost!T19+TRG_cost!T19</f>
        <v>0</v>
      </c>
      <c r="U19" s="285">
        <f>MBN_cost!U19+KRT_cost!U19+HTN_cost!U19+CRO_cost!U19+ART_cost!U19+STL_cost!U19+TRG_cost!U19</f>
        <v>0</v>
      </c>
      <c r="V19" s="286">
        <f>MBN_cost!V19+KRT_cost!V19+HTN_cost!V19+CRO_cost!V19+ART_cost!V19+STL_cost!V19+TRG_cost!V19</f>
        <v>0</v>
      </c>
      <c r="W19" s="285">
        <f>MBN_cost!W19+KRT_cost!W19+HTN_cost!W19+CRO_cost!W19+ART_cost!W19+STL_cost!W19+TRG_cost!W19</f>
        <v>0</v>
      </c>
      <c r="X19" s="285">
        <f>MBN_cost!X19+KRT_cost!X19+HTN_cost!X19+CRO_cost!X19+ART_cost!X19+STL_cost!X19+TRG_cost!X19</f>
        <v>0</v>
      </c>
      <c r="Y19" s="286">
        <f>MBN_cost!Y19+KRT_cost!Y19+HTN_cost!Y19+CRO_cost!Y19+ART_cost!Y19+STL_cost!Y19+TRG_cost!Y19</f>
        <v>0</v>
      </c>
      <c r="Z19" s="285">
        <f>MBN_cost!Z19+KRT_cost!Z19+HTN_cost!Z19+CRO_cost!Z19+ART_cost!Z19+STL_cost!Z19+TRG_cost!Z19</f>
        <v>0</v>
      </c>
      <c r="AA19" s="285">
        <f>MBN_cost!AA19+KRT_cost!AA19+HTN_cost!AA19+CRO_cost!AA19+ART_cost!AA19+STL_cost!AA19+TRG_cost!AA19</f>
        <v>0</v>
      </c>
      <c r="AB19" s="286">
        <f>MBN_cost!AB19+KRT_cost!AB19+HTN_cost!AB19+CRO_cost!AB19+ART_cost!AB19+STL_cost!AB19+TRG_cost!AB19</f>
        <v>0</v>
      </c>
      <c r="AC19" s="131"/>
      <c r="AF19" s="287">
        <f ca="1">SUMIF(Tot_cost!$H$11:$AB$11,AF$11, Tot_cost!$H19:$AB19)*AF$9</f>
        <v>377368.82935596461</v>
      </c>
      <c r="AG19" s="287">
        <f ca="1">SUMIF(Tot_cost!$H$11:$AB$11,AG$11, Tot_cost!$H19:$AB19)*AG$9</f>
        <v>377368.82935596461</v>
      </c>
      <c r="AH19" s="287">
        <f ca="1">SUMIF(Tot_cost!$H$11:$AB$11,AH$11, Tot_cost!$H19:$AB19)*AH$9</f>
        <v>1080624.1378395616</v>
      </c>
      <c r="AI19" s="287">
        <f ca="1">SUMIF(Tot_cost!$H$11:$AB$11,AI$11, Tot_cost!$H19:$AB19)*AI$9</f>
        <v>1080624.1378395616</v>
      </c>
      <c r="AJ19" s="287">
        <f ca="1">SUMIF(Tot_cost!$H$11:$AB$11,AJ$11, Tot_cost!$H19:$AB19)*AJ$9</f>
        <v>2498435.8564821491</v>
      </c>
      <c r="AK19" s="287">
        <f ca="1">SUMIF(Tot_cost!$H$11:$AB$11,AK$11, Tot_cost!$H19:$AB19)*AK$9</f>
        <v>2498435.8564821491</v>
      </c>
      <c r="AL19" s="287">
        <f ca="1">SUMIF(Tot_cost!$H$11:$AB$11,AL$11, Tot_cost!$H19:$AB19)*AL$9</f>
        <v>1101264.7310264383</v>
      </c>
      <c r="AM19" s="287">
        <f ca="1">SUMIF(Tot_cost!$H$11:$AB$11,AM$11, Tot_cost!$H19:$AB19)*AM$9</f>
        <v>1101264.7310264383</v>
      </c>
      <c r="AN19" s="287">
        <f>SUMIF(Tot_cost!$H$11:$AB$11,AN$11, Tot_cost!$H19:$AB19)*AN$9</f>
        <v>0</v>
      </c>
      <c r="AO19" s="287">
        <f>SUMIF(Tot_cost!$H$11:$AB$11,AO$11, Tot_cost!$H19:$AB19)*AO$9</f>
        <v>0</v>
      </c>
      <c r="AP19" s="287">
        <f>SUMIF(Tot_cost!$H$11:$AB$11,AP$11, Tot_cost!$H19:$AB19)*AP$9</f>
        <v>0</v>
      </c>
      <c r="AQ19" s="287">
        <f>SUMIF(Tot_cost!$H$11:$AB$11,AQ$11, Tot_cost!$H19:$AB19)*AQ$9</f>
        <v>0</v>
      </c>
      <c r="AR19" s="287">
        <f>SUMIF(Tot_cost!$H$11:$AB$11,AR$11, Tot_cost!$H19:$AB19)*AR$9</f>
        <v>0</v>
      </c>
      <c r="AS19" s="287">
        <f>SUMIF(Tot_cost!$H$11:$AB$11,AS$11, Tot_cost!$H19:$AB19)*AS$9</f>
        <v>0</v>
      </c>
      <c r="AU19" s="287">
        <f t="shared" ref="AU19:AU32" ca="1" si="6">SUM(AF19:AS19)</f>
        <v>10115387.109408228</v>
      </c>
      <c r="AV19" s="131"/>
      <c r="AW19" s="131"/>
      <c r="AX19" s="131"/>
      <c r="AY19" s="131"/>
      <c r="AZ19" s="131"/>
      <c r="BA19" s="131"/>
      <c r="BB19" s="131"/>
      <c r="BC19" s="131"/>
      <c r="BD19" s="265"/>
      <c r="BE19" s="131"/>
    </row>
    <row r="20" spans="2:57">
      <c r="B20" s="220" t="str">
        <f t="shared" si="4"/>
        <v>Feeder works</v>
      </c>
      <c r="D20" t="s">
        <v>79</v>
      </c>
      <c r="E20" t="b">
        <f>IF(ISBLANK(D20), "", INDEX(Asset_groups!$F$7:$F$70, MATCH(D20, Asset_groups!$D$7:$D$70,0))="capex")</f>
        <v>1</v>
      </c>
      <c r="F20" s="12"/>
      <c r="G20" s="103"/>
      <c r="H20" s="288">
        <f>MBN_cost!H20+KRT_cost!H20+HTN_cost!H20+CRO_cost!H20+ART_cost!H20+STL_cost!H20+TRG_cost!H20</f>
        <v>24346.744850257252</v>
      </c>
      <c r="I20" s="285">
        <f ca="1">MBN_cost!I20+KRT_cost!I20+HTN_cost!I20+CRO_cost!I20+ART_cost!I20+STL_cost!I20+TRG_cost!I20</f>
        <v>36341.832050932411</v>
      </c>
      <c r="J20" s="286">
        <f>MBN_cost!J20+KRT_cost!J20+HTN_cost!J20+CRO_cost!J20+ART_cost!J20+STL_cost!J20+TRG_cost!J20</f>
        <v>0</v>
      </c>
      <c r="K20" s="285">
        <f>MBN_cost!K20+KRT_cost!K20+HTN_cost!K20+CRO_cost!K20+ART_cost!K20+STL_cost!K20+TRG_cost!K20</f>
        <v>267814.19335282978</v>
      </c>
      <c r="L20" s="285">
        <f ca="1">MBN_cost!L20+KRT_cost!L20+HTN_cost!L20+CRO_cost!L20+ART_cost!L20+STL_cost!L20+TRG_cost!L20</f>
        <v>378397.78838700079</v>
      </c>
      <c r="M20" s="286">
        <f>MBN_cost!M20+KRT_cost!M20+HTN_cost!M20+CRO_cost!M20+ART_cost!M20+STL_cost!M20+TRG_cost!M20</f>
        <v>0</v>
      </c>
      <c r="N20" s="285">
        <f>MBN_cost!N20+KRT_cost!N20+HTN_cost!N20+CRO_cost!N20+ART_cost!N20+STL_cost!N20+TRG_cost!N20</f>
        <v>121733.72425128626</v>
      </c>
      <c r="O20" s="285">
        <f ca="1">MBN_cost!O20+KRT_cost!O20+HTN_cost!O20+CRO_cost!O20+ART_cost!O20+STL_cost!O20+TRG_cost!O20</f>
        <v>174348.03467015515</v>
      </c>
      <c r="P20" s="286">
        <f>MBN_cost!P20+KRT_cost!P20+HTN_cost!P20+CRO_cost!P20+ART_cost!P20+STL_cost!P20+TRG_cost!P20</f>
        <v>0</v>
      </c>
      <c r="Q20" s="285">
        <f>MBN_cost!Q20+KRT_cost!Q20+HTN_cost!Q20+CRO_cost!Q20+ART_cost!Q20+STL_cost!Q20+TRG_cost!Q20</f>
        <v>73040.234550771755</v>
      </c>
      <c r="R20" s="285">
        <f ca="1">MBN_cost!R20+KRT_cost!R20+HTN_cost!R20+CRO_cost!R20+ART_cost!R20+STL_cost!R20+TRG_cost!R20</f>
        <v>87064.696105253446</v>
      </c>
      <c r="S20" s="286">
        <f>MBN_cost!S20+KRT_cost!S20+HTN_cost!S20+CRO_cost!S20+ART_cost!S20+STL_cost!S20+TRG_cost!S20</f>
        <v>0</v>
      </c>
      <c r="T20" s="285">
        <f>MBN_cost!T20+KRT_cost!T20+HTN_cost!T20+CRO_cost!T20+ART_cost!T20+STL_cost!T20+TRG_cost!T20</f>
        <v>0</v>
      </c>
      <c r="U20" s="285">
        <f>MBN_cost!U20+KRT_cost!U20+HTN_cost!U20+CRO_cost!U20+ART_cost!U20+STL_cost!U20+TRG_cost!U20</f>
        <v>0</v>
      </c>
      <c r="V20" s="286">
        <f>MBN_cost!V20+KRT_cost!V20+HTN_cost!V20+CRO_cost!V20+ART_cost!V20+STL_cost!V20+TRG_cost!V20</f>
        <v>0</v>
      </c>
      <c r="W20" s="285">
        <f>MBN_cost!W20+KRT_cost!W20+HTN_cost!W20+CRO_cost!W20+ART_cost!W20+STL_cost!W20+TRG_cost!W20</f>
        <v>0</v>
      </c>
      <c r="X20" s="285">
        <f>MBN_cost!X20+KRT_cost!X20+HTN_cost!X20+CRO_cost!X20+ART_cost!X20+STL_cost!X20+TRG_cost!X20</f>
        <v>0</v>
      </c>
      <c r="Y20" s="286">
        <f>MBN_cost!Y20+KRT_cost!Y20+HTN_cost!Y20+CRO_cost!Y20+ART_cost!Y20+STL_cost!Y20+TRG_cost!Y20</f>
        <v>0</v>
      </c>
      <c r="Z20" s="285">
        <f>MBN_cost!Z20+KRT_cost!Z20+HTN_cost!Z20+CRO_cost!Z20+ART_cost!Z20+STL_cost!Z20+TRG_cost!Z20</f>
        <v>0</v>
      </c>
      <c r="AA20" s="285">
        <f>MBN_cost!AA20+KRT_cost!AA20+HTN_cost!AA20+CRO_cost!AA20+ART_cost!AA20+STL_cost!AA20+TRG_cost!AA20</f>
        <v>0</v>
      </c>
      <c r="AB20" s="286">
        <f>MBN_cost!AB20+KRT_cost!AB20+HTN_cost!AB20+CRO_cost!AB20+ART_cost!AB20+STL_cost!AB20+TRG_cost!AB20</f>
        <v>0</v>
      </c>
      <c r="AC20" s="131"/>
      <c r="AF20" s="287">
        <f ca="1">SUMIF(Tot_cost!$H$11:$AB$11,AF$11, Tot_cost!$H20:$AB20)*AF$9</f>
        <v>30344.288450594831</v>
      </c>
      <c r="AG20" s="287">
        <f ca="1">SUMIF(Tot_cost!$H$11:$AB$11,AG$11, Tot_cost!$H20:$AB20)*AG$9</f>
        <v>30344.288450594831</v>
      </c>
      <c r="AH20" s="287">
        <f ca="1">SUMIF(Tot_cost!$H$11:$AB$11,AH$11, Tot_cost!$H20:$AB20)*AH$9</f>
        <v>323105.99086991529</v>
      </c>
      <c r="AI20" s="287">
        <f ca="1">SUMIF(Tot_cost!$H$11:$AB$11,AI$11, Tot_cost!$H20:$AB20)*AI$9</f>
        <v>323105.99086991529</v>
      </c>
      <c r="AJ20" s="287">
        <f ca="1">SUMIF(Tot_cost!$H$11:$AB$11,AJ$11, Tot_cost!$H20:$AB20)*AJ$9</f>
        <v>148040.87946072069</v>
      </c>
      <c r="AK20" s="287">
        <f ca="1">SUMIF(Tot_cost!$H$11:$AB$11,AK$11, Tot_cost!$H20:$AB20)*AK$9</f>
        <v>148040.87946072069</v>
      </c>
      <c r="AL20" s="287">
        <f ca="1">SUMIF(Tot_cost!$H$11:$AB$11,AL$11, Tot_cost!$H20:$AB20)*AL$9</f>
        <v>80052.465328012593</v>
      </c>
      <c r="AM20" s="287">
        <f ca="1">SUMIF(Tot_cost!$H$11:$AB$11,AM$11, Tot_cost!$H20:$AB20)*AM$9</f>
        <v>80052.465328012593</v>
      </c>
      <c r="AN20" s="287">
        <f>SUMIF(Tot_cost!$H$11:$AB$11,AN$11, Tot_cost!$H20:$AB20)*AN$9</f>
        <v>0</v>
      </c>
      <c r="AO20" s="287">
        <f>SUMIF(Tot_cost!$H$11:$AB$11,AO$11, Tot_cost!$H20:$AB20)*AO$9</f>
        <v>0</v>
      </c>
      <c r="AP20" s="287">
        <f>SUMIF(Tot_cost!$H$11:$AB$11,AP$11, Tot_cost!$H20:$AB20)*AP$9</f>
        <v>0</v>
      </c>
      <c r="AQ20" s="287">
        <f>SUMIF(Tot_cost!$H$11:$AB$11,AQ$11, Tot_cost!$H20:$AB20)*AQ$9</f>
        <v>0</v>
      </c>
      <c r="AR20" s="287">
        <f>SUMIF(Tot_cost!$H$11:$AB$11,AR$11, Tot_cost!$H20:$AB20)*AR$9</f>
        <v>0</v>
      </c>
      <c r="AS20" s="287">
        <f>SUMIF(Tot_cost!$H$11:$AB$11,AS$11, Tot_cost!$H20:$AB20)*AS$9</f>
        <v>0</v>
      </c>
      <c r="AU20" s="287">
        <f t="shared" ca="1" si="6"/>
        <v>1163087.2482184868</v>
      </c>
      <c r="AV20" s="131"/>
      <c r="AW20" s="131"/>
      <c r="AX20" s="131"/>
      <c r="AY20" s="131"/>
      <c r="AZ20" s="131"/>
      <c r="BA20" s="131"/>
      <c r="BB20" s="131"/>
      <c r="BC20" s="131"/>
      <c r="BD20" s="265"/>
      <c r="BE20" s="131"/>
    </row>
    <row r="21" spans="2:57">
      <c r="B21" s="220" t="str">
        <f t="shared" si="4"/>
        <v>Feeder works</v>
      </c>
      <c r="D21" s="17" t="s">
        <v>71</v>
      </c>
      <c r="E21" s="265" t="b">
        <f>IF(ISBLANK(D21), "", INDEX(Asset_groups!$F$7:$F$70, MATCH(D21, Asset_groups!$D$7:$D$70,0))="capex")</f>
        <v>1</v>
      </c>
      <c r="F21" s="12"/>
      <c r="G21" s="103"/>
      <c r="H21" s="288">
        <f>MBN_cost!H21+KRT_cost!H21+HTN_cost!H21+CRO_cost!H21+ART_cost!H21+STL_cost!H21+TRG_cost!H21</f>
        <v>0</v>
      </c>
      <c r="I21" s="285">
        <f ca="1">MBN_cost!I21+KRT_cost!I21+HTN_cost!I21+CRO_cost!I21+ART_cost!I21+STL_cost!I21+TRG_cost!I21</f>
        <v>0</v>
      </c>
      <c r="J21" s="286">
        <f>MBN_cost!J21+KRT_cost!J21+HTN_cost!J21+CRO_cost!J21+ART_cost!J21+STL_cost!J21+TRG_cost!J21</f>
        <v>0</v>
      </c>
      <c r="K21" s="285">
        <f>MBN_cost!K21+KRT_cost!K21+HTN_cost!K21+CRO_cost!K21+ART_cost!K21+STL_cost!K21+TRG_cost!K21</f>
        <v>50724.169682859174</v>
      </c>
      <c r="L21" s="285">
        <f ca="1">MBN_cost!L21+KRT_cost!L21+HTN_cost!L21+CRO_cost!L21+ART_cost!L21+STL_cost!L21+TRG_cost!L21</f>
        <v>102077.06196984954</v>
      </c>
      <c r="M21" s="286">
        <f>MBN_cost!M21+KRT_cost!M21+HTN_cost!M21+CRO_cost!M21+ART_cost!M21+STL_cost!M21+TRG_cost!M21</f>
        <v>0</v>
      </c>
      <c r="N21" s="285">
        <f>MBN_cost!N21+KRT_cost!N21+HTN_cost!N21+CRO_cost!N21+ART_cost!N21+STL_cost!N21+TRG_cost!N21</f>
        <v>101448.33936571833</v>
      </c>
      <c r="O21" s="285">
        <f ca="1">MBN_cost!O21+KRT_cost!O21+HTN_cost!O21+CRO_cost!O21+ART_cost!O21+STL_cost!O21+TRG_cost!O21</f>
        <v>219758.35914970803</v>
      </c>
      <c r="P21" s="286">
        <f>MBN_cost!P21+KRT_cost!P21+HTN_cost!P21+CRO_cost!P21+ART_cost!P21+STL_cost!P21+TRG_cost!P21</f>
        <v>0</v>
      </c>
      <c r="Q21" s="285">
        <f>MBN_cost!Q21+KRT_cost!Q21+HTN_cost!Q21+CRO_cost!Q21+ART_cost!Q21+STL_cost!Q21+TRG_cost!Q21</f>
        <v>33816.113121906114</v>
      </c>
      <c r="R21" s="285">
        <f ca="1">MBN_cost!R21+KRT_cost!R21+HTN_cost!R21+CRO_cost!R21+ART_cost!R21+STL_cost!R21+TRG_cost!R21</f>
        <v>57411.399230162489</v>
      </c>
      <c r="S21" s="286">
        <f>MBN_cost!S21+KRT_cost!S21+HTN_cost!S21+CRO_cost!S21+ART_cost!S21+STL_cost!S21+TRG_cost!S21</f>
        <v>0</v>
      </c>
      <c r="T21" s="285">
        <f>MBN_cost!T21+KRT_cost!T21+HTN_cost!T21+CRO_cost!T21+ART_cost!T21+STL_cost!T21+TRG_cost!T21</f>
        <v>0</v>
      </c>
      <c r="U21" s="285">
        <f>MBN_cost!U21+KRT_cost!U21+HTN_cost!U21+CRO_cost!U21+ART_cost!U21+STL_cost!U21+TRG_cost!U21</f>
        <v>0</v>
      </c>
      <c r="V21" s="286">
        <f>MBN_cost!V21+KRT_cost!V21+HTN_cost!V21+CRO_cost!V21+ART_cost!V21+STL_cost!V21+TRG_cost!V21</f>
        <v>0</v>
      </c>
      <c r="W21" s="285">
        <f>MBN_cost!W21+KRT_cost!W21+HTN_cost!W21+CRO_cost!W21+ART_cost!W21+STL_cost!W21+TRG_cost!W21</f>
        <v>0</v>
      </c>
      <c r="X21" s="285">
        <f>MBN_cost!X21+KRT_cost!X21+HTN_cost!X21+CRO_cost!X21+ART_cost!X21+STL_cost!X21+TRG_cost!X21</f>
        <v>0</v>
      </c>
      <c r="Y21" s="286">
        <f>MBN_cost!Y21+KRT_cost!Y21+HTN_cost!Y21+CRO_cost!Y21+ART_cost!Y21+STL_cost!Y21+TRG_cost!Y21</f>
        <v>0</v>
      </c>
      <c r="Z21" s="285">
        <f>MBN_cost!Z21+KRT_cost!Z21+HTN_cost!Z21+CRO_cost!Z21+ART_cost!Z21+STL_cost!Z21+TRG_cost!Z21</f>
        <v>0</v>
      </c>
      <c r="AA21" s="285">
        <f>MBN_cost!AA21+KRT_cost!AA21+HTN_cost!AA21+CRO_cost!AA21+ART_cost!AA21+STL_cost!AA21+TRG_cost!AA21</f>
        <v>0</v>
      </c>
      <c r="AB21" s="286">
        <f>MBN_cost!AB21+KRT_cost!AB21+HTN_cost!AB21+CRO_cost!AB21+ART_cost!AB21+STL_cost!AB21+TRG_cost!AB21</f>
        <v>0</v>
      </c>
      <c r="AC21" s="131"/>
      <c r="AF21" s="287">
        <f ca="1">SUMIF(Tot_cost!$H$11:$AB$11,AF$11, Tot_cost!$H21:$AB21)*AF$9</f>
        <v>0</v>
      </c>
      <c r="AG21" s="287">
        <f ca="1">SUMIF(Tot_cost!$H$11:$AB$11,AG$11, Tot_cost!$H21:$AB21)*AG$9</f>
        <v>0</v>
      </c>
      <c r="AH21" s="287">
        <f ca="1">SUMIF(Tot_cost!$H$11:$AB$11,AH$11, Tot_cost!$H21:$AB21)*AH$9</f>
        <v>76400.615826354362</v>
      </c>
      <c r="AI21" s="287">
        <f ca="1">SUMIF(Tot_cost!$H$11:$AB$11,AI$11, Tot_cost!$H21:$AB21)*AI$9</f>
        <v>76400.615826354362</v>
      </c>
      <c r="AJ21" s="287">
        <f ca="1">SUMIF(Tot_cost!$H$11:$AB$11,AJ$11, Tot_cost!$H21:$AB21)*AJ$9</f>
        <v>160603.34925771318</v>
      </c>
      <c r="AK21" s="287">
        <f ca="1">SUMIF(Tot_cost!$H$11:$AB$11,AK$11, Tot_cost!$H21:$AB21)*AK$9</f>
        <v>160603.34925771318</v>
      </c>
      <c r="AL21" s="287">
        <f ca="1">SUMIF(Tot_cost!$H$11:$AB$11,AL$11, Tot_cost!$H21:$AB21)*AL$9</f>
        <v>45613.756176034301</v>
      </c>
      <c r="AM21" s="287">
        <f ca="1">SUMIF(Tot_cost!$H$11:$AB$11,AM$11, Tot_cost!$H21:$AB21)*AM$9</f>
        <v>45613.756176034301</v>
      </c>
      <c r="AN21" s="287">
        <f>SUMIF(Tot_cost!$H$11:$AB$11,AN$11, Tot_cost!$H21:$AB21)*AN$9</f>
        <v>0</v>
      </c>
      <c r="AO21" s="287">
        <f>SUMIF(Tot_cost!$H$11:$AB$11,AO$11, Tot_cost!$H21:$AB21)*AO$9</f>
        <v>0</v>
      </c>
      <c r="AP21" s="287">
        <f>SUMIF(Tot_cost!$H$11:$AB$11,AP$11, Tot_cost!$H21:$AB21)*AP$9</f>
        <v>0</v>
      </c>
      <c r="AQ21" s="287">
        <f>SUMIF(Tot_cost!$H$11:$AB$11,AQ$11, Tot_cost!$H21:$AB21)*AQ$9</f>
        <v>0</v>
      </c>
      <c r="AR21" s="287">
        <f>SUMIF(Tot_cost!$H$11:$AB$11,AR$11, Tot_cost!$H21:$AB21)*AR$9</f>
        <v>0</v>
      </c>
      <c r="AS21" s="287">
        <f>SUMIF(Tot_cost!$H$11:$AB$11,AS$11, Tot_cost!$H21:$AB21)*AS$9</f>
        <v>0</v>
      </c>
      <c r="AU21" s="287">
        <f t="shared" ca="1" si="6"/>
        <v>565235.44252020365</v>
      </c>
      <c r="AV21" s="131"/>
      <c r="AW21" s="131"/>
      <c r="AX21" s="131"/>
      <c r="AY21" s="131"/>
      <c r="AZ21" s="131"/>
      <c r="BA21" s="131"/>
      <c r="BB21" s="131"/>
      <c r="BC21" s="131"/>
      <c r="BD21" s="265"/>
      <c r="BE21" s="131"/>
    </row>
    <row r="22" spans="2:57">
      <c r="B22" s="220" t="str">
        <f t="shared" si="4"/>
        <v>Feeder works</v>
      </c>
      <c r="D22" t="s">
        <v>5</v>
      </c>
      <c r="E22" s="265" t="b">
        <f>IF(ISBLANK(D22), "", INDEX(Asset_groups!$F$7:$F$70, MATCH(D22, Asset_groups!$D$7:$D$70,0))="capex")</f>
        <v>1</v>
      </c>
      <c r="F22" s="12"/>
      <c r="G22" s="103"/>
      <c r="H22" s="288">
        <f>MBN_cost!H22+KRT_cost!H22+HTN_cost!H22+CRO_cost!H22+ART_cost!H22+STL_cost!H22+TRG_cost!H22</f>
        <v>329205.82881445828</v>
      </c>
      <c r="I22" s="285">
        <f ca="1">MBN_cost!I22+KRT_cost!I22+HTN_cost!I22+CRO_cost!I22+ART_cost!I22+STL_cost!I22+TRG_cost!I22</f>
        <v>365581.52062542678</v>
      </c>
      <c r="J22" s="286">
        <f>MBN_cost!J22+KRT_cost!J22+HTN_cost!J22+CRO_cost!J22+ART_cost!J22+STL_cost!J22+TRG_cost!J22</f>
        <v>0</v>
      </c>
      <c r="K22" s="285">
        <f>MBN_cost!K22+KRT_cost!K22+HTN_cost!K22+CRO_cost!K22+ART_cost!K22+STL_cost!K22+TRG_cost!K22</f>
        <v>589105.16735218849</v>
      </c>
      <c r="L22" s="285">
        <f ca="1">MBN_cost!L22+KRT_cost!L22+HTN_cost!L22+CRO_cost!L22+ART_cost!L22+STL_cost!L22+TRG_cost!L22</f>
        <v>616491.48913088441</v>
      </c>
      <c r="M22" s="286">
        <f>MBN_cost!M22+KRT_cost!M22+HTN_cost!M22+CRO_cost!M22+ART_cost!M22+STL_cost!M22+TRG_cost!M22</f>
        <v>0</v>
      </c>
      <c r="N22" s="285">
        <f>MBN_cost!N22+KRT_cost!N22+HTN_cost!N22+CRO_cost!N22+ART_cost!N22+STL_cost!N22+TRG_cost!N22</f>
        <v>277225.96110691223</v>
      </c>
      <c r="O22" s="285">
        <f ca="1">MBN_cost!O22+KRT_cost!O22+HTN_cost!O22+CRO_cost!O22+ART_cost!O22+STL_cost!O22+TRG_cost!O22</f>
        <v>310945.52592501673</v>
      </c>
      <c r="P22" s="286">
        <f>MBN_cost!P22+KRT_cost!P22+HTN_cost!P22+CRO_cost!P22+ART_cost!P22+STL_cost!P22+TRG_cost!P22</f>
        <v>0</v>
      </c>
      <c r="Q22" s="285">
        <f>MBN_cost!Q22+KRT_cost!Q22+HTN_cost!Q22+CRO_cost!Q22+ART_cost!Q22+STL_cost!Q22+TRG_cost!Q22</f>
        <v>34653.245138364029</v>
      </c>
      <c r="R22" s="285">
        <f ca="1">MBN_cost!R22+KRT_cost!R22+HTN_cost!R22+CRO_cost!R22+ART_cost!R22+STL_cost!R22+TRG_cost!R22</f>
        <v>30590.658017002817</v>
      </c>
      <c r="S22" s="286">
        <f>MBN_cost!S22+KRT_cost!S22+HTN_cost!S22+CRO_cost!S22+ART_cost!S22+STL_cost!S22+TRG_cost!S22</f>
        <v>0</v>
      </c>
      <c r="T22" s="285">
        <f>MBN_cost!T22+KRT_cost!T22+HTN_cost!T22+CRO_cost!T22+ART_cost!T22+STL_cost!T22+TRG_cost!T22</f>
        <v>0</v>
      </c>
      <c r="U22" s="285">
        <f>MBN_cost!U22+KRT_cost!U22+HTN_cost!U22+CRO_cost!U22+ART_cost!U22+STL_cost!U22+TRG_cost!U22</f>
        <v>0</v>
      </c>
      <c r="V22" s="286">
        <f>MBN_cost!V22+KRT_cost!V22+HTN_cost!V22+CRO_cost!V22+ART_cost!V22+STL_cost!V22+TRG_cost!V22</f>
        <v>0</v>
      </c>
      <c r="W22" s="285">
        <f>MBN_cost!W22+KRT_cost!W22+HTN_cost!W22+CRO_cost!W22+ART_cost!W22+STL_cost!W22+TRG_cost!W22</f>
        <v>0</v>
      </c>
      <c r="X22" s="285">
        <f>MBN_cost!X22+KRT_cost!X22+HTN_cost!X22+CRO_cost!X22+ART_cost!X22+STL_cost!X22+TRG_cost!X22</f>
        <v>0</v>
      </c>
      <c r="Y22" s="286">
        <f>MBN_cost!Y22+KRT_cost!Y22+HTN_cost!Y22+CRO_cost!Y22+ART_cost!Y22+STL_cost!Y22+TRG_cost!Y22</f>
        <v>0</v>
      </c>
      <c r="Z22" s="285">
        <f>MBN_cost!Z22+KRT_cost!Z22+HTN_cost!Z22+CRO_cost!Z22+ART_cost!Z22+STL_cost!Z22+TRG_cost!Z22</f>
        <v>0</v>
      </c>
      <c r="AA22" s="285">
        <f>MBN_cost!AA22+KRT_cost!AA22+HTN_cost!AA22+CRO_cost!AA22+ART_cost!AA22+STL_cost!AA22+TRG_cost!AA22</f>
        <v>0</v>
      </c>
      <c r="AB22" s="286">
        <f>MBN_cost!AB22+KRT_cost!AB22+HTN_cost!AB22+CRO_cost!AB22+ART_cost!AB22+STL_cost!AB22+TRG_cost!AB22</f>
        <v>0</v>
      </c>
      <c r="AC22" s="131"/>
      <c r="AF22" s="287">
        <f ca="1">SUMIF(Tot_cost!$H$11:$AB$11,AF$11, Tot_cost!$H22:$AB22)*AF$9</f>
        <v>347393.6747199425</v>
      </c>
      <c r="AG22" s="287">
        <f ca="1">SUMIF(Tot_cost!$H$11:$AB$11,AG$11, Tot_cost!$H22:$AB22)*AG$9</f>
        <v>347393.6747199425</v>
      </c>
      <c r="AH22" s="287">
        <f ca="1">SUMIF(Tot_cost!$H$11:$AB$11,AH$11, Tot_cost!$H22:$AB22)*AH$9</f>
        <v>602798.32824153639</v>
      </c>
      <c r="AI22" s="287">
        <f ca="1">SUMIF(Tot_cost!$H$11:$AB$11,AI$11, Tot_cost!$H22:$AB22)*AI$9</f>
        <v>602798.32824153639</v>
      </c>
      <c r="AJ22" s="287">
        <f ca="1">SUMIF(Tot_cost!$H$11:$AB$11,AJ$11, Tot_cost!$H22:$AB22)*AJ$9</f>
        <v>294085.74351596448</v>
      </c>
      <c r="AK22" s="287">
        <f ca="1">SUMIF(Tot_cost!$H$11:$AB$11,AK$11, Tot_cost!$H22:$AB22)*AK$9</f>
        <v>294085.74351596448</v>
      </c>
      <c r="AL22" s="287">
        <f ca="1">SUMIF(Tot_cost!$H$11:$AB$11,AL$11, Tot_cost!$H22:$AB22)*AL$9</f>
        <v>32621.951577683423</v>
      </c>
      <c r="AM22" s="287">
        <f ca="1">SUMIF(Tot_cost!$H$11:$AB$11,AM$11, Tot_cost!$H22:$AB22)*AM$9</f>
        <v>32621.951577683423</v>
      </c>
      <c r="AN22" s="287">
        <f>SUMIF(Tot_cost!$H$11:$AB$11,AN$11, Tot_cost!$H22:$AB22)*AN$9</f>
        <v>0</v>
      </c>
      <c r="AO22" s="287">
        <f>SUMIF(Tot_cost!$H$11:$AB$11,AO$11, Tot_cost!$H22:$AB22)*AO$9</f>
        <v>0</v>
      </c>
      <c r="AP22" s="287">
        <f>SUMIF(Tot_cost!$H$11:$AB$11,AP$11, Tot_cost!$H22:$AB22)*AP$9</f>
        <v>0</v>
      </c>
      <c r="AQ22" s="287">
        <f>SUMIF(Tot_cost!$H$11:$AB$11,AQ$11, Tot_cost!$H22:$AB22)*AQ$9</f>
        <v>0</v>
      </c>
      <c r="AR22" s="287">
        <f>SUMIF(Tot_cost!$H$11:$AB$11,AR$11, Tot_cost!$H22:$AB22)*AR$9</f>
        <v>0</v>
      </c>
      <c r="AS22" s="287">
        <f>SUMIF(Tot_cost!$H$11:$AB$11,AS$11, Tot_cost!$H22:$AB22)*AS$9</f>
        <v>0</v>
      </c>
      <c r="AU22" s="287">
        <f t="shared" ca="1" si="6"/>
        <v>2553799.3961102539</v>
      </c>
      <c r="AV22" s="131"/>
      <c r="AW22" s="131"/>
      <c r="AX22" s="131"/>
      <c r="AY22" s="131"/>
      <c r="AZ22" s="131"/>
      <c r="BA22" s="131"/>
      <c r="BB22" s="131"/>
      <c r="BC22" s="131"/>
      <c r="BD22" s="265"/>
      <c r="BE22" s="131"/>
    </row>
    <row r="23" spans="2:57">
      <c r="B23" s="220" t="str">
        <f t="shared" si="4"/>
        <v>Feeder works</v>
      </c>
      <c r="D23" t="s">
        <v>6</v>
      </c>
      <c r="E23" s="265" t="b">
        <f>IF(ISBLANK(D23), "", INDEX(Asset_groups!$F$7:$F$70, MATCH(D23, Asset_groups!$D$7:$D$70,0))="capex")</f>
        <v>1</v>
      </c>
      <c r="F23" s="12"/>
      <c r="G23" s="103"/>
      <c r="H23" s="288">
        <f>MBN_cost!H23+KRT_cost!H23+HTN_cost!H23+CRO_cost!H23+ART_cost!H23+STL_cost!H23+TRG_cost!H23</f>
        <v>371196.97767141293</v>
      </c>
      <c r="I23" s="285">
        <f ca="1">MBN_cost!I23+KRT_cost!I23+HTN_cost!I23+CRO_cost!I23+ART_cost!I23+STL_cost!I23+TRG_cost!I23</f>
        <v>144675.94429167206</v>
      </c>
      <c r="J23" s="286">
        <f>MBN_cost!J23+KRT_cost!J23+HTN_cost!J23+CRO_cost!J23+ART_cost!J23+STL_cost!J23+TRG_cost!J23</f>
        <v>0</v>
      </c>
      <c r="K23" s="285">
        <f>MBN_cost!K23+KRT_cost!K23+HTN_cost!K23+CRO_cost!K23+ART_cost!K23+STL_cost!K23+TRG_cost!K23</f>
        <v>1135426.0493478514</v>
      </c>
      <c r="L23" s="285">
        <f ca="1">MBN_cost!L23+KRT_cost!L23+HTN_cost!L23+CRO_cost!L23+ART_cost!L23+STL_cost!L23+TRG_cost!L23</f>
        <v>415614.40437271178</v>
      </c>
      <c r="M23" s="286">
        <f>MBN_cost!M23+KRT_cost!M23+HTN_cost!M23+CRO_cost!M23+ART_cost!M23+STL_cost!M23+TRG_cost!M23</f>
        <v>0</v>
      </c>
      <c r="N23" s="285">
        <f>MBN_cost!N23+KRT_cost!N23+HTN_cost!N23+CRO_cost!N23+ART_cost!N23+STL_cost!N23+TRG_cost!N23</f>
        <v>1091755.8166806262</v>
      </c>
      <c r="O23" s="285">
        <f ca="1">MBN_cost!O23+KRT_cost!O23+HTN_cost!O23+CRO_cost!O23+ART_cost!O23+STL_cost!O23+TRG_cost!O23</f>
        <v>437391.21739364031</v>
      </c>
      <c r="P23" s="286">
        <f>MBN_cost!P23+KRT_cost!P23+HTN_cost!P23+CRO_cost!P23+ART_cost!P23+STL_cost!P23+TRG_cost!P23</f>
        <v>0</v>
      </c>
      <c r="Q23" s="285">
        <f>MBN_cost!Q23+KRT_cost!Q23+HTN_cost!Q23+CRO_cost!Q23+ART_cost!Q23+STL_cost!Q23+TRG_cost!Q23</f>
        <v>436702.32667225052</v>
      </c>
      <c r="R23" s="285">
        <f ca="1">MBN_cost!R23+KRT_cost!R23+HTN_cost!R23+CRO_cost!R23+ART_cost!R23+STL_cost!R23+TRG_cost!R23</f>
        <v>135015.31260907525</v>
      </c>
      <c r="S23" s="286">
        <f>MBN_cost!S23+KRT_cost!S23+HTN_cost!S23+CRO_cost!S23+ART_cost!S23+STL_cost!S23+TRG_cost!S23</f>
        <v>0</v>
      </c>
      <c r="T23" s="285">
        <f>MBN_cost!T23+KRT_cost!T23+HTN_cost!T23+CRO_cost!T23+ART_cost!T23+STL_cost!T23+TRG_cost!T23</f>
        <v>0</v>
      </c>
      <c r="U23" s="285">
        <f>MBN_cost!U23+KRT_cost!U23+HTN_cost!U23+CRO_cost!U23+ART_cost!U23+STL_cost!U23+TRG_cost!U23</f>
        <v>0</v>
      </c>
      <c r="V23" s="286">
        <f>MBN_cost!V23+KRT_cost!V23+HTN_cost!V23+CRO_cost!V23+ART_cost!V23+STL_cost!V23+TRG_cost!V23</f>
        <v>0</v>
      </c>
      <c r="W23" s="285">
        <f>MBN_cost!W23+KRT_cost!W23+HTN_cost!W23+CRO_cost!W23+ART_cost!W23+STL_cost!W23+TRG_cost!W23</f>
        <v>0</v>
      </c>
      <c r="X23" s="285">
        <f>MBN_cost!X23+KRT_cost!X23+HTN_cost!X23+CRO_cost!X23+ART_cost!X23+STL_cost!X23+TRG_cost!X23</f>
        <v>0</v>
      </c>
      <c r="Y23" s="286">
        <f>MBN_cost!Y23+KRT_cost!Y23+HTN_cost!Y23+CRO_cost!Y23+ART_cost!Y23+STL_cost!Y23+TRG_cost!Y23</f>
        <v>0</v>
      </c>
      <c r="Z23" s="285">
        <f>MBN_cost!Z23+KRT_cost!Z23+HTN_cost!Z23+CRO_cost!Z23+ART_cost!Z23+STL_cost!Z23+TRG_cost!Z23</f>
        <v>0</v>
      </c>
      <c r="AA23" s="285">
        <f>MBN_cost!AA23+KRT_cost!AA23+HTN_cost!AA23+CRO_cost!AA23+ART_cost!AA23+STL_cost!AA23+TRG_cost!AA23</f>
        <v>0</v>
      </c>
      <c r="AB23" s="286">
        <f>MBN_cost!AB23+KRT_cost!AB23+HTN_cost!AB23+CRO_cost!AB23+ART_cost!AB23+STL_cost!AB23+TRG_cost!AB23</f>
        <v>0</v>
      </c>
      <c r="AC23" s="131"/>
      <c r="AF23" s="287">
        <f ca="1">SUMIF(Tot_cost!$H$11:$AB$11,AF$11, Tot_cost!$H23:$AB23)*AF$9</f>
        <v>257936.46098154248</v>
      </c>
      <c r="AG23" s="287">
        <f ca="1">SUMIF(Tot_cost!$H$11:$AB$11,AG$11, Tot_cost!$H23:$AB23)*AG$9</f>
        <v>257936.46098154248</v>
      </c>
      <c r="AH23" s="287">
        <f ca="1">SUMIF(Tot_cost!$H$11:$AB$11,AH$11, Tot_cost!$H23:$AB23)*AH$9</f>
        <v>775520.22686028155</v>
      </c>
      <c r="AI23" s="287">
        <f ca="1">SUMIF(Tot_cost!$H$11:$AB$11,AI$11, Tot_cost!$H23:$AB23)*AI$9</f>
        <v>775520.22686028155</v>
      </c>
      <c r="AJ23" s="287">
        <f ca="1">SUMIF(Tot_cost!$H$11:$AB$11,AJ$11, Tot_cost!$H23:$AB23)*AJ$9</f>
        <v>764573.51703713322</v>
      </c>
      <c r="AK23" s="287">
        <f ca="1">SUMIF(Tot_cost!$H$11:$AB$11,AK$11, Tot_cost!$H23:$AB23)*AK$9</f>
        <v>764573.51703713322</v>
      </c>
      <c r="AL23" s="287">
        <f ca="1">SUMIF(Tot_cost!$H$11:$AB$11,AL$11, Tot_cost!$H23:$AB23)*AL$9</f>
        <v>285858.81964066287</v>
      </c>
      <c r="AM23" s="287">
        <f ca="1">SUMIF(Tot_cost!$H$11:$AB$11,AM$11, Tot_cost!$H23:$AB23)*AM$9</f>
        <v>285858.81964066287</v>
      </c>
      <c r="AN23" s="287">
        <f>SUMIF(Tot_cost!$H$11:$AB$11,AN$11, Tot_cost!$H23:$AB23)*AN$9</f>
        <v>0</v>
      </c>
      <c r="AO23" s="287">
        <f>SUMIF(Tot_cost!$H$11:$AB$11,AO$11, Tot_cost!$H23:$AB23)*AO$9</f>
        <v>0</v>
      </c>
      <c r="AP23" s="287">
        <f>SUMIF(Tot_cost!$H$11:$AB$11,AP$11, Tot_cost!$H23:$AB23)*AP$9</f>
        <v>0</v>
      </c>
      <c r="AQ23" s="287">
        <f>SUMIF(Tot_cost!$H$11:$AB$11,AQ$11, Tot_cost!$H23:$AB23)*AQ$9</f>
        <v>0</v>
      </c>
      <c r="AR23" s="287">
        <f>SUMIF(Tot_cost!$H$11:$AB$11,AR$11, Tot_cost!$H23:$AB23)*AR$9</f>
        <v>0</v>
      </c>
      <c r="AS23" s="287">
        <f>SUMIF(Tot_cost!$H$11:$AB$11,AS$11, Tot_cost!$H23:$AB23)*AS$9</f>
        <v>0</v>
      </c>
      <c r="AU23" s="287">
        <f t="shared" ca="1" si="6"/>
        <v>4167778.0490392405</v>
      </c>
      <c r="AV23" s="131"/>
      <c r="AW23" s="131"/>
      <c r="AX23" s="131"/>
      <c r="AY23" s="131"/>
      <c r="AZ23" s="131"/>
      <c r="BA23" s="131"/>
      <c r="BB23" s="131"/>
      <c r="BC23" s="131"/>
      <c r="BD23" s="265"/>
      <c r="BE23" s="131"/>
    </row>
    <row r="24" spans="2:57">
      <c r="B24" s="220" t="str">
        <f t="shared" si="4"/>
        <v>Feeder works</v>
      </c>
      <c r="D24" t="s">
        <v>20</v>
      </c>
      <c r="E24" s="265" t="b">
        <f>IF(ISBLANK(D24), "", INDEX(Asset_groups!$F$7:$F$70, MATCH(D24, Asset_groups!$D$7:$D$70,0))="capex")</f>
        <v>1</v>
      </c>
      <c r="F24" s="12"/>
      <c r="G24" s="103"/>
      <c r="H24" s="288">
        <f>MBN_cost!H24+KRT_cost!H24+HTN_cost!H24+CRO_cost!H24+ART_cost!H24+STL_cost!H24+TRG_cost!H24</f>
        <v>9015.4244650089677</v>
      </c>
      <c r="I24" s="285">
        <f ca="1">MBN_cost!I24+KRT_cost!I24+HTN_cost!I24+CRO_cost!I24+ART_cost!I24+STL_cost!I24+TRG_cost!I24</f>
        <v>89761.733116010189</v>
      </c>
      <c r="J24" s="286">
        <f>MBN_cost!J24+KRT_cost!J24+HTN_cost!J24+CRO_cost!J24+ART_cost!J24+STL_cost!J24+TRG_cost!J24</f>
        <v>0</v>
      </c>
      <c r="K24" s="285">
        <f>MBN_cost!K24+KRT_cost!K24+HTN_cost!K24+CRO_cost!K24+ART_cost!K24+STL_cost!K24+TRG_cost!K24</f>
        <v>24587.521268206277</v>
      </c>
      <c r="L24" s="285">
        <f ca="1">MBN_cost!L24+KRT_cost!L24+HTN_cost!L24+CRO_cost!L24+ART_cost!L24+STL_cost!L24+TRG_cost!L24</f>
        <v>269139.13811517064</v>
      </c>
      <c r="M24" s="286">
        <f>MBN_cost!M24+KRT_cost!M24+HTN_cost!M24+CRO_cost!M24+ART_cost!M24+STL_cost!M24+TRG_cost!M24</f>
        <v>0</v>
      </c>
      <c r="N24" s="285">
        <f>MBN_cost!N24+KRT_cost!N24+HTN_cost!N24+CRO_cost!N24+ART_cost!N24+STL_cost!N24+TRG_cost!N24</f>
        <v>18235.744940586323</v>
      </c>
      <c r="O24" s="285">
        <f ca="1">MBN_cost!O24+KRT_cost!O24+HTN_cost!O24+CRO_cost!O24+ART_cost!O24+STL_cost!O24+TRG_cost!O24</f>
        <v>217450.61919774447</v>
      </c>
      <c r="P24" s="286">
        <f>MBN_cost!P24+KRT_cost!P24+HTN_cost!P24+CRO_cost!P24+ART_cost!P24+STL_cost!P24+TRG_cost!P24</f>
        <v>0</v>
      </c>
      <c r="Q24" s="285">
        <f>MBN_cost!Q24+KRT_cost!Q24+HTN_cost!Q24+CRO_cost!Q24+ART_cost!Q24+STL_cost!Q24+TRG_cost!Q24</f>
        <v>4097.9202113677129</v>
      </c>
      <c r="R24" s="285">
        <f ca="1">MBN_cost!R24+KRT_cost!R24+HTN_cost!R24+CRO_cost!R24+ART_cost!R24+STL_cost!R24+TRG_cost!R24</f>
        <v>38704.261015536962</v>
      </c>
      <c r="S24" s="286">
        <f>MBN_cost!S24+KRT_cost!S24+HTN_cost!S24+CRO_cost!S24+ART_cost!S24+STL_cost!S24+TRG_cost!S24</f>
        <v>0</v>
      </c>
      <c r="T24" s="285">
        <f>MBN_cost!T24+KRT_cost!T24+HTN_cost!T24+CRO_cost!T24+ART_cost!T24+STL_cost!T24+TRG_cost!T24</f>
        <v>0</v>
      </c>
      <c r="U24" s="285">
        <f>MBN_cost!U24+KRT_cost!U24+HTN_cost!U24+CRO_cost!U24+ART_cost!U24+STL_cost!U24+TRG_cost!U24</f>
        <v>0</v>
      </c>
      <c r="V24" s="286">
        <f>MBN_cost!V24+KRT_cost!V24+HTN_cost!V24+CRO_cost!V24+ART_cost!V24+STL_cost!V24+TRG_cost!V24</f>
        <v>0</v>
      </c>
      <c r="W24" s="285">
        <f>MBN_cost!W24+KRT_cost!W24+HTN_cost!W24+CRO_cost!W24+ART_cost!W24+STL_cost!W24+TRG_cost!W24</f>
        <v>0</v>
      </c>
      <c r="X24" s="285">
        <f>MBN_cost!X24+KRT_cost!X24+HTN_cost!X24+CRO_cost!X24+ART_cost!X24+STL_cost!X24+TRG_cost!X24</f>
        <v>0</v>
      </c>
      <c r="Y24" s="286">
        <f>MBN_cost!Y24+KRT_cost!Y24+HTN_cost!Y24+CRO_cost!Y24+ART_cost!Y24+STL_cost!Y24+TRG_cost!Y24</f>
        <v>0</v>
      </c>
      <c r="Z24" s="285">
        <f>MBN_cost!Z24+KRT_cost!Z24+HTN_cost!Z24+CRO_cost!Z24+ART_cost!Z24+STL_cost!Z24+TRG_cost!Z24</f>
        <v>0</v>
      </c>
      <c r="AA24" s="285">
        <f>MBN_cost!AA24+KRT_cost!AA24+HTN_cost!AA24+CRO_cost!AA24+ART_cost!AA24+STL_cost!AA24+TRG_cost!AA24</f>
        <v>0</v>
      </c>
      <c r="AB24" s="286">
        <f>MBN_cost!AB24+KRT_cost!AB24+HTN_cost!AB24+CRO_cost!AB24+ART_cost!AB24+STL_cost!AB24+TRG_cost!AB24</f>
        <v>0</v>
      </c>
      <c r="AC24" s="131"/>
      <c r="AE24" s="265"/>
      <c r="AF24" s="287">
        <f ca="1">SUMIF(Tot_cost!$H$11:$AB$11,AF$11, Tot_cost!$H24:$AB24)*AF$9</f>
        <v>49388.578790509579</v>
      </c>
      <c r="AG24" s="287">
        <f ca="1">SUMIF(Tot_cost!$H$11:$AB$11,AG$11, Tot_cost!$H24:$AB24)*AG$9</f>
        <v>49388.578790509579</v>
      </c>
      <c r="AH24" s="287">
        <f ca="1">SUMIF(Tot_cost!$H$11:$AB$11,AH$11, Tot_cost!$H24:$AB24)*AH$9</f>
        <v>146863.32969168847</v>
      </c>
      <c r="AI24" s="287">
        <f ca="1">SUMIF(Tot_cost!$H$11:$AB$11,AI$11, Tot_cost!$H24:$AB24)*AI$9</f>
        <v>146863.32969168847</v>
      </c>
      <c r="AJ24" s="287">
        <f ca="1">SUMIF(Tot_cost!$H$11:$AB$11,AJ$11, Tot_cost!$H24:$AB24)*AJ$9</f>
        <v>117843.1820691654</v>
      </c>
      <c r="AK24" s="287">
        <f ca="1">SUMIF(Tot_cost!$H$11:$AB$11,AK$11, Tot_cost!$H24:$AB24)*AK$9</f>
        <v>117843.1820691654</v>
      </c>
      <c r="AL24" s="287">
        <f ca="1">SUMIF(Tot_cost!$H$11:$AB$11,AL$11, Tot_cost!$H24:$AB24)*AL$9</f>
        <v>21401.090613452339</v>
      </c>
      <c r="AM24" s="287">
        <f ca="1">SUMIF(Tot_cost!$H$11:$AB$11,AM$11, Tot_cost!$H24:$AB24)*AM$9</f>
        <v>21401.090613452339</v>
      </c>
      <c r="AN24" s="287">
        <f>SUMIF(Tot_cost!$H$11:$AB$11,AN$11, Tot_cost!$H24:$AB24)*AN$9</f>
        <v>0</v>
      </c>
      <c r="AO24" s="287">
        <f>SUMIF(Tot_cost!$H$11:$AB$11,AO$11, Tot_cost!$H24:$AB24)*AO$9</f>
        <v>0</v>
      </c>
      <c r="AP24" s="287">
        <f>SUMIF(Tot_cost!$H$11:$AB$11,AP$11, Tot_cost!$H24:$AB24)*AP$9</f>
        <v>0</v>
      </c>
      <c r="AQ24" s="287">
        <f>SUMIF(Tot_cost!$H$11:$AB$11,AQ$11, Tot_cost!$H24:$AB24)*AQ$9</f>
        <v>0</v>
      </c>
      <c r="AR24" s="287">
        <f>SUMIF(Tot_cost!$H$11:$AB$11,AR$11, Tot_cost!$H24:$AB24)*AR$9</f>
        <v>0</v>
      </c>
      <c r="AS24" s="287">
        <f>SUMIF(Tot_cost!$H$11:$AB$11,AS$11, Tot_cost!$H24:$AB24)*AS$9</f>
        <v>0</v>
      </c>
      <c r="AT24" s="265"/>
      <c r="AU24" s="287">
        <f t="shared" ref="AU24" ca="1" si="7">SUM(AF24:AS24)</f>
        <v>670992.36232963158</v>
      </c>
      <c r="AV24" s="131"/>
      <c r="AW24" s="131"/>
      <c r="AX24" s="131"/>
      <c r="AY24" s="131"/>
      <c r="AZ24" s="131"/>
      <c r="BA24" s="131"/>
      <c r="BB24" s="131"/>
      <c r="BC24" s="131"/>
      <c r="BD24" s="265"/>
      <c r="BE24" s="131"/>
    </row>
    <row r="25" spans="2:57">
      <c r="B25" s="220" t="str">
        <f t="shared" si="4"/>
        <v>Feeder works</v>
      </c>
      <c r="D25" t="s">
        <v>105</v>
      </c>
      <c r="E25" t="b">
        <f>IF(ISBLANK(D25), "", INDEX(Asset_groups!$F$7:$F$70, MATCH(D25, Asset_groups!$D$7:$D$70,0))="capex")</f>
        <v>1</v>
      </c>
      <c r="F25" s="12"/>
      <c r="G25" s="103"/>
      <c r="H25" s="288">
        <f>MBN_cost!H25+KRT_cost!H25+HTN_cost!H25+CRO_cost!H25+ART_cost!H25+STL_cost!H25+TRG_cost!H25</f>
        <v>394259.58162594202</v>
      </c>
      <c r="I25" s="285">
        <f ca="1">MBN_cost!I25+KRT_cost!I25+HTN_cost!I25+CRO_cost!I25+ART_cost!I25+STL_cost!I25+TRG_cost!I25</f>
        <v>174383.47872118739</v>
      </c>
      <c r="J25" s="286">
        <f>MBN_cost!J25+KRT_cost!J25+HTN_cost!J25+CRO_cost!J25+ART_cost!J25+STL_cost!J25+TRG_cost!J25</f>
        <v>0</v>
      </c>
      <c r="K25" s="285">
        <f>MBN_cost!K25+KRT_cost!K25+HTN_cost!K25+CRO_cost!K25+ART_cost!K25+STL_cost!K25+TRG_cost!K25</f>
        <v>811048.28220193787</v>
      </c>
      <c r="L25" s="285">
        <f ca="1">MBN_cost!L25+KRT_cost!L25+HTN_cost!L25+CRO_cost!L25+ART_cost!L25+STL_cost!L25+TRG_cost!L25</f>
        <v>343889.41203493852</v>
      </c>
      <c r="M25" s="286">
        <f>MBN_cost!M25+KRT_cost!M25+HTN_cost!M25+CRO_cost!M25+ART_cost!M25+STL_cost!M25+TRG_cost!M25</f>
        <v>0</v>
      </c>
      <c r="N25" s="285">
        <f>MBN_cost!N25+KRT_cost!N25+HTN_cost!N25+CRO_cost!N25+ART_cost!N25+STL_cost!N25+TRG_cost!N25</f>
        <v>923693.87695220707</v>
      </c>
      <c r="O25" s="285">
        <f ca="1">MBN_cost!O25+KRT_cost!O25+HTN_cost!O25+CRO_cost!O25+ART_cost!O25+STL_cost!O25+TRG_cost!O25</f>
        <v>436084.19783254212</v>
      </c>
      <c r="P25" s="286">
        <f>MBN_cost!P25+KRT_cost!P25+HTN_cost!P25+CRO_cost!P25+ART_cost!P25+STL_cost!P25+TRG_cost!P25</f>
        <v>0</v>
      </c>
      <c r="Q25" s="285">
        <f>MBN_cost!Q25+KRT_cost!Q25+HTN_cost!Q25+CRO_cost!Q25+ART_cost!Q25+STL_cost!Q25+TRG_cost!Q25</f>
        <v>202762.07055048447</v>
      </c>
      <c r="R25" s="285">
        <f ca="1">MBN_cost!R25+KRT_cost!R25+HTN_cost!R25+CRO_cost!R25+ART_cost!R25+STL_cost!R25+TRG_cost!R25</f>
        <v>78105.881006189331</v>
      </c>
      <c r="S25" s="286">
        <f>MBN_cost!S25+KRT_cost!S25+HTN_cost!S25+CRO_cost!S25+ART_cost!S25+STL_cost!S25+TRG_cost!S25</f>
        <v>0</v>
      </c>
      <c r="T25" s="285">
        <f>MBN_cost!T25+KRT_cost!T25+HTN_cost!T25+CRO_cost!T25+ART_cost!T25+STL_cost!T25+TRG_cost!T25</f>
        <v>0</v>
      </c>
      <c r="U25" s="285">
        <f>MBN_cost!U25+KRT_cost!U25+HTN_cost!U25+CRO_cost!U25+ART_cost!U25+STL_cost!U25+TRG_cost!U25</f>
        <v>0</v>
      </c>
      <c r="V25" s="286">
        <f>MBN_cost!V25+KRT_cost!V25+HTN_cost!V25+CRO_cost!V25+ART_cost!V25+STL_cost!V25+TRG_cost!V25</f>
        <v>0</v>
      </c>
      <c r="W25" s="285">
        <f>MBN_cost!W25+KRT_cost!W25+HTN_cost!W25+CRO_cost!W25+ART_cost!W25+STL_cost!W25+TRG_cost!W25</f>
        <v>0</v>
      </c>
      <c r="X25" s="285">
        <f>MBN_cost!X25+KRT_cost!X25+HTN_cost!X25+CRO_cost!X25+ART_cost!X25+STL_cost!X25+TRG_cost!X25</f>
        <v>0</v>
      </c>
      <c r="Y25" s="286">
        <f>MBN_cost!Y25+KRT_cost!Y25+HTN_cost!Y25+CRO_cost!Y25+ART_cost!Y25+STL_cost!Y25+TRG_cost!Y25</f>
        <v>0</v>
      </c>
      <c r="Z25" s="285">
        <f>MBN_cost!Z25+KRT_cost!Z25+HTN_cost!Z25+CRO_cost!Z25+ART_cost!Z25+STL_cost!Z25+TRG_cost!Z25</f>
        <v>0</v>
      </c>
      <c r="AA25" s="285">
        <f>MBN_cost!AA25+KRT_cost!AA25+HTN_cost!AA25+CRO_cost!AA25+ART_cost!AA25+STL_cost!AA25+TRG_cost!AA25</f>
        <v>0</v>
      </c>
      <c r="AB25" s="286">
        <f>MBN_cost!AB25+KRT_cost!AB25+HTN_cost!AB25+CRO_cost!AB25+ART_cost!AB25+STL_cost!AB25+TRG_cost!AB25</f>
        <v>0</v>
      </c>
      <c r="AC25" s="131"/>
      <c r="AF25" s="287">
        <f ca="1">SUMIF(Tot_cost!$H$11:$AB$11,AF$11, Tot_cost!$H25:$AB25)*AF$9</f>
        <v>284321.53017356468</v>
      </c>
      <c r="AG25" s="287">
        <f ca="1">SUMIF(Tot_cost!$H$11:$AB$11,AG$11, Tot_cost!$H25:$AB25)*AG$9</f>
        <v>284321.53017356468</v>
      </c>
      <c r="AH25" s="287">
        <f ca="1">SUMIF(Tot_cost!$H$11:$AB$11,AH$11, Tot_cost!$H25:$AB25)*AH$9</f>
        <v>577468.84711843822</v>
      </c>
      <c r="AI25" s="287">
        <f ca="1">SUMIF(Tot_cost!$H$11:$AB$11,AI$11, Tot_cost!$H25:$AB25)*AI$9</f>
        <v>577468.84711843822</v>
      </c>
      <c r="AJ25" s="287">
        <f ca="1">SUMIF(Tot_cost!$H$11:$AB$11,AJ$11, Tot_cost!$H25:$AB25)*AJ$9</f>
        <v>679889.03739237459</v>
      </c>
      <c r="AK25" s="287">
        <f ca="1">SUMIF(Tot_cost!$H$11:$AB$11,AK$11, Tot_cost!$H25:$AB25)*AK$9</f>
        <v>679889.03739237459</v>
      </c>
      <c r="AL25" s="287">
        <f ca="1">SUMIF(Tot_cost!$H$11:$AB$11,AL$11, Tot_cost!$H25:$AB25)*AL$9</f>
        <v>140433.9757783369</v>
      </c>
      <c r="AM25" s="287">
        <f ca="1">SUMIF(Tot_cost!$H$11:$AB$11,AM$11, Tot_cost!$H25:$AB25)*AM$9</f>
        <v>140433.9757783369</v>
      </c>
      <c r="AN25" s="287">
        <f>SUMIF(Tot_cost!$H$11:$AB$11,AN$11, Tot_cost!$H25:$AB25)*AN$9</f>
        <v>0</v>
      </c>
      <c r="AO25" s="287">
        <f>SUMIF(Tot_cost!$H$11:$AB$11,AO$11, Tot_cost!$H25:$AB25)*AO$9</f>
        <v>0</v>
      </c>
      <c r="AP25" s="287">
        <f>SUMIF(Tot_cost!$H$11:$AB$11,AP$11, Tot_cost!$H25:$AB25)*AP$9</f>
        <v>0</v>
      </c>
      <c r="AQ25" s="287">
        <f>SUMIF(Tot_cost!$H$11:$AB$11,AQ$11, Tot_cost!$H25:$AB25)*AQ$9</f>
        <v>0</v>
      </c>
      <c r="AR25" s="287">
        <f>SUMIF(Tot_cost!$H$11:$AB$11,AR$11, Tot_cost!$H25:$AB25)*AR$9</f>
        <v>0</v>
      </c>
      <c r="AS25" s="287">
        <f>SUMIF(Tot_cost!$H$11:$AB$11,AS$11, Tot_cost!$H25:$AB25)*AS$9</f>
        <v>0</v>
      </c>
      <c r="AU25" s="287">
        <f t="shared" ca="1" si="6"/>
        <v>3364226.780925429</v>
      </c>
      <c r="AV25" s="131"/>
      <c r="AW25" s="131"/>
      <c r="AX25" s="131"/>
      <c r="AY25" s="131"/>
      <c r="AZ25" s="131"/>
      <c r="BA25" s="131"/>
      <c r="BB25" s="131"/>
      <c r="BC25" s="131"/>
      <c r="BD25" s="265"/>
      <c r="BE25" s="131"/>
    </row>
    <row r="26" spans="2:57">
      <c r="B26" s="220" t="str">
        <f t="shared" si="4"/>
        <v>Feeder works</v>
      </c>
      <c r="D26" t="s">
        <v>106</v>
      </c>
      <c r="E26" t="b">
        <f>IF(ISBLANK(D26), "", INDEX(Asset_groups!$F$7:$F$70, MATCH(D26, Asset_groups!$D$7:$D$70,0))="capex")</f>
        <v>1</v>
      </c>
      <c r="F26" s="12"/>
      <c r="G26" s="103"/>
      <c r="H26" s="288">
        <f>MBN_cost!H26+KRT_cost!H26+HTN_cost!H26+CRO_cost!H26+ART_cost!H26+STL_cost!H26+TRG_cost!H26</f>
        <v>13958.422692315415</v>
      </c>
      <c r="I26" s="285">
        <f ca="1">MBN_cost!I26+KRT_cost!I26+HTN_cost!I26+CRO_cost!I26+ART_cost!I26+STL_cost!I26+TRG_cost!I26</f>
        <v>8349.9537854597147</v>
      </c>
      <c r="J26" s="286">
        <f>MBN_cost!J26+KRT_cost!J26+HTN_cost!J26+CRO_cost!J26+ART_cost!J26+STL_cost!J26+TRG_cost!J26</f>
        <v>0</v>
      </c>
      <c r="K26" s="285">
        <f>MBN_cost!K26+KRT_cost!K26+HTN_cost!K26+CRO_cost!K26+ART_cost!K26+STL_cost!K26+TRG_cost!K26</f>
        <v>55833.690769261659</v>
      </c>
      <c r="L26" s="285">
        <f ca="1">MBN_cost!L26+KRT_cost!L26+HTN_cost!L26+CRO_cost!L26+ART_cost!L26+STL_cost!L26+TRG_cost!L26</f>
        <v>32308.517725349735</v>
      </c>
      <c r="M26" s="286">
        <f>MBN_cost!M26+KRT_cost!M26+HTN_cost!M26+CRO_cost!M26+ART_cost!M26+STL_cost!M26+TRG_cost!M26</f>
        <v>0</v>
      </c>
      <c r="N26" s="285">
        <f>MBN_cost!N26+KRT_cost!N26+HTN_cost!N26+CRO_cost!N26+ART_cost!N26+STL_cost!N26+TRG_cost!N26</f>
        <v>69792.113461577072</v>
      </c>
      <c r="O26" s="285">
        <f ca="1">MBN_cost!O26+KRT_cost!O26+HTN_cost!O26+CRO_cost!O26+ART_cost!O26+STL_cost!O26+TRG_cost!O26</f>
        <v>41876.885602955568</v>
      </c>
      <c r="P26" s="286">
        <f>MBN_cost!P26+KRT_cost!P26+HTN_cost!P26+CRO_cost!P26+ART_cost!P26+STL_cost!P26+TRG_cost!P26</f>
        <v>0</v>
      </c>
      <c r="Q26" s="285">
        <f>MBN_cost!Q26+KRT_cost!Q26+HTN_cost!Q26+CRO_cost!Q26+ART_cost!Q26+STL_cost!Q26+TRG_cost!Q26</f>
        <v>0</v>
      </c>
      <c r="R26" s="285">
        <f ca="1">MBN_cost!R26+KRT_cost!R26+HTN_cost!R26+CRO_cost!R26+ART_cost!R26+STL_cost!R26+TRG_cost!R26</f>
        <v>0</v>
      </c>
      <c r="S26" s="286">
        <f>MBN_cost!S26+KRT_cost!S26+HTN_cost!S26+CRO_cost!S26+ART_cost!S26+STL_cost!S26+TRG_cost!S26</f>
        <v>0</v>
      </c>
      <c r="T26" s="285">
        <f>MBN_cost!T26+KRT_cost!T26+HTN_cost!T26+CRO_cost!T26+ART_cost!T26+STL_cost!T26+TRG_cost!T26</f>
        <v>0</v>
      </c>
      <c r="U26" s="285">
        <f>MBN_cost!U26+KRT_cost!U26+HTN_cost!U26+CRO_cost!U26+ART_cost!U26+STL_cost!U26+TRG_cost!U26</f>
        <v>0</v>
      </c>
      <c r="V26" s="286">
        <f>MBN_cost!V26+KRT_cost!V26+HTN_cost!V26+CRO_cost!V26+ART_cost!V26+STL_cost!V26+TRG_cost!V26</f>
        <v>0</v>
      </c>
      <c r="W26" s="285">
        <f>MBN_cost!W26+KRT_cost!W26+HTN_cost!W26+CRO_cost!W26+ART_cost!W26+STL_cost!W26+TRG_cost!W26</f>
        <v>0</v>
      </c>
      <c r="X26" s="285">
        <f>MBN_cost!X26+KRT_cost!X26+HTN_cost!X26+CRO_cost!X26+ART_cost!X26+STL_cost!X26+TRG_cost!X26</f>
        <v>0</v>
      </c>
      <c r="Y26" s="286">
        <f>MBN_cost!Y26+KRT_cost!Y26+HTN_cost!Y26+CRO_cost!Y26+ART_cost!Y26+STL_cost!Y26+TRG_cost!Y26</f>
        <v>0</v>
      </c>
      <c r="Z26" s="285">
        <f>MBN_cost!Z26+KRT_cost!Z26+HTN_cost!Z26+CRO_cost!Z26+ART_cost!Z26+STL_cost!Z26+TRG_cost!Z26</f>
        <v>0</v>
      </c>
      <c r="AA26" s="285">
        <f>MBN_cost!AA26+KRT_cost!AA26+HTN_cost!AA26+CRO_cost!AA26+ART_cost!AA26+STL_cost!AA26+TRG_cost!AA26</f>
        <v>0</v>
      </c>
      <c r="AB26" s="286">
        <f>MBN_cost!AB26+KRT_cost!AB26+HTN_cost!AB26+CRO_cost!AB26+ART_cost!AB26+STL_cost!AB26+TRG_cost!AB26</f>
        <v>0</v>
      </c>
      <c r="AC26" s="131"/>
      <c r="AF26" s="287">
        <f ca="1">SUMIF(Tot_cost!$H$11:$AB$11,AF$11, Tot_cost!$H26:$AB26)*AF$9</f>
        <v>11154.188238887564</v>
      </c>
      <c r="AG26" s="287">
        <f ca="1">SUMIF(Tot_cost!$H$11:$AB$11,AG$11, Tot_cost!$H26:$AB26)*AG$9</f>
        <v>11154.188238887564</v>
      </c>
      <c r="AH26" s="287">
        <f ca="1">SUMIF(Tot_cost!$H$11:$AB$11,AH$11, Tot_cost!$H26:$AB26)*AH$9</f>
        <v>44071.104247305695</v>
      </c>
      <c r="AI26" s="287">
        <f ca="1">SUMIF(Tot_cost!$H$11:$AB$11,AI$11, Tot_cost!$H26:$AB26)*AI$9</f>
        <v>44071.104247305695</v>
      </c>
      <c r="AJ26" s="287">
        <f ca="1">SUMIF(Tot_cost!$H$11:$AB$11,AJ$11, Tot_cost!$H26:$AB26)*AJ$9</f>
        <v>55834.499532266316</v>
      </c>
      <c r="AK26" s="287">
        <f ca="1">SUMIF(Tot_cost!$H$11:$AB$11,AK$11, Tot_cost!$H26:$AB26)*AK$9</f>
        <v>55834.499532266316</v>
      </c>
      <c r="AL26" s="287">
        <f ca="1">SUMIF(Tot_cost!$H$11:$AB$11,AL$11, Tot_cost!$H26:$AB26)*AL$9</f>
        <v>0</v>
      </c>
      <c r="AM26" s="287">
        <f ca="1">SUMIF(Tot_cost!$H$11:$AB$11,AM$11, Tot_cost!$H26:$AB26)*AM$9</f>
        <v>0</v>
      </c>
      <c r="AN26" s="287">
        <f>SUMIF(Tot_cost!$H$11:$AB$11,AN$11, Tot_cost!$H26:$AB26)*AN$9</f>
        <v>0</v>
      </c>
      <c r="AO26" s="287">
        <f>SUMIF(Tot_cost!$H$11:$AB$11,AO$11, Tot_cost!$H26:$AB26)*AO$9</f>
        <v>0</v>
      </c>
      <c r="AP26" s="287">
        <f>SUMIF(Tot_cost!$H$11:$AB$11,AP$11, Tot_cost!$H26:$AB26)*AP$9</f>
        <v>0</v>
      </c>
      <c r="AQ26" s="287">
        <f>SUMIF(Tot_cost!$H$11:$AB$11,AQ$11, Tot_cost!$H26:$AB26)*AQ$9</f>
        <v>0</v>
      </c>
      <c r="AR26" s="287">
        <f>SUMIF(Tot_cost!$H$11:$AB$11,AR$11, Tot_cost!$H26:$AB26)*AR$9</f>
        <v>0</v>
      </c>
      <c r="AS26" s="287">
        <f>SUMIF(Tot_cost!$H$11:$AB$11,AS$11, Tot_cost!$H26:$AB26)*AS$9</f>
        <v>0</v>
      </c>
      <c r="AU26" s="287">
        <f t="shared" ca="1" si="6"/>
        <v>222119.58403691914</v>
      </c>
      <c r="AV26" s="131"/>
      <c r="AW26" s="131"/>
      <c r="AX26" s="131"/>
      <c r="AY26" s="131"/>
      <c r="AZ26" s="131"/>
      <c r="BA26" s="131"/>
      <c r="BB26" s="131"/>
      <c r="BC26" s="131"/>
      <c r="BD26" s="265"/>
      <c r="BE26" s="131"/>
    </row>
    <row r="27" spans="2:57">
      <c r="B27" s="220" t="str">
        <f t="shared" si="4"/>
        <v>Feeder works</v>
      </c>
      <c r="D27" t="s">
        <v>107</v>
      </c>
      <c r="E27" t="b">
        <f>IF(ISBLANK(D27), "", INDEX(Asset_groups!$F$7:$F$70, MATCH(D27, Asset_groups!$D$7:$D$70,0))="capex")</f>
        <v>1</v>
      </c>
      <c r="F27" s="12"/>
      <c r="G27" s="103"/>
      <c r="H27" s="288">
        <f>MBN_cost!H27+KRT_cost!H27+HTN_cost!H27+CRO_cost!H27+ART_cost!H27+STL_cost!H27+TRG_cost!H27</f>
        <v>291388.56522315642</v>
      </c>
      <c r="I27" s="285">
        <f ca="1">MBN_cost!I27+KRT_cost!I27+HTN_cost!I27+CRO_cost!I27+ART_cost!I27+STL_cost!I27+TRG_cost!I27</f>
        <v>204833.12996701858</v>
      </c>
      <c r="J27" s="286">
        <f>MBN_cost!J27+KRT_cost!J27+HTN_cost!J27+CRO_cost!J27+ART_cost!J27+STL_cost!J27+TRG_cost!J27</f>
        <v>0</v>
      </c>
      <c r="K27" s="285">
        <f>MBN_cost!K27+KRT_cost!K27+HTN_cost!K27+CRO_cost!K27+ART_cost!K27+STL_cost!K27+TRG_cost!K27</f>
        <v>145694.28261157821</v>
      </c>
      <c r="L27" s="285">
        <f ca="1">MBN_cost!L27+KRT_cost!L27+HTN_cost!L27+CRO_cost!L27+ART_cost!L27+STL_cost!L27+TRG_cost!L27</f>
        <v>98292.190115224876</v>
      </c>
      <c r="M27" s="286">
        <f>MBN_cost!M27+KRT_cost!M27+HTN_cost!M27+CRO_cost!M27+ART_cost!M27+STL_cost!M27+TRG_cost!M27</f>
        <v>0</v>
      </c>
      <c r="N27" s="285">
        <f>MBN_cost!N27+KRT_cost!N27+HTN_cost!N27+CRO_cost!N27+ART_cost!N27+STL_cost!N27+TRG_cost!N27</f>
        <v>437082.8478347346</v>
      </c>
      <c r="O27" s="285">
        <f ca="1">MBN_cost!O27+KRT_cost!O27+HTN_cost!O27+CRO_cost!O27+ART_cost!O27+STL_cost!O27+TRG_cost!O27</f>
        <v>328688.83830806043</v>
      </c>
      <c r="P27" s="286">
        <f>MBN_cost!P27+KRT_cost!P27+HTN_cost!P27+CRO_cost!P27+ART_cost!P27+STL_cost!P27+TRG_cost!P27</f>
        <v>0</v>
      </c>
      <c r="Q27" s="285">
        <f>MBN_cost!Q27+KRT_cost!Q27+HTN_cost!Q27+CRO_cost!Q27+ART_cost!Q27+STL_cost!Q27+TRG_cost!Q27</f>
        <v>145694.28261157821</v>
      </c>
      <c r="R27" s="285">
        <f ca="1">MBN_cost!R27+KRT_cost!R27+HTN_cost!R27+CRO_cost!R27+ART_cost!R27+STL_cost!R27+TRG_cost!R27</f>
        <v>81660.68634038647</v>
      </c>
      <c r="S27" s="286">
        <f>MBN_cost!S27+KRT_cost!S27+HTN_cost!S27+CRO_cost!S27+ART_cost!S27+STL_cost!S27+TRG_cost!S27</f>
        <v>0</v>
      </c>
      <c r="T27" s="285">
        <f>MBN_cost!T27+KRT_cost!T27+HTN_cost!T27+CRO_cost!T27+ART_cost!T27+STL_cost!T27+TRG_cost!T27</f>
        <v>0</v>
      </c>
      <c r="U27" s="285">
        <f>MBN_cost!U27+KRT_cost!U27+HTN_cost!U27+CRO_cost!U27+ART_cost!U27+STL_cost!U27+TRG_cost!U27</f>
        <v>0</v>
      </c>
      <c r="V27" s="286">
        <f>MBN_cost!V27+KRT_cost!V27+HTN_cost!V27+CRO_cost!V27+ART_cost!V27+STL_cost!V27+TRG_cost!V27</f>
        <v>0</v>
      </c>
      <c r="W27" s="285">
        <f>MBN_cost!W27+KRT_cost!W27+HTN_cost!W27+CRO_cost!W27+ART_cost!W27+STL_cost!W27+TRG_cost!W27</f>
        <v>0</v>
      </c>
      <c r="X27" s="285">
        <f>MBN_cost!X27+KRT_cost!X27+HTN_cost!X27+CRO_cost!X27+ART_cost!X27+STL_cost!X27+TRG_cost!X27</f>
        <v>0</v>
      </c>
      <c r="Y27" s="286">
        <f>MBN_cost!Y27+KRT_cost!Y27+HTN_cost!Y27+CRO_cost!Y27+ART_cost!Y27+STL_cost!Y27+TRG_cost!Y27</f>
        <v>0</v>
      </c>
      <c r="Z27" s="285">
        <f>MBN_cost!Z27+KRT_cost!Z27+HTN_cost!Z27+CRO_cost!Z27+ART_cost!Z27+STL_cost!Z27+TRG_cost!Z27</f>
        <v>0</v>
      </c>
      <c r="AA27" s="285">
        <f>MBN_cost!AA27+KRT_cost!AA27+HTN_cost!AA27+CRO_cost!AA27+ART_cost!AA27+STL_cost!AA27+TRG_cost!AA27</f>
        <v>0</v>
      </c>
      <c r="AB27" s="286">
        <f>MBN_cost!AB27+KRT_cost!AB27+HTN_cost!AB27+CRO_cost!AB27+ART_cost!AB27+STL_cost!AB27+TRG_cost!AB27</f>
        <v>0</v>
      </c>
      <c r="AC27" s="131"/>
      <c r="AF27" s="287">
        <f ca="1">SUMIF(Tot_cost!$H$11:$AB$11,AF$11, Tot_cost!$H27:$AB27)*AF$9</f>
        <v>248110.84759508749</v>
      </c>
      <c r="AG27" s="287">
        <f ca="1">SUMIF(Tot_cost!$H$11:$AB$11,AG$11, Tot_cost!$H27:$AB27)*AG$9</f>
        <v>248110.84759508749</v>
      </c>
      <c r="AH27" s="287">
        <f ca="1">SUMIF(Tot_cost!$H$11:$AB$11,AH$11, Tot_cost!$H27:$AB27)*AH$9</f>
        <v>121993.23636340155</v>
      </c>
      <c r="AI27" s="287">
        <f ca="1">SUMIF(Tot_cost!$H$11:$AB$11,AI$11, Tot_cost!$H27:$AB27)*AI$9</f>
        <v>121993.23636340155</v>
      </c>
      <c r="AJ27" s="287">
        <f ca="1">SUMIF(Tot_cost!$H$11:$AB$11,AJ$11, Tot_cost!$H27:$AB27)*AJ$9</f>
        <v>382885.84307139751</v>
      </c>
      <c r="AK27" s="287">
        <f ca="1">SUMIF(Tot_cost!$H$11:$AB$11,AK$11, Tot_cost!$H27:$AB27)*AK$9</f>
        <v>382885.84307139751</v>
      </c>
      <c r="AL27" s="287">
        <f ca="1">SUMIF(Tot_cost!$H$11:$AB$11,AL$11, Tot_cost!$H27:$AB27)*AL$9</f>
        <v>113677.48447598235</v>
      </c>
      <c r="AM27" s="287">
        <f ca="1">SUMIF(Tot_cost!$H$11:$AB$11,AM$11, Tot_cost!$H27:$AB27)*AM$9</f>
        <v>113677.48447598235</v>
      </c>
      <c r="AN27" s="287">
        <f>SUMIF(Tot_cost!$H$11:$AB$11,AN$11, Tot_cost!$H27:$AB27)*AN$9</f>
        <v>0</v>
      </c>
      <c r="AO27" s="287">
        <f>SUMIF(Tot_cost!$H$11:$AB$11,AO$11, Tot_cost!$H27:$AB27)*AO$9</f>
        <v>0</v>
      </c>
      <c r="AP27" s="287">
        <f>SUMIF(Tot_cost!$H$11:$AB$11,AP$11, Tot_cost!$H27:$AB27)*AP$9</f>
        <v>0</v>
      </c>
      <c r="AQ27" s="287">
        <f>SUMIF(Tot_cost!$H$11:$AB$11,AQ$11, Tot_cost!$H27:$AB27)*AQ$9</f>
        <v>0</v>
      </c>
      <c r="AR27" s="287">
        <f>SUMIF(Tot_cost!$H$11:$AB$11,AR$11, Tot_cost!$H27:$AB27)*AR$9</f>
        <v>0</v>
      </c>
      <c r="AS27" s="287">
        <f>SUMIF(Tot_cost!$H$11:$AB$11,AS$11, Tot_cost!$H27:$AB27)*AS$9</f>
        <v>0</v>
      </c>
      <c r="AU27" s="287">
        <f t="shared" ca="1" si="6"/>
        <v>1733334.8230117378</v>
      </c>
      <c r="AV27" s="131"/>
      <c r="AW27" s="131"/>
      <c r="AX27" s="131"/>
      <c r="AY27" s="131"/>
      <c r="AZ27" s="131"/>
      <c r="BA27" s="131"/>
      <c r="BB27" s="131"/>
      <c r="BC27" s="131"/>
      <c r="BD27" s="265"/>
      <c r="BE27" s="131"/>
    </row>
    <row r="28" spans="2:57">
      <c r="B28" s="220" t="str">
        <f t="shared" si="4"/>
        <v>Feeder works</v>
      </c>
      <c r="D28" t="s">
        <v>126</v>
      </c>
      <c r="E28" t="b">
        <f>IF(ISBLANK(D28), "", INDEX(Asset_groups!$F$7:$F$70, MATCH(D28, Asset_groups!$D$7:$D$70,0))="capex")</f>
        <v>1</v>
      </c>
      <c r="F28" s="12"/>
      <c r="G28" s="103"/>
      <c r="H28" s="288">
        <f>MBN_cost!H28+KRT_cost!H28+HTN_cost!H28+CRO_cost!H28+ART_cost!H28+STL_cost!H28+TRG_cost!H28</f>
        <v>772911.99999999639</v>
      </c>
      <c r="I28" s="285">
        <f ca="1">MBN_cost!I28+KRT_cost!I28+HTN_cost!I28+CRO_cost!I28+ART_cost!I28+STL_cost!I28+TRG_cost!I28</f>
        <v>0</v>
      </c>
      <c r="J28" s="286">
        <f>MBN_cost!J28+KRT_cost!J28+HTN_cost!J28+CRO_cost!J28+ART_cost!J28+STL_cost!J28+TRG_cost!J28</f>
        <v>0</v>
      </c>
      <c r="K28" s="285">
        <f>MBN_cost!K28+KRT_cost!K28+HTN_cost!K28+CRO_cost!K28+ART_cost!K28+STL_cost!K28+TRG_cost!K28</f>
        <v>1932279.9999999912</v>
      </c>
      <c r="L28" s="285">
        <f ca="1">MBN_cost!L28+KRT_cost!L28+HTN_cost!L28+CRO_cost!L28+ART_cost!L28+STL_cost!L28+TRG_cost!L28</f>
        <v>0</v>
      </c>
      <c r="M28" s="286">
        <f>MBN_cost!M28+KRT_cost!M28+HTN_cost!M28+CRO_cost!M28+ART_cost!M28+STL_cost!M28+TRG_cost!M28</f>
        <v>0</v>
      </c>
      <c r="N28" s="285">
        <f>MBN_cost!N28+KRT_cost!N28+HTN_cost!N28+CRO_cost!N28+ART_cost!N28+STL_cost!N28+TRG_cost!N28</f>
        <v>4637471.9999999786</v>
      </c>
      <c r="O28" s="285">
        <f ca="1">MBN_cost!O28+KRT_cost!O28+HTN_cost!O28+CRO_cost!O28+ART_cost!O28+STL_cost!O28+TRG_cost!O28</f>
        <v>0</v>
      </c>
      <c r="P28" s="286">
        <f>MBN_cost!P28+KRT_cost!P28+HTN_cost!P28+CRO_cost!P28+ART_cost!P28+STL_cost!P28+TRG_cost!P28</f>
        <v>0</v>
      </c>
      <c r="Q28" s="285">
        <f>MBN_cost!Q28+KRT_cost!Q28+HTN_cost!Q28+CRO_cost!Q28+ART_cost!Q28+STL_cost!Q28+TRG_cost!Q28</f>
        <v>1932279.9999999909</v>
      </c>
      <c r="R28" s="285">
        <f ca="1">MBN_cost!R28+KRT_cost!R28+HTN_cost!R28+CRO_cost!R28+ART_cost!R28+STL_cost!R28+TRG_cost!R28</f>
        <v>0</v>
      </c>
      <c r="S28" s="286">
        <f>MBN_cost!S28+KRT_cost!S28+HTN_cost!S28+CRO_cost!S28+ART_cost!S28+STL_cost!S28+TRG_cost!S28</f>
        <v>0</v>
      </c>
      <c r="T28" s="285">
        <f>MBN_cost!T28+KRT_cost!T28+HTN_cost!T28+CRO_cost!T28+ART_cost!T28+STL_cost!T28+TRG_cost!T28</f>
        <v>0</v>
      </c>
      <c r="U28" s="285">
        <f>MBN_cost!U28+KRT_cost!U28+HTN_cost!U28+CRO_cost!U28+ART_cost!U28+STL_cost!U28+TRG_cost!U28</f>
        <v>0</v>
      </c>
      <c r="V28" s="286">
        <f>MBN_cost!V28+KRT_cost!V28+HTN_cost!V28+CRO_cost!V28+ART_cost!V28+STL_cost!V28+TRG_cost!V28</f>
        <v>0</v>
      </c>
      <c r="W28" s="285">
        <f>MBN_cost!W28+KRT_cost!W28+HTN_cost!W28+CRO_cost!W28+ART_cost!W28+STL_cost!W28+TRG_cost!W28</f>
        <v>0</v>
      </c>
      <c r="X28" s="285">
        <f>MBN_cost!X28+KRT_cost!X28+HTN_cost!X28+CRO_cost!X28+ART_cost!X28+STL_cost!X28+TRG_cost!X28</f>
        <v>0</v>
      </c>
      <c r="Y28" s="286">
        <f>MBN_cost!Y28+KRT_cost!Y28+HTN_cost!Y28+CRO_cost!Y28+ART_cost!Y28+STL_cost!Y28+TRG_cost!Y28</f>
        <v>0</v>
      </c>
      <c r="Z28" s="285">
        <f>MBN_cost!Z28+KRT_cost!Z28+HTN_cost!Z28+CRO_cost!Z28+ART_cost!Z28+STL_cost!Z28+TRG_cost!Z28</f>
        <v>0</v>
      </c>
      <c r="AA28" s="285">
        <f>MBN_cost!AA28+KRT_cost!AA28+HTN_cost!AA28+CRO_cost!AA28+ART_cost!AA28+STL_cost!AA28+TRG_cost!AA28</f>
        <v>0</v>
      </c>
      <c r="AB28" s="286">
        <f>MBN_cost!AB28+KRT_cost!AB28+HTN_cost!AB28+CRO_cost!AB28+ART_cost!AB28+STL_cost!AB28+TRG_cost!AB28</f>
        <v>0</v>
      </c>
      <c r="AC28" s="131"/>
      <c r="AF28" s="287">
        <f ca="1">SUMIF(Tot_cost!$H$11:$AB$11,AF$11, Tot_cost!$H28:$AB28)*AF$9</f>
        <v>386455.9999999982</v>
      </c>
      <c r="AG28" s="287">
        <f ca="1">SUMIF(Tot_cost!$H$11:$AB$11,AG$11, Tot_cost!$H28:$AB28)*AG$9</f>
        <v>386455.9999999982</v>
      </c>
      <c r="AH28" s="287">
        <f ca="1">SUMIF(Tot_cost!$H$11:$AB$11,AH$11, Tot_cost!$H28:$AB28)*AH$9</f>
        <v>966139.99999999558</v>
      </c>
      <c r="AI28" s="287">
        <f ca="1">SUMIF(Tot_cost!$H$11:$AB$11,AI$11, Tot_cost!$H28:$AB28)*AI$9</f>
        <v>966139.99999999558</v>
      </c>
      <c r="AJ28" s="287">
        <f ca="1">SUMIF(Tot_cost!$H$11:$AB$11,AJ$11, Tot_cost!$H28:$AB28)*AJ$9</f>
        <v>2318735.9999999893</v>
      </c>
      <c r="AK28" s="287">
        <f ca="1">SUMIF(Tot_cost!$H$11:$AB$11,AK$11, Tot_cost!$H28:$AB28)*AK$9</f>
        <v>2318735.9999999893</v>
      </c>
      <c r="AL28" s="287">
        <f ca="1">SUMIF(Tot_cost!$H$11:$AB$11,AL$11, Tot_cost!$H28:$AB28)*AL$9</f>
        <v>966139.99999999546</v>
      </c>
      <c r="AM28" s="287">
        <f ca="1">SUMIF(Tot_cost!$H$11:$AB$11,AM$11, Tot_cost!$H28:$AB28)*AM$9</f>
        <v>966139.99999999546</v>
      </c>
      <c r="AN28" s="287">
        <f>SUMIF(Tot_cost!$H$11:$AB$11,AN$11, Tot_cost!$H28:$AB28)*AN$9</f>
        <v>0</v>
      </c>
      <c r="AO28" s="287">
        <f>SUMIF(Tot_cost!$H$11:$AB$11,AO$11, Tot_cost!$H28:$AB28)*AO$9</f>
        <v>0</v>
      </c>
      <c r="AP28" s="287">
        <f>SUMIF(Tot_cost!$H$11:$AB$11,AP$11, Tot_cost!$H28:$AB28)*AP$9</f>
        <v>0</v>
      </c>
      <c r="AQ28" s="287">
        <f>SUMIF(Tot_cost!$H$11:$AB$11,AQ$11, Tot_cost!$H28:$AB28)*AQ$9</f>
        <v>0</v>
      </c>
      <c r="AR28" s="287">
        <f>SUMIF(Tot_cost!$H$11:$AB$11,AR$11, Tot_cost!$H28:$AB28)*AR$9</f>
        <v>0</v>
      </c>
      <c r="AS28" s="287">
        <f>SUMIF(Tot_cost!$H$11:$AB$11,AS$11, Tot_cost!$H28:$AB28)*AS$9</f>
        <v>0</v>
      </c>
      <c r="AU28" s="287">
        <f t="shared" ca="1" si="6"/>
        <v>9274943.9999999572</v>
      </c>
      <c r="AV28" s="131"/>
      <c r="AW28" s="131"/>
      <c r="AX28" s="131"/>
      <c r="AY28" s="131"/>
      <c r="AZ28" s="131"/>
      <c r="BA28" s="131"/>
      <c r="BB28" s="131"/>
      <c r="BC28" s="131"/>
      <c r="BD28" s="265"/>
      <c r="BE28" s="131"/>
    </row>
    <row r="29" spans="2:57">
      <c r="B29" s="220" t="str">
        <f t="shared" si="4"/>
        <v>Feeder works</v>
      </c>
      <c r="D29" t="s">
        <v>137</v>
      </c>
      <c r="E29" t="b">
        <f>IF(ISBLANK(D29), "", INDEX(Asset_groups!$F$7:$F$70, MATCH(D29, Asset_groups!$D$7:$D$70,0))="capex")</f>
        <v>1</v>
      </c>
      <c r="F29" s="12"/>
      <c r="G29" s="103"/>
      <c r="H29" s="288">
        <f>MBN_cost!H29+KRT_cost!H29+HTN_cost!H29+CRO_cost!H29+ART_cost!H29+STL_cost!H29+TRG_cost!H29</f>
        <v>615254.56445327238</v>
      </c>
      <c r="I29" s="285">
        <f ca="1">MBN_cost!I29+KRT_cost!I29+HTN_cost!I29+CRO_cost!I29+ART_cost!I29+STL_cost!I29+TRG_cost!I29</f>
        <v>0</v>
      </c>
      <c r="J29" s="286">
        <f>MBN_cost!J29+KRT_cost!J29+HTN_cost!J29+CRO_cost!J29+ART_cost!J29+STL_cost!J29+TRG_cost!J29</f>
        <v>0</v>
      </c>
      <c r="K29" s="285">
        <f>MBN_cost!K29+KRT_cost!K29+HTN_cost!K29+CRO_cost!K29+ART_cost!K29+STL_cost!K29+TRG_cost!K29</f>
        <v>421500.3645978219</v>
      </c>
      <c r="L29" s="285">
        <f ca="1">MBN_cost!L29+KRT_cost!L29+HTN_cost!L29+CRO_cost!L29+ART_cost!L29+STL_cost!L29+TRG_cost!L29</f>
        <v>0</v>
      </c>
      <c r="M29" s="286">
        <f>MBN_cost!M29+KRT_cost!M29+HTN_cost!M29+CRO_cost!M29+ART_cost!M29+STL_cost!M29+TRG_cost!M29</f>
        <v>0</v>
      </c>
      <c r="N29" s="285">
        <f>MBN_cost!N29+KRT_cost!N29+HTN_cost!N29+CRO_cost!N29+ART_cost!N29+STL_cost!N29+TRG_cost!N29</f>
        <v>2130446.3992877817</v>
      </c>
      <c r="O29" s="285">
        <f ca="1">MBN_cost!O29+KRT_cost!O29+HTN_cost!O29+CRO_cost!O29+ART_cost!O29+STL_cost!O29+TRG_cost!O29</f>
        <v>0</v>
      </c>
      <c r="P29" s="286">
        <f>MBN_cost!P29+KRT_cost!P29+HTN_cost!P29+CRO_cost!P29+ART_cost!P29+STL_cost!P29+TRG_cost!P29</f>
        <v>0</v>
      </c>
      <c r="Q29" s="285">
        <f>MBN_cost!Q29+KRT_cost!Q29+HTN_cost!Q29+CRO_cost!Q29+ART_cost!Q29+STL_cost!Q29+TRG_cost!Q29</f>
        <v>501806.38164317311</v>
      </c>
      <c r="R29" s="285">
        <f ca="1">MBN_cost!R29+KRT_cost!R29+HTN_cost!R29+CRO_cost!R29+ART_cost!R29+STL_cost!R29+TRG_cost!R29</f>
        <v>0</v>
      </c>
      <c r="S29" s="286">
        <f>MBN_cost!S29+KRT_cost!S29+HTN_cost!S29+CRO_cost!S29+ART_cost!S29+STL_cost!S29+TRG_cost!S29</f>
        <v>0</v>
      </c>
      <c r="T29" s="285">
        <f>MBN_cost!T29+KRT_cost!T29+HTN_cost!T29+CRO_cost!T29+ART_cost!T29+STL_cost!T29+TRG_cost!T29</f>
        <v>0</v>
      </c>
      <c r="U29" s="285">
        <f>MBN_cost!U29+KRT_cost!U29+HTN_cost!U29+CRO_cost!U29+ART_cost!U29+STL_cost!U29+TRG_cost!U29</f>
        <v>0</v>
      </c>
      <c r="V29" s="286">
        <f>MBN_cost!V29+KRT_cost!V29+HTN_cost!V29+CRO_cost!V29+ART_cost!V29+STL_cost!V29+TRG_cost!V29</f>
        <v>0</v>
      </c>
      <c r="W29" s="285">
        <f>MBN_cost!W29+KRT_cost!W29+HTN_cost!W29+CRO_cost!W29+ART_cost!W29+STL_cost!W29+TRG_cost!W29</f>
        <v>0</v>
      </c>
      <c r="X29" s="285">
        <f>MBN_cost!X29+KRT_cost!X29+HTN_cost!X29+CRO_cost!X29+ART_cost!X29+STL_cost!X29+TRG_cost!X29</f>
        <v>0</v>
      </c>
      <c r="Y29" s="286">
        <f>MBN_cost!Y29+KRT_cost!Y29+HTN_cost!Y29+CRO_cost!Y29+ART_cost!Y29+STL_cost!Y29+TRG_cost!Y29</f>
        <v>0</v>
      </c>
      <c r="Z29" s="285">
        <f>MBN_cost!Z29+KRT_cost!Z29+HTN_cost!Z29+CRO_cost!Z29+ART_cost!Z29+STL_cost!Z29+TRG_cost!Z29</f>
        <v>0</v>
      </c>
      <c r="AA29" s="285">
        <f>MBN_cost!AA29+KRT_cost!AA29+HTN_cost!AA29+CRO_cost!AA29+ART_cost!AA29+STL_cost!AA29+TRG_cost!AA29</f>
        <v>0</v>
      </c>
      <c r="AB29" s="286">
        <f>MBN_cost!AB29+KRT_cost!AB29+HTN_cost!AB29+CRO_cost!AB29+ART_cost!AB29+STL_cost!AB29+TRG_cost!AB29</f>
        <v>0</v>
      </c>
      <c r="AC29" s="131"/>
      <c r="AF29" s="287">
        <f ca="1">SUMIF(Tot_cost!$H$11:$AB$11,AF$11, Tot_cost!$H29:$AB29)*AF$9</f>
        <v>307627.28222663619</v>
      </c>
      <c r="AG29" s="287">
        <f ca="1">SUMIF(Tot_cost!$H$11:$AB$11,AG$11, Tot_cost!$H29:$AB29)*AG$9</f>
        <v>307627.28222663619</v>
      </c>
      <c r="AH29" s="287">
        <f ca="1">SUMIF(Tot_cost!$H$11:$AB$11,AH$11, Tot_cost!$H29:$AB29)*AH$9</f>
        <v>210750.18229891095</v>
      </c>
      <c r="AI29" s="287">
        <f ca="1">SUMIF(Tot_cost!$H$11:$AB$11,AI$11, Tot_cost!$H29:$AB29)*AI$9</f>
        <v>210750.18229891095</v>
      </c>
      <c r="AJ29" s="287">
        <f ca="1">SUMIF(Tot_cost!$H$11:$AB$11,AJ$11, Tot_cost!$H29:$AB29)*AJ$9</f>
        <v>1065223.1996438908</v>
      </c>
      <c r="AK29" s="287">
        <f ca="1">SUMIF(Tot_cost!$H$11:$AB$11,AK$11, Tot_cost!$H29:$AB29)*AK$9</f>
        <v>1065223.1996438908</v>
      </c>
      <c r="AL29" s="287">
        <f ca="1">SUMIF(Tot_cost!$H$11:$AB$11,AL$11, Tot_cost!$H29:$AB29)*AL$9</f>
        <v>250903.19082158656</v>
      </c>
      <c r="AM29" s="287">
        <f ca="1">SUMIF(Tot_cost!$H$11:$AB$11,AM$11, Tot_cost!$H29:$AB29)*AM$9</f>
        <v>250903.19082158656</v>
      </c>
      <c r="AN29" s="287">
        <f>SUMIF(Tot_cost!$H$11:$AB$11,AN$11, Tot_cost!$H29:$AB29)*AN$9</f>
        <v>0</v>
      </c>
      <c r="AO29" s="287">
        <f>SUMIF(Tot_cost!$H$11:$AB$11,AO$11, Tot_cost!$H29:$AB29)*AO$9</f>
        <v>0</v>
      </c>
      <c r="AP29" s="287">
        <f>SUMIF(Tot_cost!$H$11:$AB$11,AP$11, Tot_cost!$H29:$AB29)*AP$9</f>
        <v>0</v>
      </c>
      <c r="AQ29" s="287">
        <f>SUMIF(Tot_cost!$H$11:$AB$11,AQ$11, Tot_cost!$H29:$AB29)*AQ$9</f>
        <v>0</v>
      </c>
      <c r="AR29" s="287">
        <f>SUMIF(Tot_cost!$H$11:$AB$11,AR$11, Tot_cost!$H29:$AB29)*AR$9</f>
        <v>0</v>
      </c>
      <c r="AS29" s="287">
        <f>SUMIF(Tot_cost!$H$11:$AB$11,AS$11, Tot_cost!$H29:$AB29)*AS$9</f>
        <v>0</v>
      </c>
      <c r="AU29" s="287">
        <f t="shared" ca="1" si="6"/>
        <v>3669007.7099820492</v>
      </c>
      <c r="AV29" s="131"/>
      <c r="AW29" s="131"/>
      <c r="AX29" s="131"/>
      <c r="AY29" s="131"/>
      <c r="AZ29" s="131"/>
      <c r="BA29" s="131"/>
      <c r="BB29" s="131"/>
      <c r="BC29" s="131"/>
      <c r="BD29" s="265"/>
      <c r="BE29" s="131"/>
    </row>
    <row r="30" spans="2:57" s="265" customFormat="1">
      <c r="B30" s="220" t="str">
        <f t="shared" si="4"/>
        <v>Feeder works</v>
      </c>
      <c r="D30" s="265" t="s">
        <v>165</v>
      </c>
      <c r="E30" s="265" t="b">
        <f>IF(ISBLANK(D30), "", INDEX(Asset_groups!$F$7:$F$70, MATCH(D30, Asset_groups!$D$7:$D$70,0))="capex")</f>
        <v>1</v>
      </c>
      <c r="F30" s="12"/>
      <c r="G30" s="103"/>
      <c r="H30" s="288">
        <f>MBN_cost!H30+KRT_cost!H30+HTN_cost!H30+CRO_cost!H30+ART_cost!H30+STL_cost!H30+TRG_cost!H30</f>
        <v>5025.1926868455157</v>
      </c>
      <c r="I30" s="285">
        <f ca="1">MBN_cost!I30+KRT_cost!I30+HTN_cost!I30+CRO_cost!I30+ART_cost!I30+STL_cost!I30+TRG_cost!I30</f>
        <v>11282.899414023626</v>
      </c>
      <c r="J30" s="286">
        <f>MBN_cost!J30+KRT_cost!J30+HTN_cost!J30+CRO_cost!J30+ART_cost!J30+STL_cost!J30+TRG_cost!J30</f>
        <v>0</v>
      </c>
      <c r="K30" s="285">
        <f>MBN_cost!K30+KRT_cost!K30+HTN_cost!K30+CRO_cost!K30+ART_cost!K30+STL_cost!K30+TRG_cost!K30</f>
        <v>11055.423911060134</v>
      </c>
      <c r="L30" s="285">
        <f ca="1">MBN_cost!L30+KRT_cost!L30+HTN_cost!L30+CRO_cost!L30+ART_cost!L30+STL_cost!L30+TRG_cost!L30</f>
        <v>23336.043140660462</v>
      </c>
      <c r="M30" s="286">
        <f>MBN_cost!M30+KRT_cost!M30+HTN_cost!M30+CRO_cost!M30+ART_cost!M30+STL_cost!M30+TRG_cost!M30</f>
        <v>0</v>
      </c>
      <c r="N30" s="285">
        <f>MBN_cost!N30+KRT_cost!N30+HTN_cost!N30+CRO_cost!N30+ART_cost!N30+STL_cost!N30+TRG_cost!N30</f>
        <v>18090.693672643854</v>
      </c>
      <c r="O30" s="285">
        <f ca="1">MBN_cost!O30+KRT_cost!O30+HTN_cost!O30+CRO_cost!O30+ART_cost!O30+STL_cost!O30+TRG_cost!O30</f>
        <v>41560.946289615436</v>
      </c>
      <c r="P30" s="286">
        <f>MBN_cost!P30+KRT_cost!P30+HTN_cost!P30+CRO_cost!P30+ART_cost!P30+STL_cost!P30+TRG_cost!P30</f>
        <v>0</v>
      </c>
      <c r="Q30" s="285">
        <f>MBN_cost!Q30+KRT_cost!Q30+HTN_cost!Q30+CRO_cost!Q30+ART_cost!Q30+STL_cost!Q30+TRG_cost!Q30</f>
        <v>10050.385373691031</v>
      </c>
      <c r="R30" s="285">
        <f ca="1">MBN_cost!R30+KRT_cost!R30+HTN_cost!R30+CRO_cost!R30+ART_cost!R30+STL_cost!R30+TRG_cost!R30</f>
        <v>17902.852011591986</v>
      </c>
      <c r="S30" s="286">
        <f>MBN_cost!S30+KRT_cost!S30+HTN_cost!S30+CRO_cost!S30+ART_cost!S30+STL_cost!S30+TRG_cost!S30</f>
        <v>0</v>
      </c>
      <c r="T30" s="285">
        <f>MBN_cost!T30+KRT_cost!T30+HTN_cost!T30+CRO_cost!T30+ART_cost!T30+STL_cost!T30+TRG_cost!T30</f>
        <v>0</v>
      </c>
      <c r="U30" s="285">
        <f>MBN_cost!U30+KRT_cost!U30+HTN_cost!U30+CRO_cost!U30+ART_cost!U30+STL_cost!U30+TRG_cost!U30</f>
        <v>0</v>
      </c>
      <c r="V30" s="286">
        <f>MBN_cost!V30+KRT_cost!V30+HTN_cost!V30+CRO_cost!V30+ART_cost!V30+STL_cost!V30+TRG_cost!V30</f>
        <v>0</v>
      </c>
      <c r="W30" s="285">
        <f>MBN_cost!W30+KRT_cost!W30+HTN_cost!W30+CRO_cost!W30+ART_cost!W30+STL_cost!W30+TRG_cost!W30</f>
        <v>0</v>
      </c>
      <c r="X30" s="285">
        <f>MBN_cost!X30+KRT_cost!X30+HTN_cost!X30+CRO_cost!X30+ART_cost!X30+STL_cost!X30+TRG_cost!X30</f>
        <v>0</v>
      </c>
      <c r="Y30" s="286">
        <f>MBN_cost!Y30+KRT_cost!Y30+HTN_cost!Y30+CRO_cost!Y30+ART_cost!Y30+STL_cost!Y30+TRG_cost!Y30</f>
        <v>0</v>
      </c>
      <c r="Z30" s="285">
        <f>MBN_cost!Z30+KRT_cost!Z30+HTN_cost!Z30+CRO_cost!Z30+ART_cost!Z30+STL_cost!Z30+TRG_cost!Z30</f>
        <v>0</v>
      </c>
      <c r="AA30" s="285">
        <f>MBN_cost!AA30+KRT_cost!AA30+HTN_cost!AA30+CRO_cost!AA30+ART_cost!AA30+STL_cost!AA30+TRG_cost!AA30</f>
        <v>0</v>
      </c>
      <c r="AB30" s="286">
        <f>MBN_cost!AB30+KRT_cost!AB30+HTN_cost!AB30+CRO_cost!AB30+ART_cost!AB30+STL_cost!AB30+TRG_cost!AB30</f>
        <v>0</v>
      </c>
      <c r="AC30" s="131"/>
      <c r="AF30" s="287">
        <f ca="1">SUMIF(Tot_cost!$H$11:$AB$11,AF$11, Tot_cost!$H30:$AB30)*AF$9</f>
        <v>8154.046050434571</v>
      </c>
      <c r="AG30" s="287">
        <f ca="1">SUMIF(Tot_cost!$H$11:$AB$11,AG$11, Tot_cost!$H30:$AB30)*AG$9</f>
        <v>8154.046050434571</v>
      </c>
      <c r="AH30" s="287">
        <f ca="1">SUMIF(Tot_cost!$H$11:$AB$11,AH$11, Tot_cost!$H30:$AB30)*AH$9</f>
        <v>17195.733525860298</v>
      </c>
      <c r="AI30" s="287">
        <f ca="1">SUMIF(Tot_cost!$H$11:$AB$11,AI$11, Tot_cost!$H30:$AB30)*AI$9</f>
        <v>17195.733525860298</v>
      </c>
      <c r="AJ30" s="287">
        <f ca="1">SUMIF(Tot_cost!$H$11:$AB$11,AJ$11, Tot_cost!$H30:$AB30)*AJ$9</f>
        <v>29825.819981129644</v>
      </c>
      <c r="AK30" s="287">
        <f ca="1">SUMIF(Tot_cost!$H$11:$AB$11,AK$11, Tot_cost!$H30:$AB30)*AK$9</f>
        <v>29825.819981129644</v>
      </c>
      <c r="AL30" s="287">
        <f ca="1">SUMIF(Tot_cost!$H$11:$AB$11,AL$11, Tot_cost!$H30:$AB30)*AL$9</f>
        <v>13976.618692641508</v>
      </c>
      <c r="AM30" s="287">
        <f ca="1">SUMIF(Tot_cost!$H$11:$AB$11,AM$11, Tot_cost!$H30:$AB30)*AM$9</f>
        <v>13976.618692641508</v>
      </c>
      <c r="AN30" s="287">
        <f>SUMIF(Tot_cost!$H$11:$AB$11,AN$11, Tot_cost!$H30:$AB30)*AN$9</f>
        <v>0</v>
      </c>
      <c r="AO30" s="287">
        <f>SUMIF(Tot_cost!$H$11:$AB$11,AO$11, Tot_cost!$H30:$AB30)*AO$9</f>
        <v>0</v>
      </c>
      <c r="AP30" s="287">
        <f>SUMIF(Tot_cost!$H$11:$AB$11,AP$11, Tot_cost!$H30:$AB30)*AP$9</f>
        <v>0</v>
      </c>
      <c r="AQ30" s="287">
        <f>SUMIF(Tot_cost!$H$11:$AB$11,AQ$11, Tot_cost!$H30:$AB30)*AQ$9</f>
        <v>0</v>
      </c>
      <c r="AR30" s="287">
        <f>SUMIF(Tot_cost!$H$11:$AB$11,AR$11, Tot_cost!$H30:$AB30)*AR$9</f>
        <v>0</v>
      </c>
      <c r="AS30" s="287">
        <f>SUMIF(Tot_cost!$H$11:$AB$11,AS$11, Tot_cost!$H30:$AB30)*AS$9</f>
        <v>0</v>
      </c>
      <c r="AU30" s="287">
        <f ca="1">SUM(AF30:AS30)</f>
        <v>138304.43650013205</v>
      </c>
      <c r="AV30" s="131"/>
      <c r="AW30" s="131"/>
      <c r="AX30" s="131"/>
      <c r="AY30" s="131"/>
      <c r="AZ30" s="131"/>
      <c r="BA30" s="131"/>
      <c r="BB30" s="131"/>
      <c r="BC30" s="131"/>
      <c r="BE30" s="131"/>
    </row>
    <row r="31" spans="2:57">
      <c r="B31" s="220" t="str">
        <f t="shared" si="4"/>
        <v>Feeder works</v>
      </c>
      <c r="D31" s="267" t="s">
        <v>179</v>
      </c>
      <c r="E31" t="b">
        <f>IF(ISBLANK(D31), "", INDEX(Asset_groups!$F$7:$F$70, MATCH(D31, Asset_groups!$D$7:$D$70,0))="capex")</f>
        <v>1</v>
      </c>
      <c r="F31" s="12"/>
      <c r="G31" s="103"/>
      <c r="H31" s="288">
        <f>MBN_cost!H31+KRT_cost!H31+HTN_cost!H31+CRO_cost!H31+ART_cost!H31+STL_cost!H31+TRG_cost!H31</f>
        <v>24346.744850257252</v>
      </c>
      <c r="I31" s="285">
        <f ca="1">MBN_cost!I31+KRT_cost!I31+HTN_cost!I31+CRO_cost!I31+ART_cost!I31+STL_cost!I31+TRG_cost!I31</f>
        <v>38488.218268633878</v>
      </c>
      <c r="J31" s="286">
        <f>MBN_cost!J31+KRT_cost!J31+HTN_cost!J31+CRO_cost!J31+ART_cost!J31+STL_cost!J31+TRG_cost!J31</f>
        <v>9442.2124685891995</v>
      </c>
      <c r="K31" s="285">
        <f>MBN_cost!K31+KRT_cost!K31+HTN_cost!K31+CRO_cost!K31+ART_cost!K31+STL_cost!K31+TRG_cost!K31</f>
        <v>121733.72425128626</v>
      </c>
      <c r="L31" s="285">
        <f ca="1">MBN_cost!L31+KRT_cost!L31+HTN_cost!L31+CRO_cost!L31+ART_cost!L31+STL_cost!L31+TRG_cost!L31</f>
        <v>187318.95407100473</v>
      </c>
      <c r="M31" s="286">
        <f>MBN_cost!M31+KRT_cost!M31+HTN_cost!M31+CRO_cost!M31+ART_cost!M31+STL_cost!M31+TRG_cost!M31</f>
        <v>47211.062342945996</v>
      </c>
      <c r="N31" s="285">
        <f>MBN_cost!N31+KRT_cost!N31+HTN_cost!N31+CRO_cost!N31+ART_cost!N31+STL_cost!N31+TRG_cost!N31</f>
        <v>194773.95880205801</v>
      </c>
      <c r="O31" s="285">
        <f ca="1">MBN_cost!O31+KRT_cost!O31+HTN_cost!O31+CRO_cost!O31+ART_cost!O31+STL_cost!O31+TRG_cost!O31</f>
        <v>310599.75009880913</v>
      </c>
      <c r="P31" s="286">
        <f>MBN_cost!P31+KRT_cost!P31+HTN_cost!P31+CRO_cost!P31+ART_cost!P31+STL_cost!P31+TRG_cost!P31</f>
        <v>75537.699748713596</v>
      </c>
      <c r="Q31" s="285">
        <f>MBN_cost!Q31+KRT_cost!Q31+HTN_cost!Q31+CRO_cost!Q31+ART_cost!Q31+STL_cost!Q31+TRG_cost!Q31</f>
        <v>243467.44850257252</v>
      </c>
      <c r="R31" s="285">
        <f ca="1">MBN_cost!R31+KRT_cost!R31+HTN_cost!R31+CRO_cost!R31+ART_cost!R31+STL_cost!R31+TRG_cost!R31</f>
        <v>326877.54829111794</v>
      </c>
      <c r="S31" s="286">
        <f>MBN_cost!S31+KRT_cost!S31+HTN_cost!S31+CRO_cost!S31+ART_cost!S31+STL_cost!S31+TRG_cost!S31</f>
        <v>94422.124685892006</v>
      </c>
      <c r="T31" s="285">
        <f>MBN_cost!T31+KRT_cost!T31+HTN_cost!T31+CRO_cost!T31+ART_cost!T31+STL_cost!T31+TRG_cost!T31</f>
        <v>0</v>
      </c>
      <c r="U31" s="285">
        <f>MBN_cost!U31+KRT_cost!U31+HTN_cost!U31+CRO_cost!U31+ART_cost!U31+STL_cost!U31+TRG_cost!U31</f>
        <v>0</v>
      </c>
      <c r="V31" s="286">
        <f>MBN_cost!V31+KRT_cost!V31+HTN_cost!V31+CRO_cost!V31+ART_cost!V31+STL_cost!V31+TRG_cost!V31</f>
        <v>0</v>
      </c>
      <c r="W31" s="285">
        <f>MBN_cost!W31+KRT_cost!W31+HTN_cost!W31+CRO_cost!W31+ART_cost!W31+STL_cost!W31+TRG_cost!W31</f>
        <v>0</v>
      </c>
      <c r="X31" s="285">
        <f>MBN_cost!X31+KRT_cost!X31+HTN_cost!X31+CRO_cost!X31+ART_cost!X31+STL_cost!X31+TRG_cost!X31</f>
        <v>0</v>
      </c>
      <c r="Y31" s="286">
        <f>MBN_cost!Y31+KRT_cost!Y31+HTN_cost!Y31+CRO_cost!Y31+ART_cost!Y31+STL_cost!Y31+TRG_cost!Y31</f>
        <v>0</v>
      </c>
      <c r="Z31" s="285">
        <f>MBN_cost!Z31+KRT_cost!Z31+HTN_cost!Z31+CRO_cost!Z31+ART_cost!Z31+STL_cost!Z31+TRG_cost!Z31</f>
        <v>0</v>
      </c>
      <c r="AA31" s="285">
        <f>MBN_cost!AA31+KRT_cost!AA31+HTN_cost!AA31+CRO_cost!AA31+ART_cost!AA31+STL_cost!AA31+TRG_cost!AA31</f>
        <v>0</v>
      </c>
      <c r="AB31" s="286">
        <f>MBN_cost!AB31+KRT_cost!AB31+HTN_cost!AB31+CRO_cost!AB31+ART_cost!AB31+STL_cost!AB31+TRG_cost!AB31</f>
        <v>0</v>
      </c>
      <c r="AC31" s="131"/>
      <c r="AF31" s="287">
        <f ca="1">SUMIF(Tot_cost!$H$11:$AB$11,AF$11, Tot_cost!$H31:$AB31)*AF$9</f>
        <v>36138.587793740167</v>
      </c>
      <c r="AG31" s="287">
        <f ca="1">SUMIF(Tot_cost!$H$11:$AB$11,AG$11, Tot_cost!$H31:$AB31)*AG$9</f>
        <v>36138.587793740167</v>
      </c>
      <c r="AH31" s="287">
        <f ca="1">SUMIF(Tot_cost!$H$11:$AB$11,AH$11, Tot_cost!$H31:$AB31)*AH$9</f>
        <v>178131.87033261851</v>
      </c>
      <c r="AI31" s="287">
        <f ca="1">SUMIF(Tot_cost!$H$11:$AB$11,AI$11, Tot_cost!$H31:$AB31)*AI$9</f>
        <v>178131.87033261851</v>
      </c>
      <c r="AJ31" s="287">
        <f ca="1">SUMIF(Tot_cost!$H$11:$AB$11,AJ$11, Tot_cost!$H31:$AB31)*AJ$9</f>
        <v>290455.70432479039</v>
      </c>
      <c r="AK31" s="287">
        <f ca="1">SUMIF(Tot_cost!$H$11:$AB$11,AK$11, Tot_cost!$H31:$AB31)*AK$9</f>
        <v>290455.70432479039</v>
      </c>
      <c r="AL31" s="287">
        <f ca="1">SUMIF(Tot_cost!$H$11:$AB$11,AL$11, Tot_cost!$H31:$AB31)*AL$9</f>
        <v>332383.56073979125</v>
      </c>
      <c r="AM31" s="287">
        <f ca="1">SUMIF(Tot_cost!$H$11:$AB$11,AM$11, Tot_cost!$H31:$AB31)*AM$9</f>
        <v>332383.56073979125</v>
      </c>
      <c r="AN31" s="287">
        <f>SUMIF(Tot_cost!$H$11:$AB$11,AN$11, Tot_cost!$H31:$AB31)*AN$9</f>
        <v>0</v>
      </c>
      <c r="AO31" s="287">
        <f>SUMIF(Tot_cost!$H$11:$AB$11,AO$11, Tot_cost!$H31:$AB31)*AO$9</f>
        <v>0</v>
      </c>
      <c r="AP31" s="287">
        <f>SUMIF(Tot_cost!$H$11:$AB$11,AP$11, Tot_cost!$H31:$AB31)*AP$9</f>
        <v>0</v>
      </c>
      <c r="AQ31" s="287">
        <f>SUMIF(Tot_cost!$H$11:$AB$11,AQ$11, Tot_cost!$H31:$AB31)*AQ$9</f>
        <v>0</v>
      </c>
      <c r="AR31" s="287">
        <f>SUMIF(Tot_cost!$H$11:$AB$11,AR$11, Tot_cost!$H31:$AB31)*AR$9</f>
        <v>0</v>
      </c>
      <c r="AS31" s="287">
        <f>SUMIF(Tot_cost!$H$11:$AB$11,AS$11, Tot_cost!$H31:$AB31)*AS$9</f>
        <v>0</v>
      </c>
      <c r="AU31" s="287">
        <f t="shared" ca="1" si="6"/>
        <v>1674219.4463818807</v>
      </c>
      <c r="AV31" s="131"/>
      <c r="AW31" s="131"/>
      <c r="AX31" s="131"/>
      <c r="AY31" s="131"/>
      <c r="AZ31" s="131"/>
      <c r="BA31" s="131"/>
      <c r="BB31" s="131"/>
      <c r="BC31" s="131"/>
      <c r="BD31" s="265"/>
      <c r="BE31" s="131"/>
    </row>
    <row r="32" spans="2:57">
      <c r="B32" s="220" t="str">
        <f t="shared" si="4"/>
        <v>Feeder works</v>
      </c>
      <c r="D32" s="267" t="s">
        <v>180</v>
      </c>
      <c r="E32" t="b">
        <f>IF(ISBLANK(D32), "", INDEX(Asset_groups!$F$7:$F$70, MATCH(D32, Asset_groups!$D$7:$D$70,0))="capex")</f>
        <v>1</v>
      </c>
      <c r="F32" s="12"/>
      <c r="G32" s="103"/>
      <c r="H32" s="288">
        <f>MBN_cost!H32+KRT_cost!H32+HTN_cost!H32+CRO_cost!H32+ART_cost!H32+STL_cost!H32+TRG_cost!H32</f>
        <v>61452.751409319091</v>
      </c>
      <c r="I32" s="285">
        <f ca="1">MBN_cost!I32+KRT_cost!I32+HTN_cost!I32+CRO_cost!I32+ART_cost!I32+STL_cost!I32+TRG_cost!I32</f>
        <v>40894.109372017061</v>
      </c>
      <c r="J32" s="286">
        <f>MBN_cost!J32+KRT_cost!J32+HTN_cost!J32+CRO_cost!J32+ART_cost!J32+STL_cost!J32+TRG_cost!J32</f>
        <v>0</v>
      </c>
      <c r="K32" s="285">
        <f>MBN_cost!K32+KRT_cost!K32+HTN_cost!K32+CRO_cost!K32+ART_cost!K32+STL_cost!K32+TRG_cost!K32</f>
        <v>61452.751409319091</v>
      </c>
      <c r="L32" s="285">
        <f ca="1">MBN_cost!L32+KRT_cost!L32+HTN_cost!L32+CRO_cost!L32+ART_cost!L32+STL_cost!L32+TRG_cost!L32</f>
        <v>40438.830845284436</v>
      </c>
      <c r="M32" s="286">
        <f>MBN_cost!M32+KRT_cost!M32+HTN_cost!M32+CRO_cost!M32+ART_cost!M32+STL_cost!M32+TRG_cost!M32</f>
        <v>0</v>
      </c>
      <c r="N32" s="285">
        <f>MBN_cost!N32+KRT_cost!N32+HTN_cost!N32+CRO_cost!N32+ART_cost!N32+STL_cost!N32+TRG_cost!N32</f>
        <v>0</v>
      </c>
      <c r="O32" s="285">
        <f ca="1">MBN_cost!O32+KRT_cost!O32+HTN_cost!O32+CRO_cost!O32+ART_cost!O32+STL_cost!O32+TRG_cost!O32</f>
        <v>0</v>
      </c>
      <c r="P32" s="286">
        <f>MBN_cost!P32+KRT_cost!P32+HTN_cost!P32+CRO_cost!P32+ART_cost!P32+STL_cost!P32+TRG_cost!P32</f>
        <v>0</v>
      </c>
      <c r="Q32" s="285">
        <f>MBN_cost!Q32+KRT_cost!Q32+HTN_cost!Q32+CRO_cost!Q32+ART_cost!Q32+STL_cost!Q32+TRG_cost!Q32</f>
        <v>0</v>
      </c>
      <c r="R32" s="285">
        <f ca="1">MBN_cost!R32+KRT_cost!R32+HTN_cost!R32+CRO_cost!R32+ART_cost!R32+STL_cost!R32+TRG_cost!R32</f>
        <v>0</v>
      </c>
      <c r="S32" s="286">
        <f>MBN_cost!S32+KRT_cost!S32+HTN_cost!S32+CRO_cost!S32+ART_cost!S32+STL_cost!S32+TRG_cost!S32</f>
        <v>0</v>
      </c>
      <c r="T32" s="285">
        <f>MBN_cost!T32+KRT_cost!T32+HTN_cost!T32+CRO_cost!T32+ART_cost!T32+STL_cost!T32+TRG_cost!T32</f>
        <v>0</v>
      </c>
      <c r="U32" s="285">
        <f>MBN_cost!U32+KRT_cost!U32+HTN_cost!U32+CRO_cost!U32+ART_cost!U32+STL_cost!U32+TRG_cost!U32</f>
        <v>0</v>
      </c>
      <c r="V32" s="286">
        <f>MBN_cost!V32+KRT_cost!V32+HTN_cost!V32+CRO_cost!V32+ART_cost!V32+STL_cost!V32+TRG_cost!V32</f>
        <v>0</v>
      </c>
      <c r="W32" s="285">
        <f>MBN_cost!W32+KRT_cost!W32+HTN_cost!W32+CRO_cost!W32+ART_cost!W32+STL_cost!W32+TRG_cost!W32</f>
        <v>0</v>
      </c>
      <c r="X32" s="285">
        <f>MBN_cost!X32+KRT_cost!X32+HTN_cost!X32+CRO_cost!X32+ART_cost!X32+STL_cost!X32+TRG_cost!X32</f>
        <v>0</v>
      </c>
      <c r="Y32" s="286">
        <f>MBN_cost!Y32+KRT_cost!Y32+HTN_cost!Y32+CRO_cost!Y32+ART_cost!Y32+STL_cost!Y32+TRG_cost!Y32</f>
        <v>0</v>
      </c>
      <c r="Z32" s="285">
        <f>MBN_cost!Z32+KRT_cost!Z32+HTN_cost!Z32+CRO_cost!Z32+ART_cost!Z32+STL_cost!Z32+TRG_cost!Z32</f>
        <v>0</v>
      </c>
      <c r="AA32" s="285">
        <f>MBN_cost!AA32+KRT_cost!AA32+HTN_cost!AA32+CRO_cost!AA32+ART_cost!AA32+STL_cost!AA32+TRG_cost!AA32</f>
        <v>0</v>
      </c>
      <c r="AB32" s="286">
        <f>MBN_cost!AB32+KRT_cost!AB32+HTN_cost!AB32+CRO_cost!AB32+ART_cost!AB32+STL_cost!AB32+TRG_cost!AB32</f>
        <v>0</v>
      </c>
      <c r="AC32" s="131"/>
      <c r="AF32" s="287">
        <f ca="1">SUMIF(Tot_cost!$H$11:$AB$11,AF$11, Tot_cost!$H32:$AB32)*AF$9</f>
        <v>51173.430390668073</v>
      </c>
      <c r="AG32" s="287">
        <f ca="1">SUMIF(Tot_cost!$H$11:$AB$11,AG$11, Tot_cost!$H32:$AB32)*AG$9</f>
        <v>51173.430390668073</v>
      </c>
      <c r="AH32" s="287">
        <f ca="1">SUMIF(Tot_cost!$H$11:$AB$11,AH$11, Tot_cost!$H32:$AB32)*AH$9</f>
        <v>50945.791127301767</v>
      </c>
      <c r="AI32" s="287">
        <f ca="1">SUMIF(Tot_cost!$H$11:$AB$11,AI$11, Tot_cost!$H32:$AB32)*AI$9</f>
        <v>50945.791127301767</v>
      </c>
      <c r="AJ32" s="287">
        <f ca="1">SUMIF(Tot_cost!$H$11:$AB$11,AJ$11, Tot_cost!$H32:$AB32)*AJ$9</f>
        <v>0</v>
      </c>
      <c r="AK32" s="287">
        <f ca="1">SUMIF(Tot_cost!$H$11:$AB$11,AK$11, Tot_cost!$H32:$AB32)*AK$9</f>
        <v>0</v>
      </c>
      <c r="AL32" s="287">
        <f ca="1">SUMIF(Tot_cost!$H$11:$AB$11,AL$11, Tot_cost!$H32:$AB32)*AL$9</f>
        <v>0</v>
      </c>
      <c r="AM32" s="287">
        <f ca="1">SUMIF(Tot_cost!$H$11:$AB$11,AM$11, Tot_cost!$H32:$AB32)*AM$9</f>
        <v>0</v>
      </c>
      <c r="AN32" s="287">
        <f>SUMIF(Tot_cost!$H$11:$AB$11,AN$11, Tot_cost!$H32:$AB32)*AN$9</f>
        <v>0</v>
      </c>
      <c r="AO32" s="287">
        <f>SUMIF(Tot_cost!$H$11:$AB$11,AO$11, Tot_cost!$H32:$AB32)*AO$9</f>
        <v>0</v>
      </c>
      <c r="AP32" s="287">
        <f>SUMIF(Tot_cost!$H$11:$AB$11,AP$11, Tot_cost!$H32:$AB32)*AP$9</f>
        <v>0</v>
      </c>
      <c r="AQ32" s="287">
        <f>SUMIF(Tot_cost!$H$11:$AB$11,AQ$11, Tot_cost!$H32:$AB32)*AQ$9</f>
        <v>0</v>
      </c>
      <c r="AR32" s="287">
        <f>SUMIF(Tot_cost!$H$11:$AB$11,AR$11, Tot_cost!$H32:$AB32)*AR$9</f>
        <v>0</v>
      </c>
      <c r="AS32" s="287">
        <f>SUMIF(Tot_cost!$H$11:$AB$11,AS$11, Tot_cost!$H32:$AB32)*AS$9</f>
        <v>0</v>
      </c>
      <c r="AU32" s="287">
        <f t="shared" ca="1" si="6"/>
        <v>204238.44303593965</v>
      </c>
      <c r="AV32" s="131"/>
      <c r="AW32" s="131"/>
      <c r="AX32" s="131"/>
      <c r="AY32" s="131"/>
      <c r="AZ32" s="131"/>
      <c r="BA32" s="131"/>
      <c r="BB32" s="131"/>
      <c r="BC32" s="131"/>
      <c r="BD32" s="265"/>
      <c r="BE32" s="131"/>
    </row>
    <row r="33" spans="1:57" s="265" customFormat="1">
      <c r="B33" s="220" t="str">
        <f t="shared" si="4"/>
        <v>Feeder works</v>
      </c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F33" s="110"/>
      <c r="AG33" s="110"/>
      <c r="AH33" s="110"/>
      <c r="AI33" s="110"/>
      <c r="AJ33" s="110"/>
      <c r="AK33" s="110"/>
      <c r="AL33" s="110"/>
      <c r="AM33" s="110"/>
      <c r="AN33" s="110"/>
      <c r="AO33" s="110"/>
      <c r="AP33" s="110"/>
      <c r="AQ33" s="110"/>
      <c r="AR33" s="110"/>
      <c r="AS33" s="110"/>
      <c r="AU33" s="110"/>
      <c r="AV33" s="131"/>
      <c r="AW33" s="131"/>
      <c r="AX33" s="131"/>
      <c r="AY33" s="131"/>
      <c r="AZ33" s="131"/>
      <c r="BA33" s="131"/>
      <c r="BB33" s="131"/>
      <c r="BC33" s="131"/>
      <c r="BE33" s="131"/>
    </row>
    <row r="34" spans="1:57" s="265" customFormat="1">
      <c r="B34" s="220" t="str">
        <f t="shared" si="4"/>
        <v>Feeder works</v>
      </c>
      <c r="D34" s="265" t="s">
        <v>185</v>
      </c>
      <c r="E34" s="265" t="b">
        <f>IF(ISBLANK(D34), "", INDEX(Asset_groups!$F$7:$F$70, MATCH(D34, Asset_groups!$D$7:$D$70,0))="capex")</f>
        <v>1</v>
      </c>
      <c r="F34" s="12"/>
      <c r="G34" s="103"/>
      <c r="H34" s="288">
        <f>MBN_cost!H34+KRT_cost!H34+HTN_cost!H34+CRO_cost!H34+ART_cost!H34+STL_cost!H34+TRG_cost!H34</f>
        <v>0</v>
      </c>
      <c r="I34" s="285">
        <f ca="1">MBN_cost!I34+KRT_cost!I34+HTN_cost!I34+CRO_cost!I34+ART_cost!I34+STL_cost!I34+TRG_cost!I34</f>
        <v>0</v>
      </c>
      <c r="J34" s="286">
        <f>MBN_cost!J34+KRT_cost!J34+HTN_cost!J34+CRO_cost!J34+ART_cost!J34+STL_cost!J34+TRG_cost!J34</f>
        <v>0</v>
      </c>
      <c r="K34" s="285">
        <f>MBN_cost!K34+KRT_cost!K34+HTN_cost!K34+CRO_cost!K34+ART_cost!K34+STL_cost!K34+TRG_cost!K34</f>
        <v>0</v>
      </c>
      <c r="L34" s="285">
        <f ca="1">MBN_cost!L34+KRT_cost!L34+HTN_cost!L34+CRO_cost!L34+ART_cost!L34+STL_cost!L34+TRG_cost!L34</f>
        <v>321320.93033858592</v>
      </c>
      <c r="M34" s="286">
        <f>MBN_cost!M34+KRT_cost!M34+HTN_cost!M34+CRO_cost!M34+ART_cost!M34+STL_cost!M34+TRG_cost!M34</f>
        <v>0</v>
      </c>
      <c r="N34" s="285">
        <f>MBN_cost!N34+KRT_cost!N34+HTN_cost!N34+CRO_cost!N34+ART_cost!N34+STL_cost!N34+TRG_cost!N34</f>
        <v>0</v>
      </c>
      <c r="O34" s="285">
        <f ca="1">MBN_cost!O34+KRT_cost!O34+HTN_cost!O34+CRO_cost!O34+ART_cost!O34+STL_cost!O34+TRG_cost!O34</f>
        <v>515109.6169319803</v>
      </c>
      <c r="P34" s="286">
        <f>MBN_cost!P34+KRT_cost!P34+HTN_cost!P34+CRO_cost!P34+ART_cost!P34+STL_cost!P34+TRG_cost!P34</f>
        <v>0</v>
      </c>
      <c r="Q34" s="285">
        <f>MBN_cost!Q34+KRT_cost!Q34+HTN_cost!Q34+CRO_cost!Q34+ART_cost!Q34+STL_cost!Q34+TRG_cost!Q34</f>
        <v>0</v>
      </c>
      <c r="R34" s="285">
        <f ca="1">MBN_cost!R34+KRT_cost!R34+HTN_cost!R34+CRO_cost!R34+ART_cost!R34+STL_cost!R34+TRG_cost!R34</f>
        <v>127759.75223542545</v>
      </c>
      <c r="S34" s="286">
        <f>MBN_cost!S34+KRT_cost!S34+HTN_cost!S34+CRO_cost!S34+ART_cost!S34+STL_cost!S34+TRG_cost!S34</f>
        <v>0</v>
      </c>
      <c r="T34" s="285">
        <f>MBN_cost!T34+KRT_cost!T34+HTN_cost!T34+CRO_cost!T34+ART_cost!T34+STL_cost!T34+TRG_cost!T34</f>
        <v>0</v>
      </c>
      <c r="U34" s="285">
        <f>MBN_cost!U34+KRT_cost!U34+HTN_cost!U34+CRO_cost!U34+ART_cost!U34+STL_cost!U34+TRG_cost!U34</f>
        <v>0</v>
      </c>
      <c r="V34" s="286">
        <f>MBN_cost!V34+KRT_cost!V34+HTN_cost!V34+CRO_cost!V34+ART_cost!V34+STL_cost!V34+TRG_cost!V34</f>
        <v>0</v>
      </c>
      <c r="W34" s="285">
        <f>MBN_cost!W34+KRT_cost!W34+HTN_cost!W34+CRO_cost!W34+ART_cost!W34+STL_cost!W34+TRG_cost!W34</f>
        <v>0</v>
      </c>
      <c r="X34" s="285">
        <f>MBN_cost!X34+KRT_cost!X34+HTN_cost!X34+CRO_cost!X34+ART_cost!X34+STL_cost!X34+TRG_cost!X34</f>
        <v>0</v>
      </c>
      <c r="Y34" s="286">
        <f>MBN_cost!Y34+KRT_cost!Y34+HTN_cost!Y34+CRO_cost!Y34+ART_cost!Y34+STL_cost!Y34+TRG_cost!Y34</f>
        <v>0</v>
      </c>
      <c r="Z34" s="285">
        <f>MBN_cost!Z34+KRT_cost!Z34+HTN_cost!Z34+CRO_cost!Z34+ART_cost!Z34+STL_cost!Z34+TRG_cost!Z34</f>
        <v>0</v>
      </c>
      <c r="AA34" s="285">
        <f>MBN_cost!AA34+KRT_cost!AA34+HTN_cost!AA34+CRO_cost!AA34+ART_cost!AA34+STL_cost!AA34+TRG_cost!AA34</f>
        <v>0</v>
      </c>
      <c r="AB34" s="286">
        <f>MBN_cost!AB34+KRT_cost!AB34+HTN_cost!AB34+CRO_cost!AB34+ART_cost!AB34+STL_cost!AB34+TRG_cost!AB34</f>
        <v>0</v>
      </c>
      <c r="AC34" s="131"/>
      <c r="AF34" s="287">
        <f ca="1">SUMIF(Tot_cost!$H$11:$AB$11,AF$11, Tot_cost!$H34:$AB34)*AF$9</f>
        <v>0</v>
      </c>
      <c r="AG34" s="287">
        <f ca="1">SUMIF(Tot_cost!$H$11:$AB$11,AG$11, Tot_cost!$H34:$AB34)*AG$9</f>
        <v>0</v>
      </c>
      <c r="AH34" s="287">
        <f ca="1">SUMIF(Tot_cost!$H$11:$AB$11,AH$11, Tot_cost!$H34:$AB34)*AH$9</f>
        <v>160660.46516929296</v>
      </c>
      <c r="AI34" s="287">
        <f ca="1">SUMIF(Tot_cost!$H$11:$AB$11,AI$11, Tot_cost!$H34:$AB34)*AI$9</f>
        <v>160660.46516929296</v>
      </c>
      <c r="AJ34" s="287">
        <f ca="1">SUMIF(Tot_cost!$H$11:$AB$11,AJ$11, Tot_cost!$H34:$AB34)*AJ$9</f>
        <v>257554.80846599015</v>
      </c>
      <c r="AK34" s="287">
        <f ca="1">SUMIF(Tot_cost!$H$11:$AB$11,AK$11, Tot_cost!$H34:$AB34)*AK$9</f>
        <v>257554.80846599015</v>
      </c>
      <c r="AL34" s="287">
        <f ca="1">SUMIF(Tot_cost!$H$11:$AB$11,AL$11, Tot_cost!$H34:$AB34)*AL$9</f>
        <v>63879.876117712723</v>
      </c>
      <c r="AM34" s="287">
        <f ca="1">SUMIF(Tot_cost!$H$11:$AB$11,AM$11, Tot_cost!$H34:$AB34)*AM$9</f>
        <v>63879.876117712723</v>
      </c>
      <c r="AN34" s="287">
        <f>SUMIF(Tot_cost!$H$11:$AB$11,AN$11, Tot_cost!$H34:$AB34)*AN$9</f>
        <v>0</v>
      </c>
      <c r="AO34" s="287">
        <f>SUMIF(Tot_cost!$H$11:$AB$11,AO$11, Tot_cost!$H34:$AB34)*AO$9</f>
        <v>0</v>
      </c>
      <c r="AP34" s="287">
        <f>SUMIF(Tot_cost!$H$11:$AB$11,AP$11, Tot_cost!$H34:$AB34)*AP$9</f>
        <v>0</v>
      </c>
      <c r="AQ34" s="287">
        <f>SUMIF(Tot_cost!$H$11:$AB$11,AQ$11, Tot_cost!$H34:$AB34)*AQ$9</f>
        <v>0</v>
      </c>
      <c r="AR34" s="287">
        <f>SUMIF(Tot_cost!$H$11:$AB$11,AR$11, Tot_cost!$H34:$AB34)*AR$9</f>
        <v>0</v>
      </c>
      <c r="AS34" s="287">
        <f>SUMIF(Tot_cost!$H$11:$AB$11,AS$11, Tot_cost!$H34:$AB34)*AS$9</f>
        <v>0</v>
      </c>
      <c r="AU34" s="287">
        <f t="shared" ref="AU34:AU38" ca="1" si="8">SUM(AF34:AS34)</f>
        <v>964190.29950599163</v>
      </c>
      <c r="AV34" s="131"/>
      <c r="AW34" s="131"/>
      <c r="AX34" s="131"/>
      <c r="AY34" s="131"/>
      <c r="AZ34" s="131"/>
      <c r="BA34" s="131"/>
      <c r="BB34" s="131"/>
      <c r="BC34" s="131"/>
      <c r="BE34" s="131"/>
    </row>
    <row r="35" spans="1:57" s="265" customFormat="1">
      <c r="B35" s="220" t="str">
        <f t="shared" si="4"/>
        <v>Feeder works</v>
      </c>
      <c r="D35" s="265" t="s">
        <v>171</v>
      </c>
      <c r="E35" s="265" t="b">
        <f>IF(ISBLANK(D35), "", INDEX(Asset_groups!$F$7:$F$70, MATCH(D35, Asset_groups!$D$7:$D$70,0))="capex")</f>
        <v>1</v>
      </c>
      <c r="F35" s="12"/>
      <c r="G35" s="103"/>
      <c r="H35" s="288">
        <f>MBN_cost!H35+KRT_cost!H35+HTN_cost!H35+CRO_cost!H35+ART_cost!H35+STL_cost!H35+TRG_cost!H35</f>
        <v>292821.48990619497</v>
      </c>
      <c r="I35" s="285">
        <f ca="1">MBN_cost!I35+KRT_cost!I35+HTN_cost!I35+CRO_cost!I35+ART_cost!I35+STL_cost!I35+TRG_cost!I35</f>
        <v>200568.20968369071</v>
      </c>
      <c r="J35" s="286">
        <f>MBN_cost!J35+KRT_cost!J35+HTN_cost!J35+CRO_cost!J35+ART_cost!J35+STL_cost!J35+TRG_cost!J35</f>
        <v>0</v>
      </c>
      <c r="K35" s="285">
        <f>MBN_cost!K35+KRT_cost!K35+HTN_cost!K35+CRO_cost!K35+ART_cost!K35+STL_cost!K35+TRG_cost!K35</f>
        <v>601104.646872596</v>
      </c>
      <c r="L35" s="285">
        <f ca="1">MBN_cost!L35+KRT_cost!L35+HTN_cost!L35+CRO_cost!L35+ART_cost!L35+STL_cost!L35+TRG_cost!L35</f>
        <v>1013233.4222698468</v>
      </c>
      <c r="M35" s="286">
        <f>MBN_cost!M35+KRT_cost!M35+HTN_cost!M35+CRO_cost!M35+ART_cost!M35+STL_cost!M35+TRG_cost!M35</f>
        <v>0</v>
      </c>
      <c r="N35" s="285">
        <f>MBN_cost!N35+KRT_cost!N35+HTN_cost!N35+CRO_cost!N35+ART_cost!N35+STL_cost!N35+TRG_cost!N35</f>
        <v>557137.19728259114</v>
      </c>
      <c r="O35" s="285">
        <f ca="1">MBN_cost!O35+KRT_cost!O35+HTN_cost!O35+CRO_cost!O35+ART_cost!O35+STL_cost!O35+TRG_cost!O35</f>
        <v>771941.18421047227</v>
      </c>
      <c r="P35" s="286">
        <f>MBN_cost!P35+KRT_cost!P35+HTN_cost!P35+CRO_cost!P35+ART_cost!P35+STL_cost!P35+TRG_cost!P35</f>
        <v>0</v>
      </c>
      <c r="Q35" s="285">
        <f>MBN_cost!Q35+KRT_cost!Q35+HTN_cost!Q35+CRO_cost!Q35+ART_cost!Q35+STL_cost!Q35+TRG_cost!Q35</f>
        <v>241924.288594104</v>
      </c>
      <c r="R35" s="285">
        <f ca="1">MBN_cost!R35+KRT_cost!R35+HTN_cost!R35+CRO_cost!R35+ART_cost!R35+STL_cost!R35+TRG_cost!R35</f>
        <v>296991.81954479555</v>
      </c>
      <c r="S35" s="286">
        <f>MBN_cost!S35+KRT_cost!S35+HTN_cost!S35+CRO_cost!S35+ART_cost!S35+STL_cost!S35+TRG_cost!S35</f>
        <v>0</v>
      </c>
      <c r="T35" s="285">
        <f>MBN_cost!T35+KRT_cost!T35+HTN_cost!T35+CRO_cost!T35+ART_cost!T35+STL_cost!T35+TRG_cost!T35</f>
        <v>0</v>
      </c>
      <c r="U35" s="285">
        <f>MBN_cost!U35+KRT_cost!U35+HTN_cost!U35+CRO_cost!U35+ART_cost!U35+STL_cost!U35+TRG_cost!U35</f>
        <v>0</v>
      </c>
      <c r="V35" s="286">
        <f>MBN_cost!V35+KRT_cost!V35+HTN_cost!V35+CRO_cost!V35+ART_cost!V35+STL_cost!V35+TRG_cost!V35</f>
        <v>0</v>
      </c>
      <c r="W35" s="285">
        <f>MBN_cost!W35+KRT_cost!W35+HTN_cost!W35+CRO_cost!W35+ART_cost!W35+STL_cost!W35+TRG_cost!W35</f>
        <v>0</v>
      </c>
      <c r="X35" s="285">
        <f>MBN_cost!X35+KRT_cost!X35+HTN_cost!X35+CRO_cost!X35+ART_cost!X35+STL_cost!X35+TRG_cost!X35</f>
        <v>0</v>
      </c>
      <c r="Y35" s="286">
        <f>MBN_cost!Y35+KRT_cost!Y35+HTN_cost!Y35+CRO_cost!Y35+ART_cost!Y35+STL_cost!Y35+TRG_cost!Y35</f>
        <v>0</v>
      </c>
      <c r="Z35" s="285">
        <f>MBN_cost!Z35+KRT_cost!Z35+HTN_cost!Z35+CRO_cost!Z35+ART_cost!Z35+STL_cost!Z35+TRG_cost!Z35</f>
        <v>0</v>
      </c>
      <c r="AA35" s="285">
        <f>MBN_cost!AA35+KRT_cost!AA35+HTN_cost!AA35+CRO_cost!AA35+ART_cost!AA35+STL_cost!AA35+TRG_cost!AA35</f>
        <v>0</v>
      </c>
      <c r="AB35" s="286">
        <f>MBN_cost!AB35+KRT_cost!AB35+HTN_cost!AB35+CRO_cost!AB35+ART_cost!AB35+STL_cost!AB35+TRG_cost!AB35</f>
        <v>0</v>
      </c>
      <c r="AC35" s="131"/>
      <c r="AF35" s="287">
        <f ca="1">SUMIF(Tot_cost!$H$11:$AB$11,AF$11, Tot_cost!$H35:$AB35)*AF$9</f>
        <v>246694.84979494283</v>
      </c>
      <c r="AG35" s="287">
        <f ca="1">SUMIF(Tot_cost!$H$11:$AB$11,AG$11, Tot_cost!$H35:$AB35)*AG$9</f>
        <v>246694.84979494283</v>
      </c>
      <c r="AH35" s="287">
        <f ca="1">SUMIF(Tot_cost!$H$11:$AB$11,AH$11, Tot_cost!$H35:$AB35)*AH$9</f>
        <v>807169.03457122133</v>
      </c>
      <c r="AI35" s="287">
        <f ca="1">SUMIF(Tot_cost!$H$11:$AB$11,AI$11, Tot_cost!$H35:$AB35)*AI$9</f>
        <v>807169.03457122133</v>
      </c>
      <c r="AJ35" s="287">
        <f ca="1">SUMIF(Tot_cost!$H$11:$AB$11,AJ$11, Tot_cost!$H35:$AB35)*AJ$9</f>
        <v>664539.19074653171</v>
      </c>
      <c r="AK35" s="287">
        <f ca="1">SUMIF(Tot_cost!$H$11:$AB$11,AK$11, Tot_cost!$H35:$AB35)*AK$9</f>
        <v>664539.19074653171</v>
      </c>
      <c r="AL35" s="287">
        <f ca="1">SUMIF(Tot_cost!$H$11:$AB$11,AL$11, Tot_cost!$H35:$AB35)*AL$9</f>
        <v>269458.05406944978</v>
      </c>
      <c r="AM35" s="287">
        <f ca="1">SUMIF(Tot_cost!$H$11:$AB$11,AM$11, Tot_cost!$H35:$AB35)*AM$9</f>
        <v>269458.05406944978</v>
      </c>
      <c r="AN35" s="287">
        <f>SUMIF(Tot_cost!$H$11:$AB$11,AN$11, Tot_cost!$H35:$AB35)*AN$9</f>
        <v>0</v>
      </c>
      <c r="AO35" s="287">
        <f>SUMIF(Tot_cost!$H$11:$AB$11,AO$11, Tot_cost!$H35:$AB35)*AO$9</f>
        <v>0</v>
      </c>
      <c r="AP35" s="287">
        <f>SUMIF(Tot_cost!$H$11:$AB$11,AP$11, Tot_cost!$H35:$AB35)*AP$9</f>
        <v>0</v>
      </c>
      <c r="AQ35" s="287">
        <f>SUMIF(Tot_cost!$H$11:$AB$11,AQ$11, Tot_cost!$H35:$AB35)*AQ$9</f>
        <v>0</v>
      </c>
      <c r="AR35" s="287">
        <f>SUMIF(Tot_cost!$H$11:$AB$11,AR$11, Tot_cost!$H35:$AB35)*AR$9</f>
        <v>0</v>
      </c>
      <c r="AS35" s="287">
        <f>SUMIF(Tot_cost!$H$11:$AB$11,AS$11, Tot_cost!$H35:$AB35)*AS$9</f>
        <v>0</v>
      </c>
      <c r="AU35" s="287">
        <f ca="1">SUM(AF35:AS35)</f>
        <v>3975722.2583642909</v>
      </c>
      <c r="AV35" s="131"/>
      <c r="AW35" s="131"/>
      <c r="AX35" s="131"/>
      <c r="AY35" s="131"/>
      <c r="AZ35" s="131"/>
      <c r="BA35" s="131"/>
      <c r="BB35" s="131"/>
      <c r="BC35" s="131"/>
      <c r="BE35" s="131"/>
    </row>
    <row r="36" spans="1:57">
      <c r="B36" s="220" t="str">
        <f t="shared" si="4"/>
        <v>Feeder works</v>
      </c>
      <c r="D36" t="s">
        <v>170</v>
      </c>
      <c r="E36" t="b">
        <f>IF(ISBLANK(D36), "", INDEX(Asset_groups!$F$7:$F$70, MATCH(D36, Asset_groups!$D$7:$D$70,0))="capex")</f>
        <v>1</v>
      </c>
      <c r="F36" s="12"/>
      <c r="G36" s="103"/>
      <c r="H36" s="288">
        <f>MBN_cost!H36+KRT_cost!H36+HTN_cost!H36+CRO_cost!H36+ART_cost!H36+STL_cost!H36+TRG_cost!H36</f>
        <v>272397.84619857901</v>
      </c>
      <c r="I36" s="285">
        <f ca="1">MBN_cost!I36+KRT_cost!I36+HTN_cost!I36+CRO_cost!I36+ART_cost!I36+STL_cost!I36+TRG_cost!I36</f>
        <v>0</v>
      </c>
      <c r="J36" s="286">
        <f>MBN_cost!J36+KRT_cost!J36+HTN_cost!J36+CRO_cost!J36+ART_cost!J36+STL_cost!J36+TRG_cost!J36</f>
        <v>0</v>
      </c>
      <c r="K36" s="285">
        <f>MBN_cost!K36+KRT_cost!K36+HTN_cost!K36+CRO_cost!K36+ART_cost!K36+STL_cost!K36+TRG_cost!K36</f>
        <v>683154.44487599202</v>
      </c>
      <c r="L36" s="285">
        <f ca="1">MBN_cost!L36+KRT_cost!L36+HTN_cost!L36+CRO_cost!L36+ART_cost!L36+STL_cost!L36+TRG_cost!L36</f>
        <v>0</v>
      </c>
      <c r="M36" s="286">
        <f>MBN_cost!M36+KRT_cost!M36+HTN_cost!M36+CRO_cost!M36+ART_cost!M36+STL_cost!M36+TRG_cost!M36</f>
        <v>0</v>
      </c>
      <c r="N36" s="285">
        <f>MBN_cost!N36+KRT_cost!N36+HTN_cost!N36+CRO_cost!N36+ART_cost!N36+STL_cost!N36+TRG_cost!N36</f>
        <v>1402451.7122575222</v>
      </c>
      <c r="O36" s="285">
        <f ca="1">MBN_cost!O36+KRT_cost!O36+HTN_cost!O36+CRO_cost!O36+ART_cost!O36+STL_cost!O36+TRG_cost!O36</f>
        <v>0</v>
      </c>
      <c r="P36" s="286">
        <f>MBN_cost!P36+KRT_cost!P36+HTN_cost!P36+CRO_cost!P36+ART_cost!P36+STL_cost!P36+TRG_cost!P36</f>
        <v>0</v>
      </c>
      <c r="Q36" s="285">
        <f>MBN_cost!Q36+KRT_cost!Q36+HTN_cost!Q36+CRO_cost!Q36+ART_cost!Q36+STL_cost!Q36+TRG_cost!Q36</f>
        <v>678617.47544498695</v>
      </c>
      <c r="R36" s="285">
        <f ca="1">MBN_cost!R36+KRT_cost!R36+HTN_cost!R36+CRO_cost!R36+ART_cost!R36+STL_cost!R36+TRG_cost!R36</f>
        <v>0</v>
      </c>
      <c r="S36" s="286">
        <f>MBN_cost!S36+KRT_cost!S36+HTN_cost!S36+CRO_cost!S36+ART_cost!S36+STL_cost!S36+TRG_cost!S36</f>
        <v>0</v>
      </c>
      <c r="T36" s="285">
        <f>MBN_cost!T36+KRT_cost!T36+HTN_cost!T36+CRO_cost!T36+ART_cost!T36+STL_cost!T36+TRG_cost!T36</f>
        <v>0</v>
      </c>
      <c r="U36" s="285">
        <f>MBN_cost!U36+KRT_cost!U36+HTN_cost!U36+CRO_cost!U36+ART_cost!U36+STL_cost!U36+TRG_cost!U36</f>
        <v>0</v>
      </c>
      <c r="V36" s="286">
        <f>MBN_cost!V36+KRT_cost!V36+HTN_cost!V36+CRO_cost!V36+ART_cost!V36+STL_cost!V36+TRG_cost!V36</f>
        <v>0</v>
      </c>
      <c r="W36" s="285">
        <f>MBN_cost!W36+KRT_cost!W36+HTN_cost!W36+CRO_cost!W36+ART_cost!W36+STL_cost!W36+TRG_cost!W36</f>
        <v>0</v>
      </c>
      <c r="X36" s="285">
        <f>MBN_cost!X36+KRT_cost!X36+HTN_cost!X36+CRO_cost!X36+ART_cost!X36+STL_cost!X36+TRG_cost!X36</f>
        <v>0</v>
      </c>
      <c r="Y36" s="286">
        <f>MBN_cost!Y36+KRT_cost!Y36+HTN_cost!Y36+CRO_cost!Y36+ART_cost!Y36+STL_cost!Y36+TRG_cost!Y36</f>
        <v>0</v>
      </c>
      <c r="Z36" s="285">
        <f>MBN_cost!Z36+KRT_cost!Z36+HTN_cost!Z36+CRO_cost!Z36+ART_cost!Z36+STL_cost!Z36+TRG_cost!Z36</f>
        <v>0</v>
      </c>
      <c r="AA36" s="285">
        <f>MBN_cost!AA36+KRT_cost!AA36+HTN_cost!AA36+CRO_cost!AA36+ART_cost!AA36+STL_cost!AA36+TRG_cost!AA36</f>
        <v>0</v>
      </c>
      <c r="AB36" s="286">
        <f>MBN_cost!AB36+KRT_cost!AB36+HTN_cost!AB36+CRO_cost!AB36+ART_cost!AB36+STL_cost!AB36+TRG_cost!AB36</f>
        <v>0</v>
      </c>
      <c r="AC36" s="131"/>
      <c r="AF36" s="287">
        <f ca="1">SUMIF(Tot_cost!$H$11:$AB$11,AF$11, Tot_cost!$H36:$AB36)*AF$9</f>
        <v>136198.9230992895</v>
      </c>
      <c r="AG36" s="287">
        <f ca="1">SUMIF(Tot_cost!$H$11:$AB$11,AG$11, Tot_cost!$H36:$AB36)*AG$9</f>
        <v>136198.9230992895</v>
      </c>
      <c r="AH36" s="287">
        <f ca="1">SUMIF(Tot_cost!$H$11:$AB$11,AH$11, Tot_cost!$H36:$AB36)*AH$9</f>
        <v>341577.22243799601</v>
      </c>
      <c r="AI36" s="287">
        <f ca="1">SUMIF(Tot_cost!$H$11:$AB$11,AI$11, Tot_cost!$H36:$AB36)*AI$9</f>
        <v>341577.22243799601</v>
      </c>
      <c r="AJ36" s="287">
        <f ca="1">SUMIF(Tot_cost!$H$11:$AB$11,AJ$11, Tot_cost!$H36:$AB36)*AJ$9</f>
        <v>701225.85612876108</v>
      </c>
      <c r="AK36" s="287">
        <f ca="1">SUMIF(Tot_cost!$H$11:$AB$11,AK$11, Tot_cost!$H36:$AB36)*AK$9</f>
        <v>701225.85612876108</v>
      </c>
      <c r="AL36" s="287">
        <f ca="1">SUMIF(Tot_cost!$H$11:$AB$11,AL$11, Tot_cost!$H36:$AB36)*AL$9</f>
        <v>339308.73772249348</v>
      </c>
      <c r="AM36" s="287">
        <f ca="1">SUMIF(Tot_cost!$H$11:$AB$11,AM$11, Tot_cost!$H36:$AB36)*AM$9</f>
        <v>339308.73772249348</v>
      </c>
      <c r="AN36" s="287">
        <f>SUMIF(Tot_cost!$H$11:$AB$11,AN$11, Tot_cost!$H36:$AB36)*AN$9</f>
        <v>0</v>
      </c>
      <c r="AO36" s="287">
        <f>SUMIF(Tot_cost!$H$11:$AB$11,AO$11, Tot_cost!$H36:$AB36)*AO$9</f>
        <v>0</v>
      </c>
      <c r="AP36" s="287">
        <f>SUMIF(Tot_cost!$H$11:$AB$11,AP$11, Tot_cost!$H36:$AB36)*AP$9</f>
        <v>0</v>
      </c>
      <c r="AQ36" s="287">
        <f>SUMIF(Tot_cost!$H$11:$AB$11,AQ$11, Tot_cost!$H36:$AB36)*AQ$9</f>
        <v>0</v>
      </c>
      <c r="AR36" s="287">
        <f>SUMIF(Tot_cost!$H$11:$AB$11,AR$11, Tot_cost!$H36:$AB36)*AR$9</f>
        <v>0</v>
      </c>
      <c r="AS36" s="287">
        <f>SUMIF(Tot_cost!$H$11:$AB$11,AS$11, Tot_cost!$H36:$AB36)*AS$9</f>
        <v>0</v>
      </c>
      <c r="AU36" s="287">
        <f ca="1">SUM(AF36:AS36)</f>
        <v>3036621.4787770808</v>
      </c>
      <c r="AV36" s="131"/>
      <c r="AW36" s="131"/>
      <c r="AX36" s="131"/>
      <c r="AY36" s="131"/>
      <c r="AZ36" s="131"/>
      <c r="BA36" s="131"/>
      <c r="BB36" s="131"/>
      <c r="BC36" s="131"/>
      <c r="BD36" s="265"/>
      <c r="BE36" s="131"/>
    </row>
    <row r="37" spans="1:57">
      <c r="B37" s="220" t="str">
        <f t="shared" si="4"/>
        <v>Feeder works</v>
      </c>
      <c r="D37" s="265" t="s">
        <v>166</v>
      </c>
      <c r="E37" t="b">
        <f>IF(ISBLANK(D37), "", INDEX(Asset_groups!$F$7:$F$70, MATCH(D37, Asset_groups!$D$7:$D$70,0))="capex")</f>
        <v>1</v>
      </c>
      <c r="F37" s="12"/>
      <c r="G37" s="103"/>
      <c r="H37" s="288">
        <f>MBN_cost!H37+KRT_cost!H37+HTN_cost!H37+CRO_cost!H37+ART_cost!H37+STL_cost!H37+TRG_cost!H37</f>
        <v>51932.168577240598</v>
      </c>
      <c r="I37" s="285">
        <f ca="1">MBN_cost!I37+KRT_cost!I37+HTN_cost!I37+CRO_cost!I37+ART_cost!I37+STL_cost!I37+TRG_cost!I37</f>
        <v>37731.081024482446</v>
      </c>
      <c r="J37" s="286">
        <f>MBN_cost!J37+KRT_cost!J37+HTN_cost!J37+CRO_cost!J37+ART_cost!J37+STL_cost!J37+TRG_cost!J37</f>
        <v>0</v>
      </c>
      <c r="K37" s="285">
        <f>MBN_cost!K37+KRT_cost!K37+HTN_cost!K37+CRO_cost!K37+ART_cost!K37+STL_cost!K37+TRG_cost!K37</f>
        <v>124637.20458537745</v>
      </c>
      <c r="L37" s="285">
        <f ca="1">MBN_cost!L37+KRT_cost!L37+HTN_cost!L37+CRO_cost!L37+ART_cost!L37+STL_cost!L37+TRG_cost!L37</f>
        <v>75462.162048964892</v>
      </c>
      <c r="M37" s="286">
        <f>MBN_cost!M37+KRT_cost!M37+HTN_cost!M37+CRO_cost!M37+ART_cost!M37+STL_cost!M37+TRG_cost!M37</f>
        <v>0</v>
      </c>
      <c r="N37" s="285">
        <f>MBN_cost!N37+KRT_cost!N37+HTN_cost!N37+CRO_cost!N37+ART_cost!N37+STL_cost!N37+TRG_cost!N37</f>
        <v>103864.3371544812</v>
      </c>
      <c r="O37" s="285">
        <f ca="1">MBN_cost!O37+KRT_cost!O37+HTN_cost!O37+CRO_cost!O37+ART_cost!O37+STL_cost!O37+TRG_cost!O37</f>
        <v>113193.24307344735</v>
      </c>
      <c r="P37" s="286">
        <f>MBN_cost!P37+KRT_cost!P37+HTN_cost!P37+CRO_cost!P37+ART_cost!P37+STL_cost!P37+TRG_cost!P37</f>
        <v>0</v>
      </c>
      <c r="Q37" s="285">
        <f>MBN_cost!Q37+KRT_cost!Q37+HTN_cost!Q37+CRO_cost!Q37+ART_cost!Q37+STL_cost!Q37+TRG_cost!Q37</f>
        <v>36352</v>
      </c>
      <c r="R37" s="285">
        <f ca="1">MBN_cost!R37+KRT_cost!R37+HTN_cost!R37+CRO_cost!R37+ART_cost!R37+STL_cost!R37+TRG_cost!R37</f>
        <v>37731.081024482446</v>
      </c>
      <c r="S37" s="286">
        <f>MBN_cost!S37+KRT_cost!S37+HTN_cost!S37+CRO_cost!S37+ART_cost!S37+STL_cost!S37+TRG_cost!S37</f>
        <v>0</v>
      </c>
      <c r="T37" s="285">
        <f>MBN_cost!T37+KRT_cost!T37+HTN_cost!T37+CRO_cost!T37+ART_cost!T37+STL_cost!T37+TRG_cost!T37</f>
        <v>0</v>
      </c>
      <c r="U37" s="285">
        <f>MBN_cost!U37+KRT_cost!U37+HTN_cost!U37+CRO_cost!U37+ART_cost!U37+STL_cost!U37+TRG_cost!U37</f>
        <v>0</v>
      </c>
      <c r="V37" s="286">
        <f>MBN_cost!V37+KRT_cost!V37+HTN_cost!V37+CRO_cost!V37+ART_cost!V37+STL_cost!V37+TRG_cost!V37</f>
        <v>0</v>
      </c>
      <c r="W37" s="285">
        <f>MBN_cost!W37+KRT_cost!W37+HTN_cost!W37+CRO_cost!W37+ART_cost!W37+STL_cost!W37+TRG_cost!W37</f>
        <v>0</v>
      </c>
      <c r="X37" s="285">
        <f>MBN_cost!X37+KRT_cost!X37+HTN_cost!X37+CRO_cost!X37+ART_cost!X37+STL_cost!X37+TRG_cost!X37</f>
        <v>0</v>
      </c>
      <c r="Y37" s="286">
        <f>MBN_cost!Y37+KRT_cost!Y37+HTN_cost!Y37+CRO_cost!Y37+ART_cost!Y37+STL_cost!Y37+TRG_cost!Y37</f>
        <v>0</v>
      </c>
      <c r="Z37" s="285">
        <f>MBN_cost!Z37+KRT_cost!Z37+HTN_cost!Z37+CRO_cost!Z37+ART_cost!Z37+STL_cost!Z37+TRG_cost!Z37</f>
        <v>0</v>
      </c>
      <c r="AA37" s="285">
        <f>MBN_cost!AA37+KRT_cost!AA37+HTN_cost!AA37+CRO_cost!AA37+ART_cost!AA37+STL_cost!AA37+TRG_cost!AA37</f>
        <v>0</v>
      </c>
      <c r="AB37" s="286">
        <f>MBN_cost!AB37+KRT_cost!AB37+HTN_cost!AB37+CRO_cost!AB37+ART_cost!AB37+STL_cost!AB37+TRG_cost!AB37</f>
        <v>0</v>
      </c>
      <c r="AC37" s="131"/>
      <c r="AE37" s="265"/>
      <c r="AF37" s="287">
        <f ca="1">SUMIF(Tot_cost!$H$11:$AB$11,AF$11, Tot_cost!$H37:$AB37)*AF$9</f>
        <v>44831.624800861522</v>
      </c>
      <c r="AG37" s="287">
        <f ca="1">SUMIF(Tot_cost!$H$11:$AB$11,AG$11, Tot_cost!$H37:$AB37)*AG$9</f>
        <v>44831.624800861522</v>
      </c>
      <c r="AH37" s="287">
        <f ca="1">SUMIF(Tot_cost!$H$11:$AB$11,AH$11, Tot_cost!$H37:$AB37)*AH$9</f>
        <v>100049.68331717118</v>
      </c>
      <c r="AI37" s="287">
        <f ca="1">SUMIF(Tot_cost!$H$11:$AB$11,AI$11, Tot_cost!$H37:$AB37)*AI$9</f>
        <v>100049.68331717118</v>
      </c>
      <c r="AJ37" s="287">
        <f ca="1">SUMIF(Tot_cost!$H$11:$AB$11,AJ$11, Tot_cost!$H37:$AB37)*AJ$9</f>
        <v>108528.79011396426</v>
      </c>
      <c r="AK37" s="287">
        <f ca="1">SUMIF(Tot_cost!$H$11:$AB$11,AK$11, Tot_cost!$H37:$AB37)*AK$9</f>
        <v>108528.79011396426</v>
      </c>
      <c r="AL37" s="287">
        <f ca="1">SUMIF(Tot_cost!$H$11:$AB$11,AL$11, Tot_cost!$H37:$AB37)*AL$9</f>
        <v>37041.540512241219</v>
      </c>
      <c r="AM37" s="287">
        <f ca="1">SUMIF(Tot_cost!$H$11:$AB$11,AM$11, Tot_cost!$H37:$AB37)*AM$9</f>
        <v>37041.540512241219</v>
      </c>
      <c r="AN37" s="287">
        <f>SUMIF(Tot_cost!$H$11:$AB$11,AN$11, Tot_cost!$H37:$AB37)*AN$9</f>
        <v>0</v>
      </c>
      <c r="AO37" s="287">
        <f>SUMIF(Tot_cost!$H$11:$AB$11,AO$11, Tot_cost!$H37:$AB37)*AO$9</f>
        <v>0</v>
      </c>
      <c r="AP37" s="287">
        <f>SUMIF(Tot_cost!$H$11:$AB$11,AP$11, Tot_cost!$H37:$AB37)*AP$9</f>
        <v>0</v>
      </c>
      <c r="AQ37" s="287">
        <f>SUMIF(Tot_cost!$H$11:$AB$11,AQ$11, Tot_cost!$H37:$AB37)*AQ$9</f>
        <v>0</v>
      </c>
      <c r="AR37" s="287">
        <f>SUMIF(Tot_cost!$H$11:$AB$11,AR$11, Tot_cost!$H37:$AB37)*AR$9</f>
        <v>0</v>
      </c>
      <c r="AS37" s="287">
        <f>SUMIF(Tot_cost!$H$11:$AB$11,AS$11, Tot_cost!$H37:$AB37)*AS$9</f>
        <v>0</v>
      </c>
      <c r="AT37" s="265"/>
      <c r="AU37" s="287">
        <f ca="1">SUM(AF37:AS37)</f>
        <v>580903.27748847625</v>
      </c>
      <c r="AV37" s="131"/>
      <c r="AW37" s="131"/>
      <c r="AX37" s="131"/>
      <c r="AY37" s="131"/>
      <c r="AZ37" s="131"/>
      <c r="BA37" s="131"/>
      <c r="BB37" s="131"/>
      <c r="BC37" s="131"/>
      <c r="BD37" s="265"/>
      <c r="BE37" s="131"/>
    </row>
    <row r="38" spans="1:57">
      <c r="B38" s="220" t="str">
        <f t="shared" si="4"/>
        <v>Feeder works</v>
      </c>
      <c r="D38" s="265" t="s">
        <v>187</v>
      </c>
      <c r="E38" s="265" t="b">
        <f>IF(ISBLANK(D38), "", INDEX(Asset_groups!$F$7:$F$70, MATCH(D38, Asset_groups!$D$7:$D$70,0))="capex")</f>
        <v>1</v>
      </c>
      <c r="F38" s="12"/>
      <c r="G38" s="103"/>
      <c r="H38" s="288">
        <f>MBN_cost!H38+KRT_cost!H38+HTN_cost!H38+CRO_cost!H38+ART_cost!H38+STL_cost!H38+TRG_cost!H38</f>
        <v>134562.20725696249</v>
      </c>
      <c r="I38" s="285">
        <f ca="1">MBN_cost!I38+KRT_cost!I38+HTN_cost!I38+CRO_cost!I38+ART_cost!I38+STL_cost!I38+TRG_cost!I38</f>
        <v>0</v>
      </c>
      <c r="J38" s="286">
        <f>MBN_cost!J38+KRT_cost!J38+HTN_cost!J38+CRO_cost!J38+ART_cost!J38+STL_cost!J38+TRG_cost!J38</f>
        <v>0</v>
      </c>
      <c r="K38" s="285">
        <f>MBN_cost!K38+KRT_cost!K38+HTN_cost!K38+CRO_cost!K38+ART_cost!K38+STL_cost!K38+TRG_cost!K38</f>
        <v>364959.14996386389</v>
      </c>
      <c r="L38" s="285">
        <f ca="1">MBN_cost!L38+KRT_cost!L38+HTN_cost!L38+CRO_cost!L38+ART_cost!L38+STL_cost!L38+TRG_cost!L38</f>
        <v>0</v>
      </c>
      <c r="M38" s="286">
        <f>MBN_cost!M38+KRT_cost!M38+HTN_cost!M38+CRO_cost!M38+ART_cost!M38+STL_cost!M38+TRG_cost!M38</f>
        <v>0</v>
      </c>
      <c r="N38" s="285">
        <f>MBN_cost!N38+KRT_cost!N38+HTN_cost!N38+CRO_cost!N38+ART_cost!N38+STL_cost!N38+TRG_cost!N38</f>
        <v>546741.85189676413</v>
      </c>
      <c r="O38" s="285">
        <f ca="1">MBN_cost!O38+KRT_cost!O38+HTN_cost!O38+CRO_cost!O38+ART_cost!O38+STL_cost!O38+TRG_cost!O38</f>
        <v>0</v>
      </c>
      <c r="P38" s="286">
        <f>MBN_cost!P38+KRT_cost!P38+HTN_cost!P38+CRO_cost!P38+ART_cost!P38+STL_cost!P38+TRG_cost!P38</f>
        <v>0</v>
      </c>
      <c r="Q38" s="285">
        <f>MBN_cost!Q38+KRT_cost!Q38+HTN_cost!Q38+CRO_cost!Q38+ART_cost!Q38+STL_cost!Q38+TRG_cost!Q38</f>
        <v>359167.90113722929</v>
      </c>
      <c r="R38" s="285">
        <f ca="1">MBN_cost!R38+KRT_cost!R38+HTN_cost!R38+CRO_cost!R38+ART_cost!R38+STL_cost!R38+TRG_cost!R38</f>
        <v>0</v>
      </c>
      <c r="S38" s="286">
        <f>MBN_cost!S38+KRT_cost!S38+HTN_cost!S38+CRO_cost!S38+ART_cost!S38+STL_cost!S38+TRG_cost!S38</f>
        <v>0</v>
      </c>
      <c r="T38" s="285">
        <f>MBN_cost!T38+KRT_cost!T38+HTN_cost!T38+CRO_cost!T38+ART_cost!T38+STL_cost!T38+TRG_cost!T38</f>
        <v>0</v>
      </c>
      <c r="U38" s="285">
        <f>MBN_cost!U38+KRT_cost!U38+HTN_cost!U38+CRO_cost!U38+ART_cost!U38+STL_cost!U38+TRG_cost!U38</f>
        <v>0</v>
      </c>
      <c r="V38" s="286">
        <f>MBN_cost!V38+KRT_cost!V38+HTN_cost!V38+CRO_cost!V38+ART_cost!V38+STL_cost!V38+TRG_cost!V38</f>
        <v>0</v>
      </c>
      <c r="W38" s="285">
        <f>MBN_cost!W38+KRT_cost!W38+HTN_cost!W38+CRO_cost!W38+ART_cost!W38+STL_cost!W38+TRG_cost!W38</f>
        <v>0</v>
      </c>
      <c r="X38" s="285">
        <f>MBN_cost!X38+KRT_cost!X38+HTN_cost!X38+CRO_cost!X38+ART_cost!X38+STL_cost!X38+TRG_cost!X38</f>
        <v>0</v>
      </c>
      <c r="Y38" s="286">
        <f>MBN_cost!Y38+KRT_cost!Y38+HTN_cost!Y38+CRO_cost!Y38+ART_cost!Y38+STL_cost!Y38+TRG_cost!Y38</f>
        <v>0</v>
      </c>
      <c r="Z38" s="285">
        <f>MBN_cost!Z38+KRT_cost!Z38+HTN_cost!Z38+CRO_cost!Z38+ART_cost!Z38+STL_cost!Z38+TRG_cost!Z38</f>
        <v>0</v>
      </c>
      <c r="AA38" s="285">
        <f>MBN_cost!AA38+KRT_cost!AA38+HTN_cost!AA38+CRO_cost!AA38+ART_cost!AA38+STL_cost!AA38+TRG_cost!AA38</f>
        <v>0</v>
      </c>
      <c r="AB38" s="286">
        <f>MBN_cost!AB38+KRT_cost!AB38+HTN_cost!AB38+CRO_cost!AB38+ART_cost!AB38+STL_cost!AB38+TRG_cost!AB38</f>
        <v>0</v>
      </c>
      <c r="AC38" s="131"/>
      <c r="AE38" s="265"/>
      <c r="AF38" s="287">
        <f ca="1">SUMIF(Tot_cost!$H$11:$AB$11,AF$11, Tot_cost!$H38:$AB38)*AF$9</f>
        <v>67281.103628481244</v>
      </c>
      <c r="AG38" s="287">
        <f ca="1">SUMIF(Tot_cost!$H$11:$AB$11,AG$11, Tot_cost!$H38:$AB38)*AG$9</f>
        <v>67281.103628481244</v>
      </c>
      <c r="AH38" s="287">
        <f ca="1">SUMIF(Tot_cost!$H$11:$AB$11,AH$11, Tot_cost!$H38:$AB38)*AH$9</f>
        <v>182479.57498193195</v>
      </c>
      <c r="AI38" s="287">
        <f ca="1">SUMIF(Tot_cost!$H$11:$AB$11,AI$11, Tot_cost!$H38:$AB38)*AI$9</f>
        <v>182479.57498193195</v>
      </c>
      <c r="AJ38" s="287">
        <f ca="1">SUMIF(Tot_cost!$H$11:$AB$11,AJ$11, Tot_cost!$H38:$AB38)*AJ$9</f>
        <v>273370.92594838206</v>
      </c>
      <c r="AK38" s="287">
        <f ca="1">SUMIF(Tot_cost!$H$11:$AB$11,AK$11, Tot_cost!$H38:$AB38)*AK$9</f>
        <v>273370.92594838206</v>
      </c>
      <c r="AL38" s="287">
        <f ca="1">SUMIF(Tot_cost!$H$11:$AB$11,AL$11, Tot_cost!$H38:$AB38)*AL$9</f>
        <v>179583.95056861464</v>
      </c>
      <c r="AM38" s="287">
        <f ca="1">SUMIF(Tot_cost!$H$11:$AB$11,AM$11, Tot_cost!$H38:$AB38)*AM$9</f>
        <v>179583.95056861464</v>
      </c>
      <c r="AN38" s="287">
        <f>SUMIF(Tot_cost!$H$11:$AB$11,AN$11, Tot_cost!$H38:$AB38)*AN$9</f>
        <v>0</v>
      </c>
      <c r="AO38" s="287">
        <f>SUMIF(Tot_cost!$H$11:$AB$11,AO$11, Tot_cost!$H38:$AB38)*AO$9</f>
        <v>0</v>
      </c>
      <c r="AP38" s="287">
        <f>SUMIF(Tot_cost!$H$11:$AB$11,AP$11, Tot_cost!$H38:$AB38)*AP$9</f>
        <v>0</v>
      </c>
      <c r="AQ38" s="287">
        <f>SUMIF(Tot_cost!$H$11:$AB$11,AQ$11, Tot_cost!$H38:$AB38)*AQ$9</f>
        <v>0</v>
      </c>
      <c r="AR38" s="287">
        <f>SUMIF(Tot_cost!$H$11:$AB$11,AR$11, Tot_cost!$H38:$AB38)*AR$9</f>
        <v>0</v>
      </c>
      <c r="AS38" s="287">
        <f>SUMIF(Tot_cost!$H$11:$AB$11,AS$11, Tot_cost!$H38:$AB38)*AS$9</f>
        <v>0</v>
      </c>
      <c r="AT38" s="265"/>
      <c r="AU38" s="287">
        <f t="shared" ca="1" si="8"/>
        <v>1405431.1102548195</v>
      </c>
      <c r="AV38" s="131"/>
      <c r="AW38" s="131"/>
      <c r="AX38" s="131"/>
      <c r="AY38" s="131"/>
      <c r="AZ38" s="131"/>
      <c r="BA38" s="131"/>
      <c r="BB38" s="131"/>
      <c r="BC38" s="131"/>
      <c r="BD38" s="265"/>
      <c r="BE38" s="131"/>
    </row>
    <row r="39" spans="1:57" s="265" customFormat="1">
      <c r="E39" s="265" t="str">
        <f>IF(ISBLANK(D39), "", INDEX(Asset_groups!$F$7:$F$70, MATCH(D39, Asset_groups!$D$7:$D$70,0))="capex")</f>
        <v/>
      </c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F39" s="110"/>
      <c r="AG39" s="110"/>
      <c r="AH39" s="110"/>
      <c r="AI39" s="110"/>
      <c r="AJ39" s="110"/>
      <c r="AK39" s="110"/>
      <c r="AL39" s="110"/>
      <c r="AM39" s="110"/>
      <c r="AN39" s="110"/>
      <c r="AO39" s="110"/>
      <c r="AP39" s="110"/>
      <c r="AQ39" s="110"/>
      <c r="AR39" s="110"/>
      <c r="AS39" s="110"/>
      <c r="AU39" s="110"/>
      <c r="AV39" s="131"/>
      <c r="AW39" s="131"/>
      <c r="AX39" s="131"/>
      <c r="AY39" s="131"/>
      <c r="AZ39" s="131"/>
      <c r="BA39" s="131"/>
      <c r="BB39" s="131"/>
      <c r="BC39" s="131"/>
      <c r="BE39" s="131"/>
    </row>
    <row r="40" spans="1:57">
      <c r="D40" s="265"/>
      <c r="E40" t="str">
        <f>IF(ISBLANK(D40), "", INDEX(Asset_groups!$F$7:$F$70, MATCH(D40, Asset_groups!$D$7:$D$70,0))="capex")</f>
        <v/>
      </c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U40" s="110"/>
      <c r="AV40" s="131"/>
      <c r="AW40" s="131"/>
      <c r="AX40" s="131"/>
      <c r="AY40" s="131"/>
      <c r="AZ40" s="131"/>
      <c r="BA40" s="131"/>
      <c r="BB40" s="131"/>
      <c r="BC40" s="131"/>
      <c r="BD40" s="265"/>
      <c r="BE40" s="131"/>
    </row>
    <row r="41" spans="1:57" ht="14.5">
      <c r="A41" s="18"/>
      <c r="B41" s="9" t="s">
        <v>7</v>
      </c>
      <c r="C41" s="18"/>
      <c r="D41" s="18"/>
      <c r="E41" t="str">
        <f>IF(ISBLANK(D41), "", INDEX(Asset_groups!$F$7:$F$70, MATCH(D41, Asset_groups!$D$7:$D$70,0))="capex")</f>
        <v/>
      </c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F41" s="110"/>
      <c r="AG41" s="110"/>
      <c r="AH41" s="110"/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U41" s="110"/>
      <c r="AV41" s="131"/>
      <c r="AW41" s="131"/>
      <c r="AX41" s="131"/>
      <c r="AY41" s="131"/>
      <c r="AZ41" s="131"/>
      <c r="BA41" s="131"/>
      <c r="BB41" s="131"/>
      <c r="BC41" s="131"/>
      <c r="BD41" s="265"/>
      <c r="BE41" s="131"/>
    </row>
    <row r="42" spans="1:57">
      <c r="B42" s="220" t="str">
        <f t="shared" ref="B42:B61" si="9">B41</f>
        <v>Substation</v>
      </c>
      <c r="C42" s="10" t="s">
        <v>8</v>
      </c>
      <c r="D42" s="265"/>
      <c r="E42" t="str">
        <f>IF(ISBLANK(D42), "", INDEX(Asset_groups!$F$7:$F$70, MATCH(D42, Asset_groups!$D$7:$D$70,0))="capex")</f>
        <v/>
      </c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U42" s="110"/>
      <c r="AV42" s="131"/>
      <c r="AW42" s="131"/>
      <c r="AX42" s="131"/>
      <c r="AY42" s="131"/>
      <c r="AZ42" s="131"/>
      <c r="BA42" s="131"/>
      <c r="BB42" s="131"/>
      <c r="BC42" s="131"/>
      <c r="BD42" s="265"/>
      <c r="BE42" s="131"/>
    </row>
    <row r="43" spans="1:57">
      <c r="B43" s="220" t="str">
        <f t="shared" si="9"/>
        <v>Substation</v>
      </c>
      <c r="D43" s="265" t="s">
        <v>9</v>
      </c>
      <c r="E43" t="b">
        <f>IF(ISBLANK(D43), "", INDEX(Asset_groups!$F$7:$F$70, MATCH(D43, Asset_groups!$D$7:$D$70,0))="capex")</f>
        <v>1</v>
      </c>
      <c r="F43" s="12"/>
      <c r="G43" s="103"/>
      <c r="H43" s="288">
        <f>MBN_cost!H43+KRT_cost!H43+HTN_cost!H43+CRO_cost!H43+ART_cost!H43+STL_cost!H43+TRG_cost!H43</f>
        <v>1159366.9999999946</v>
      </c>
      <c r="I43" s="285">
        <f ca="1">MBN_cost!I43+KRT_cost!I43+HTN_cost!I43+CRO_cost!I43+ART_cost!I43+STL_cost!I43+TRG_cost!I43</f>
        <v>971928.54555683921</v>
      </c>
      <c r="J43" s="286">
        <f>MBN_cost!J43+KRT_cost!J43+HTN_cost!J43+CRO_cost!J43+ART_cost!J43+STL_cost!J43+TRG_cost!J43</f>
        <v>0</v>
      </c>
      <c r="K43" s="285">
        <f>MBN_cost!K43+KRT_cost!K43+HTN_cost!K43+CRO_cost!K43+ART_cost!K43+STL_cost!K43+TRG_cost!K43</f>
        <v>3478100.9999999842</v>
      </c>
      <c r="L43" s="285">
        <f ca="1">MBN_cost!L43+KRT_cost!L43+HTN_cost!L43+CRO_cost!L43+ART_cost!L43+STL_cost!L43+TRG_cost!L43</f>
        <v>3210743.7654545624</v>
      </c>
      <c r="M43" s="286">
        <f>MBN_cost!M43+KRT_cost!M43+HTN_cost!M43+CRO_cost!M43+ART_cost!M43+STL_cost!M43+TRG_cost!M43</f>
        <v>0</v>
      </c>
      <c r="N43" s="285">
        <f>MBN_cost!N43+KRT_cost!N43+HTN_cost!N43+CRO_cost!N43+ART_cost!N43+STL_cost!N43+TRG_cost!N43</f>
        <v>3478100.9999999842</v>
      </c>
      <c r="O43" s="285">
        <f ca="1">MBN_cost!O43+KRT_cost!O43+HTN_cost!O43+CRO_cost!O43+ART_cost!O43+STL_cost!O43+TRG_cost!O43</f>
        <v>3552285.7776052295</v>
      </c>
      <c r="P43" s="286">
        <f>MBN_cost!P43+KRT_cost!P43+HTN_cost!P43+CRO_cost!P43+ART_cost!P43+STL_cost!P43+TRG_cost!P43</f>
        <v>0</v>
      </c>
      <c r="Q43" s="285">
        <f>MBN_cost!Q43+KRT_cost!Q43+HTN_cost!Q43+CRO_cost!Q43+ART_cost!Q43+STL_cost!Q43+TRG_cost!Q43</f>
        <v>1159366.9999999946</v>
      </c>
      <c r="R43" s="285">
        <f ca="1">MBN_cost!R43+KRT_cost!R43+HTN_cost!R43+CRO_cost!R43+ART_cost!R43+STL_cost!R43+TRG_cost!R43</f>
        <v>961854.78307502042</v>
      </c>
      <c r="S43" s="286">
        <f>MBN_cost!S43+KRT_cost!S43+HTN_cost!S43+CRO_cost!S43+ART_cost!S43+STL_cost!S43+TRG_cost!S43</f>
        <v>0</v>
      </c>
      <c r="T43" s="285">
        <f>MBN_cost!T43+KRT_cost!T43+HTN_cost!T43+CRO_cost!T43+ART_cost!T43+STL_cost!T43+TRG_cost!T43</f>
        <v>0</v>
      </c>
      <c r="U43" s="285">
        <f>MBN_cost!U43+KRT_cost!U43+HTN_cost!U43+CRO_cost!U43+ART_cost!U43+STL_cost!U43+TRG_cost!U43</f>
        <v>0</v>
      </c>
      <c r="V43" s="286">
        <f>MBN_cost!V43+KRT_cost!V43+HTN_cost!V43+CRO_cost!V43+ART_cost!V43+STL_cost!V43+TRG_cost!V43</f>
        <v>0</v>
      </c>
      <c r="W43" s="285">
        <f>MBN_cost!W43+KRT_cost!W43+HTN_cost!W43+CRO_cost!W43+ART_cost!W43+STL_cost!W43+TRG_cost!W43</f>
        <v>0</v>
      </c>
      <c r="X43" s="285">
        <f>MBN_cost!X43+KRT_cost!X43+HTN_cost!X43+CRO_cost!X43+ART_cost!X43+STL_cost!X43+TRG_cost!X43</f>
        <v>0</v>
      </c>
      <c r="Y43" s="286">
        <f>MBN_cost!Y43+KRT_cost!Y43+HTN_cost!Y43+CRO_cost!Y43+ART_cost!Y43+STL_cost!Y43+TRG_cost!Y43</f>
        <v>0</v>
      </c>
      <c r="Z43" s="285">
        <f>MBN_cost!Z43+KRT_cost!Z43+HTN_cost!Z43+CRO_cost!Z43+ART_cost!Z43+STL_cost!Z43+TRG_cost!Z43</f>
        <v>0</v>
      </c>
      <c r="AA43" s="285">
        <f>MBN_cost!AA43+KRT_cost!AA43+HTN_cost!AA43+CRO_cost!AA43+ART_cost!AA43+STL_cost!AA43+TRG_cost!AA43</f>
        <v>0</v>
      </c>
      <c r="AB43" s="286">
        <f>MBN_cost!AB43+KRT_cost!AB43+HTN_cost!AB43+CRO_cost!AB43+ART_cost!AB43+STL_cost!AB43+TRG_cost!AB43</f>
        <v>0</v>
      </c>
      <c r="AC43" s="131"/>
      <c r="AF43" s="287">
        <f ca="1">SUMIF(Tot_cost!$H$11:$AB$11,AF$11, Tot_cost!$H43:$AB43)*AF$9</f>
        <v>1065647.772778417</v>
      </c>
      <c r="AG43" s="287">
        <f ca="1">SUMIF(Tot_cost!$H$11:$AB$11,AG$11, Tot_cost!$H43:$AB43)*AG$9</f>
        <v>1065647.772778417</v>
      </c>
      <c r="AH43" s="287">
        <f ca="1">SUMIF(Tot_cost!$H$11:$AB$11,AH$11, Tot_cost!$H43:$AB43)*AH$9</f>
        <v>3344422.3827272733</v>
      </c>
      <c r="AI43" s="287">
        <f ca="1">SUMIF(Tot_cost!$H$11:$AB$11,AI$11, Tot_cost!$H43:$AB43)*AI$9</f>
        <v>3344422.3827272733</v>
      </c>
      <c r="AJ43" s="287">
        <f ca="1">SUMIF(Tot_cost!$H$11:$AB$11,AJ$11, Tot_cost!$H43:$AB43)*AJ$9</f>
        <v>3515193.3888026066</v>
      </c>
      <c r="AK43" s="287">
        <f ca="1">SUMIF(Tot_cost!$H$11:$AB$11,AK$11, Tot_cost!$H43:$AB43)*AK$9</f>
        <v>3515193.3888026066</v>
      </c>
      <c r="AL43" s="287">
        <f ca="1">SUMIF(Tot_cost!$H$11:$AB$11,AL$11, Tot_cost!$H43:$AB43)*AL$9</f>
        <v>1060610.8915375075</v>
      </c>
      <c r="AM43" s="287">
        <f ca="1">SUMIF(Tot_cost!$H$11:$AB$11,AM$11, Tot_cost!$H43:$AB43)*AM$9</f>
        <v>1060610.8915375075</v>
      </c>
      <c r="AN43" s="287">
        <f>SUMIF(Tot_cost!$H$11:$AB$11,AN$11, Tot_cost!$H43:$AB43)*AN$9</f>
        <v>0</v>
      </c>
      <c r="AO43" s="287">
        <f>SUMIF(Tot_cost!$H$11:$AB$11,AO$11, Tot_cost!$H43:$AB43)*AO$9</f>
        <v>0</v>
      </c>
      <c r="AP43" s="287">
        <f>SUMIF(Tot_cost!$H$11:$AB$11,AP$11, Tot_cost!$H43:$AB43)*AP$9</f>
        <v>0</v>
      </c>
      <c r="AQ43" s="287">
        <f>SUMIF(Tot_cost!$H$11:$AB$11,AQ$11, Tot_cost!$H43:$AB43)*AQ$9</f>
        <v>0</v>
      </c>
      <c r="AR43" s="287">
        <f>SUMIF(Tot_cost!$H$11:$AB$11,AR$11, Tot_cost!$H43:$AB43)*AR$9</f>
        <v>0</v>
      </c>
      <c r="AS43" s="287">
        <f>SUMIF(Tot_cost!$H$11:$AB$11,AS$11, Tot_cost!$H43:$AB43)*AS$9</f>
        <v>0</v>
      </c>
      <c r="AU43" s="287">
        <f t="shared" ref="AU43:AU61" ca="1" si="10">SUM(AF43:AS43)</f>
        <v>17971748.871691607</v>
      </c>
      <c r="AV43" s="131"/>
      <c r="AW43" s="131"/>
      <c r="AX43" s="131"/>
      <c r="AY43" s="131"/>
      <c r="AZ43" s="131"/>
      <c r="BA43" s="131"/>
      <c r="BB43" s="131"/>
      <c r="BC43" s="131"/>
      <c r="BD43" s="265"/>
      <c r="BE43" s="131"/>
    </row>
    <row r="44" spans="1:57">
      <c r="B44" s="220" t="str">
        <f t="shared" si="9"/>
        <v>Substation</v>
      </c>
      <c r="D44" s="265" t="s">
        <v>10</v>
      </c>
      <c r="E44" t="b">
        <f>IF(ISBLANK(D44), "", INDEX(Asset_groups!$F$7:$F$70, MATCH(D44, Asset_groups!$D$7:$D$70,0))="capex")</f>
        <v>1</v>
      </c>
      <c r="F44" s="12"/>
      <c r="G44" s="103"/>
      <c r="H44" s="288">
        <f>MBN_cost!H44+KRT_cost!H44+HTN_cost!H44+CRO_cost!H44+ART_cost!H44+STL_cost!H44+TRG_cost!H44</f>
        <v>144920.96541040076</v>
      </c>
      <c r="I44" s="285">
        <f ca="1">MBN_cost!I44+KRT_cost!I44+HTN_cost!I44+CRO_cost!I44+ART_cost!I44+STL_cost!I44+TRG_cost!I44</f>
        <v>0</v>
      </c>
      <c r="J44" s="286">
        <f>MBN_cost!J44+KRT_cost!J44+HTN_cost!J44+CRO_cost!J44+ART_cost!J44+STL_cost!J44+TRG_cost!J44</f>
        <v>0</v>
      </c>
      <c r="K44" s="285">
        <f>MBN_cost!K44+KRT_cost!K44+HTN_cost!K44+CRO_cost!K44+ART_cost!K44+STL_cost!K44+TRG_cost!K44</f>
        <v>0</v>
      </c>
      <c r="L44" s="285">
        <f ca="1">MBN_cost!L44+KRT_cost!L44+HTN_cost!L44+CRO_cost!L44+ART_cost!L44+STL_cost!L44+TRG_cost!L44</f>
        <v>0</v>
      </c>
      <c r="M44" s="286">
        <f>MBN_cost!M44+KRT_cost!M44+HTN_cost!M44+CRO_cost!M44+ART_cost!M44+STL_cost!M44+TRG_cost!M44</f>
        <v>0</v>
      </c>
      <c r="N44" s="285">
        <f>MBN_cost!N44+KRT_cost!N44+HTN_cost!N44+CRO_cost!N44+ART_cost!N44+STL_cost!N44+TRG_cost!N44</f>
        <v>289841.93082080153</v>
      </c>
      <c r="O44" s="285">
        <f ca="1">MBN_cost!O44+KRT_cost!O44+HTN_cost!O44+CRO_cost!O44+ART_cost!O44+STL_cost!O44+TRG_cost!O44</f>
        <v>0</v>
      </c>
      <c r="P44" s="286">
        <f>MBN_cost!P44+KRT_cost!P44+HTN_cost!P44+CRO_cost!P44+ART_cost!P44+STL_cost!P44+TRG_cost!P44</f>
        <v>0</v>
      </c>
      <c r="Q44" s="285">
        <f>MBN_cost!Q44+KRT_cost!Q44+HTN_cost!Q44+CRO_cost!Q44+ART_cost!Q44+STL_cost!Q44+TRG_cost!Q44</f>
        <v>144920.96541040076</v>
      </c>
      <c r="R44" s="285">
        <f ca="1">MBN_cost!R44+KRT_cost!R44+HTN_cost!R44+CRO_cost!R44+ART_cost!R44+STL_cost!R44+TRG_cost!R44</f>
        <v>0</v>
      </c>
      <c r="S44" s="286">
        <f>MBN_cost!S44+KRT_cost!S44+HTN_cost!S44+CRO_cost!S44+ART_cost!S44+STL_cost!S44+TRG_cost!S44</f>
        <v>0</v>
      </c>
      <c r="T44" s="285">
        <f>MBN_cost!T44+KRT_cost!T44+HTN_cost!T44+CRO_cost!T44+ART_cost!T44+STL_cost!T44+TRG_cost!T44</f>
        <v>0</v>
      </c>
      <c r="U44" s="285">
        <f>MBN_cost!U44+KRT_cost!U44+HTN_cost!U44+CRO_cost!U44+ART_cost!U44+STL_cost!U44+TRG_cost!U44</f>
        <v>0</v>
      </c>
      <c r="V44" s="286">
        <f>MBN_cost!V44+KRT_cost!V44+HTN_cost!V44+CRO_cost!V44+ART_cost!V44+STL_cost!V44+TRG_cost!V44</f>
        <v>0</v>
      </c>
      <c r="W44" s="285">
        <f>MBN_cost!W44+KRT_cost!W44+HTN_cost!W44+CRO_cost!W44+ART_cost!W44+STL_cost!W44+TRG_cost!W44</f>
        <v>0</v>
      </c>
      <c r="X44" s="285">
        <f>MBN_cost!X44+KRT_cost!X44+HTN_cost!X44+CRO_cost!X44+ART_cost!X44+STL_cost!X44+TRG_cost!X44</f>
        <v>0</v>
      </c>
      <c r="Y44" s="286">
        <f>MBN_cost!Y44+KRT_cost!Y44+HTN_cost!Y44+CRO_cost!Y44+ART_cost!Y44+STL_cost!Y44+TRG_cost!Y44</f>
        <v>0</v>
      </c>
      <c r="Z44" s="285">
        <f>MBN_cost!Z44+KRT_cost!Z44+HTN_cost!Z44+CRO_cost!Z44+ART_cost!Z44+STL_cost!Z44+TRG_cost!Z44</f>
        <v>0</v>
      </c>
      <c r="AA44" s="285">
        <f>MBN_cost!AA44+KRT_cost!AA44+HTN_cost!AA44+CRO_cost!AA44+ART_cost!AA44+STL_cost!AA44+TRG_cost!AA44</f>
        <v>0</v>
      </c>
      <c r="AB44" s="286">
        <f>MBN_cost!AB44+KRT_cost!AB44+HTN_cost!AB44+CRO_cost!AB44+ART_cost!AB44+STL_cost!AB44+TRG_cost!AB44</f>
        <v>0</v>
      </c>
      <c r="AC44" s="131"/>
      <c r="AF44" s="287">
        <f ca="1">SUMIF(Tot_cost!$H$11:$AB$11,AF$11, Tot_cost!$H44:$AB44)*AF$9</f>
        <v>72460.482705200382</v>
      </c>
      <c r="AG44" s="287">
        <f ca="1">SUMIF(Tot_cost!$H$11:$AB$11,AG$11, Tot_cost!$H44:$AB44)*AG$9</f>
        <v>72460.482705200382</v>
      </c>
      <c r="AH44" s="287">
        <f ca="1">SUMIF(Tot_cost!$H$11:$AB$11,AH$11, Tot_cost!$H44:$AB44)*AH$9</f>
        <v>0</v>
      </c>
      <c r="AI44" s="287">
        <f ca="1">SUMIF(Tot_cost!$H$11:$AB$11,AI$11, Tot_cost!$H44:$AB44)*AI$9</f>
        <v>0</v>
      </c>
      <c r="AJ44" s="287">
        <f ca="1">SUMIF(Tot_cost!$H$11:$AB$11,AJ$11, Tot_cost!$H44:$AB44)*AJ$9</f>
        <v>144920.96541040076</v>
      </c>
      <c r="AK44" s="287">
        <f ca="1">SUMIF(Tot_cost!$H$11:$AB$11,AK$11, Tot_cost!$H44:$AB44)*AK$9</f>
        <v>144920.96541040076</v>
      </c>
      <c r="AL44" s="287">
        <f ca="1">SUMIF(Tot_cost!$H$11:$AB$11,AL$11, Tot_cost!$H44:$AB44)*AL$9</f>
        <v>72460.482705200382</v>
      </c>
      <c r="AM44" s="287">
        <f ca="1">SUMIF(Tot_cost!$H$11:$AB$11,AM$11, Tot_cost!$H44:$AB44)*AM$9</f>
        <v>72460.482705200382</v>
      </c>
      <c r="AN44" s="287">
        <f>SUMIF(Tot_cost!$H$11:$AB$11,AN$11, Tot_cost!$H44:$AB44)*AN$9</f>
        <v>0</v>
      </c>
      <c r="AO44" s="287">
        <f>SUMIF(Tot_cost!$H$11:$AB$11,AO$11, Tot_cost!$H44:$AB44)*AO$9</f>
        <v>0</v>
      </c>
      <c r="AP44" s="287">
        <f>SUMIF(Tot_cost!$H$11:$AB$11,AP$11, Tot_cost!$H44:$AB44)*AP$9</f>
        <v>0</v>
      </c>
      <c r="AQ44" s="287">
        <f>SUMIF(Tot_cost!$H$11:$AB$11,AQ$11, Tot_cost!$H44:$AB44)*AQ$9</f>
        <v>0</v>
      </c>
      <c r="AR44" s="287">
        <f>SUMIF(Tot_cost!$H$11:$AB$11,AR$11, Tot_cost!$H44:$AB44)*AR$9</f>
        <v>0</v>
      </c>
      <c r="AS44" s="287">
        <f>SUMIF(Tot_cost!$H$11:$AB$11,AS$11, Tot_cost!$H44:$AB44)*AS$9</f>
        <v>0</v>
      </c>
      <c r="AU44" s="287">
        <f t="shared" ca="1" si="10"/>
        <v>579683.86164160306</v>
      </c>
      <c r="AV44" s="131"/>
      <c r="AW44" s="131"/>
      <c r="AX44" s="131"/>
      <c r="AY44" s="131"/>
      <c r="AZ44" s="131"/>
      <c r="BA44" s="131"/>
      <c r="BB44" s="131"/>
      <c r="BC44" s="131"/>
      <c r="BD44" s="265"/>
      <c r="BE44" s="131"/>
    </row>
    <row r="45" spans="1:57">
      <c r="B45" s="220" t="str">
        <f t="shared" si="9"/>
        <v>Substation</v>
      </c>
      <c r="D45" s="265" t="s">
        <v>167</v>
      </c>
      <c r="E45" t="b">
        <f>IF(ISBLANK(D45), "", INDEX(Asset_groups!$F$7:$F$70, MATCH(D45, Asset_groups!$D$7:$D$70,0))="capex")</f>
        <v>1</v>
      </c>
      <c r="F45" s="12"/>
      <c r="G45" s="103"/>
      <c r="H45" s="288">
        <f>MBN_cost!H45+KRT_cost!H45+HTN_cost!H45+CRO_cost!H45+ART_cost!H45+STL_cost!H45+TRG_cost!H45</f>
        <v>0</v>
      </c>
      <c r="I45" s="285">
        <f ca="1">MBN_cost!I45+KRT_cost!I45+HTN_cost!I45+CRO_cost!I45+ART_cost!I45+STL_cost!I45+TRG_cost!I45</f>
        <v>0</v>
      </c>
      <c r="J45" s="286">
        <f>MBN_cost!J45+KRT_cost!J45+HTN_cost!J45+CRO_cost!J45+ART_cost!J45+STL_cost!J45+TRG_cost!J45</f>
        <v>0</v>
      </c>
      <c r="K45" s="285">
        <f>MBN_cost!K45+KRT_cost!K45+HTN_cost!K45+CRO_cost!K45+ART_cost!K45+STL_cost!K45+TRG_cost!K45</f>
        <v>2301962.3003372103</v>
      </c>
      <c r="L45" s="285">
        <f ca="1">MBN_cost!L45+KRT_cost!L45+HTN_cost!L45+CRO_cost!L45+ART_cost!L45+STL_cost!L45+TRG_cost!L45</f>
        <v>0</v>
      </c>
      <c r="M45" s="286">
        <f>MBN_cost!M45+KRT_cost!M45+HTN_cost!M45+CRO_cost!M45+ART_cost!M45+STL_cost!M45+TRG_cost!M45</f>
        <v>0</v>
      </c>
      <c r="N45" s="285">
        <f>MBN_cost!N45+KRT_cost!N45+HTN_cost!N45+CRO_cost!N45+ART_cost!N45+STL_cost!N45+TRG_cost!N45</f>
        <v>0</v>
      </c>
      <c r="O45" s="285">
        <f ca="1">MBN_cost!O45+KRT_cost!O45+HTN_cost!O45+CRO_cost!O45+ART_cost!O45+STL_cost!O45+TRG_cost!O45</f>
        <v>0</v>
      </c>
      <c r="P45" s="286">
        <f>MBN_cost!P45+KRT_cost!P45+HTN_cost!P45+CRO_cost!P45+ART_cost!P45+STL_cost!P45+TRG_cost!P45</f>
        <v>0</v>
      </c>
      <c r="Q45" s="285">
        <f>MBN_cost!Q45+KRT_cost!Q45+HTN_cost!Q45+CRO_cost!Q45+ART_cost!Q45+STL_cost!Q45+TRG_cost!Q45</f>
        <v>0</v>
      </c>
      <c r="R45" s="285">
        <f ca="1">MBN_cost!R45+KRT_cost!R45+HTN_cost!R45+CRO_cost!R45+ART_cost!R45+STL_cost!R45+TRG_cost!R45</f>
        <v>0</v>
      </c>
      <c r="S45" s="286">
        <f>MBN_cost!S45+KRT_cost!S45+HTN_cost!S45+CRO_cost!S45+ART_cost!S45+STL_cost!S45+TRG_cost!S45</f>
        <v>0</v>
      </c>
      <c r="T45" s="285">
        <f>MBN_cost!T45+KRT_cost!T45+HTN_cost!T45+CRO_cost!T45+ART_cost!T45+STL_cost!T45+TRG_cost!T45</f>
        <v>0</v>
      </c>
      <c r="U45" s="285">
        <f>MBN_cost!U45+KRT_cost!U45+HTN_cost!U45+CRO_cost!U45+ART_cost!U45+STL_cost!U45+TRG_cost!U45</f>
        <v>0</v>
      </c>
      <c r="V45" s="286">
        <f>MBN_cost!V45+KRT_cost!V45+HTN_cost!V45+CRO_cost!V45+ART_cost!V45+STL_cost!V45+TRG_cost!V45</f>
        <v>0</v>
      </c>
      <c r="W45" s="285">
        <f>MBN_cost!W45+KRT_cost!W45+HTN_cost!W45+CRO_cost!W45+ART_cost!W45+STL_cost!W45+TRG_cost!W45</f>
        <v>0</v>
      </c>
      <c r="X45" s="285">
        <f>MBN_cost!X45+KRT_cost!X45+HTN_cost!X45+CRO_cost!X45+ART_cost!X45+STL_cost!X45+TRG_cost!X45</f>
        <v>0</v>
      </c>
      <c r="Y45" s="286">
        <f>MBN_cost!Y45+KRT_cost!Y45+HTN_cost!Y45+CRO_cost!Y45+ART_cost!Y45+STL_cost!Y45+TRG_cost!Y45</f>
        <v>0</v>
      </c>
      <c r="Z45" s="285">
        <f>MBN_cost!Z45+KRT_cost!Z45+HTN_cost!Z45+CRO_cost!Z45+ART_cost!Z45+STL_cost!Z45+TRG_cost!Z45</f>
        <v>0</v>
      </c>
      <c r="AA45" s="285">
        <f>MBN_cost!AA45+KRT_cost!AA45+HTN_cost!AA45+CRO_cost!AA45+ART_cost!AA45+STL_cost!AA45+TRG_cost!AA45</f>
        <v>0</v>
      </c>
      <c r="AB45" s="286">
        <f>MBN_cost!AB45+KRT_cost!AB45+HTN_cost!AB45+CRO_cost!AB45+ART_cost!AB45+STL_cost!AB45+TRG_cost!AB45</f>
        <v>0</v>
      </c>
      <c r="AC45" s="131"/>
      <c r="AF45" s="287">
        <f ca="1">SUMIF(Tot_cost!$H$11:$AB$11,AF$11, Tot_cost!$H45:$AB45)*AF$9</f>
        <v>0</v>
      </c>
      <c r="AG45" s="287">
        <f ca="1">SUMIF(Tot_cost!$H$11:$AB$11,AG$11, Tot_cost!$H45:$AB45)*AG$9</f>
        <v>0</v>
      </c>
      <c r="AH45" s="287">
        <f ca="1">SUMIF(Tot_cost!$H$11:$AB$11,AH$11, Tot_cost!$H45:$AB45)*AH$9</f>
        <v>1150981.1501686051</v>
      </c>
      <c r="AI45" s="287">
        <f ca="1">SUMIF(Tot_cost!$H$11:$AB$11,AI$11, Tot_cost!$H45:$AB45)*AI$9</f>
        <v>1150981.1501686051</v>
      </c>
      <c r="AJ45" s="287">
        <f ca="1">SUMIF(Tot_cost!$H$11:$AB$11,AJ$11, Tot_cost!$H45:$AB45)*AJ$9</f>
        <v>0</v>
      </c>
      <c r="AK45" s="287">
        <f ca="1">SUMIF(Tot_cost!$H$11:$AB$11,AK$11, Tot_cost!$H45:$AB45)*AK$9</f>
        <v>0</v>
      </c>
      <c r="AL45" s="287">
        <f ca="1">SUMIF(Tot_cost!$H$11:$AB$11,AL$11, Tot_cost!$H45:$AB45)*AL$9</f>
        <v>0</v>
      </c>
      <c r="AM45" s="287">
        <f ca="1">SUMIF(Tot_cost!$H$11:$AB$11,AM$11, Tot_cost!$H45:$AB45)*AM$9</f>
        <v>0</v>
      </c>
      <c r="AN45" s="287">
        <f>SUMIF(Tot_cost!$H$11:$AB$11,AN$11, Tot_cost!$H45:$AB45)*AN$9</f>
        <v>0</v>
      </c>
      <c r="AO45" s="287">
        <f>SUMIF(Tot_cost!$H$11:$AB$11,AO$11, Tot_cost!$H45:$AB45)*AO$9</f>
        <v>0</v>
      </c>
      <c r="AP45" s="287">
        <f>SUMIF(Tot_cost!$H$11:$AB$11,AP$11, Tot_cost!$H45:$AB45)*AP$9</f>
        <v>0</v>
      </c>
      <c r="AQ45" s="287">
        <f>SUMIF(Tot_cost!$H$11:$AB$11,AQ$11, Tot_cost!$H45:$AB45)*AQ$9</f>
        <v>0</v>
      </c>
      <c r="AR45" s="287">
        <f>SUMIF(Tot_cost!$H$11:$AB$11,AR$11, Tot_cost!$H45:$AB45)*AR$9</f>
        <v>0</v>
      </c>
      <c r="AS45" s="287">
        <f>SUMIF(Tot_cost!$H$11:$AB$11,AS$11, Tot_cost!$H45:$AB45)*AS$9</f>
        <v>0</v>
      </c>
      <c r="AU45" s="287">
        <f t="shared" ca="1" si="10"/>
        <v>2301962.3003372103</v>
      </c>
      <c r="AV45" s="131"/>
      <c r="AW45" s="131"/>
      <c r="AX45" s="131"/>
      <c r="AY45" s="131"/>
      <c r="AZ45" s="131"/>
      <c r="BA45" s="131"/>
      <c r="BB45" s="131"/>
      <c r="BC45" s="131"/>
      <c r="BD45" s="265"/>
      <c r="BE45" s="131"/>
    </row>
    <row r="46" spans="1:57">
      <c r="B46" s="220" t="str">
        <f t="shared" si="9"/>
        <v>Substation</v>
      </c>
      <c r="D46" s="265" t="s">
        <v>11</v>
      </c>
      <c r="E46" t="b">
        <f>IF(ISBLANK(D46), "", INDEX(Asset_groups!$F$7:$F$70, MATCH(D46, Asset_groups!$D$7:$D$70,0))="capex")</f>
        <v>1</v>
      </c>
      <c r="F46" s="12"/>
      <c r="G46" s="103"/>
      <c r="H46" s="288">
        <f>MBN_cost!H46+KRT_cost!H46+HTN_cost!H46+CRO_cost!H46+ART_cost!H46+STL_cost!H46+TRG_cost!H46</f>
        <v>66809.318542749752</v>
      </c>
      <c r="I46" s="285">
        <f ca="1">MBN_cost!I46+KRT_cost!I46+HTN_cost!I46+CRO_cost!I46+ART_cost!I46+STL_cost!I46+TRG_cost!I46</f>
        <v>0</v>
      </c>
      <c r="J46" s="286">
        <f>MBN_cost!J46+KRT_cost!J46+HTN_cost!J46+CRO_cost!J46+ART_cost!J46+STL_cost!J46+TRG_cost!J46</f>
        <v>0</v>
      </c>
      <c r="K46" s="285">
        <f>MBN_cost!K46+KRT_cost!K46+HTN_cost!K46+CRO_cost!K46+ART_cost!K46+STL_cost!K46+TRG_cost!K46</f>
        <v>267237.27417099901</v>
      </c>
      <c r="L46" s="285">
        <f ca="1">MBN_cost!L46+KRT_cost!L46+HTN_cost!L46+CRO_cost!L46+ART_cost!L46+STL_cost!L46+TRG_cost!L46</f>
        <v>0</v>
      </c>
      <c r="M46" s="286">
        <f>MBN_cost!M46+KRT_cost!M46+HTN_cost!M46+CRO_cost!M46+ART_cost!M46+STL_cost!M46+TRG_cost!M46</f>
        <v>0</v>
      </c>
      <c r="N46" s="285">
        <f>MBN_cost!N46+KRT_cost!N46+HTN_cost!N46+CRO_cost!N46+ART_cost!N46+STL_cost!N46+TRG_cost!N46</f>
        <v>334046.59271374875</v>
      </c>
      <c r="O46" s="285">
        <f ca="1">MBN_cost!O46+KRT_cost!O46+HTN_cost!O46+CRO_cost!O46+ART_cost!O46+STL_cost!O46+TRG_cost!O46</f>
        <v>0</v>
      </c>
      <c r="P46" s="286">
        <f>MBN_cost!P46+KRT_cost!P46+HTN_cost!P46+CRO_cost!P46+ART_cost!P46+STL_cost!P46+TRG_cost!P46</f>
        <v>0</v>
      </c>
      <c r="Q46" s="285">
        <f>MBN_cost!Q46+KRT_cost!Q46+HTN_cost!Q46+CRO_cost!Q46+ART_cost!Q46+STL_cost!Q46+TRG_cost!Q46</f>
        <v>133618.6370854995</v>
      </c>
      <c r="R46" s="285">
        <f ca="1">MBN_cost!R46+KRT_cost!R46+HTN_cost!R46+CRO_cost!R46+ART_cost!R46+STL_cost!R46+TRG_cost!R46</f>
        <v>0</v>
      </c>
      <c r="S46" s="286">
        <f>MBN_cost!S46+KRT_cost!S46+HTN_cost!S46+CRO_cost!S46+ART_cost!S46+STL_cost!S46+TRG_cost!S46</f>
        <v>0</v>
      </c>
      <c r="T46" s="285">
        <f>MBN_cost!T46+KRT_cost!T46+HTN_cost!T46+CRO_cost!T46+ART_cost!T46+STL_cost!T46+TRG_cost!T46</f>
        <v>0</v>
      </c>
      <c r="U46" s="285">
        <f>MBN_cost!U46+KRT_cost!U46+HTN_cost!U46+CRO_cost!U46+ART_cost!U46+STL_cost!U46+TRG_cost!U46</f>
        <v>0</v>
      </c>
      <c r="V46" s="286">
        <f>MBN_cost!V46+KRT_cost!V46+HTN_cost!V46+CRO_cost!V46+ART_cost!V46+STL_cost!V46+TRG_cost!V46</f>
        <v>0</v>
      </c>
      <c r="W46" s="285">
        <f>MBN_cost!W46+KRT_cost!W46+HTN_cost!W46+CRO_cost!W46+ART_cost!W46+STL_cost!W46+TRG_cost!W46</f>
        <v>0</v>
      </c>
      <c r="X46" s="285">
        <f>MBN_cost!X46+KRT_cost!X46+HTN_cost!X46+CRO_cost!X46+ART_cost!X46+STL_cost!X46+TRG_cost!X46</f>
        <v>0</v>
      </c>
      <c r="Y46" s="286">
        <f>MBN_cost!Y46+KRT_cost!Y46+HTN_cost!Y46+CRO_cost!Y46+ART_cost!Y46+STL_cost!Y46+TRG_cost!Y46</f>
        <v>0</v>
      </c>
      <c r="Z46" s="285">
        <f>MBN_cost!Z46+KRT_cost!Z46+HTN_cost!Z46+CRO_cost!Z46+ART_cost!Z46+STL_cost!Z46+TRG_cost!Z46</f>
        <v>0</v>
      </c>
      <c r="AA46" s="285">
        <f>MBN_cost!AA46+KRT_cost!AA46+HTN_cost!AA46+CRO_cost!AA46+ART_cost!AA46+STL_cost!AA46+TRG_cost!AA46</f>
        <v>0</v>
      </c>
      <c r="AB46" s="286">
        <f>MBN_cost!AB46+KRT_cost!AB46+HTN_cost!AB46+CRO_cost!AB46+ART_cost!AB46+STL_cost!AB46+TRG_cost!AB46</f>
        <v>0</v>
      </c>
      <c r="AC46" s="131"/>
      <c r="AF46" s="287">
        <f ca="1">SUMIF(Tot_cost!$H$11:$AB$11,AF$11, Tot_cost!$H46:$AB46)*AF$9</f>
        <v>33404.659271374876</v>
      </c>
      <c r="AG46" s="287">
        <f ca="1">SUMIF(Tot_cost!$H$11:$AB$11,AG$11, Tot_cost!$H46:$AB46)*AG$9</f>
        <v>33404.659271374876</v>
      </c>
      <c r="AH46" s="287">
        <f ca="1">SUMIF(Tot_cost!$H$11:$AB$11,AH$11, Tot_cost!$H46:$AB46)*AH$9</f>
        <v>133618.6370854995</v>
      </c>
      <c r="AI46" s="287">
        <f ca="1">SUMIF(Tot_cost!$H$11:$AB$11,AI$11, Tot_cost!$H46:$AB46)*AI$9</f>
        <v>133618.6370854995</v>
      </c>
      <c r="AJ46" s="287">
        <f ca="1">SUMIF(Tot_cost!$H$11:$AB$11,AJ$11, Tot_cost!$H46:$AB46)*AJ$9</f>
        <v>167023.29635687437</v>
      </c>
      <c r="AK46" s="287">
        <f ca="1">SUMIF(Tot_cost!$H$11:$AB$11,AK$11, Tot_cost!$H46:$AB46)*AK$9</f>
        <v>167023.29635687437</v>
      </c>
      <c r="AL46" s="287">
        <f ca="1">SUMIF(Tot_cost!$H$11:$AB$11,AL$11, Tot_cost!$H46:$AB46)*AL$9</f>
        <v>66809.318542749752</v>
      </c>
      <c r="AM46" s="287">
        <f ca="1">SUMIF(Tot_cost!$H$11:$AB$11,AM$11, Tot_cost!$H46:$AB46)*AM$9</f>
        <v>66809.318542749752</v>
      </c>
      <c r="AN46" s="287">
        <f>SUMIF(Tot_cost!$H$11:$AB$11,AN$11, Tot_cost!$H46:$AB46)*AN$9</f>
        <v>0</v>
      </c>
      <c r="AO46" s="287">
        <f>SUMIF(Tot_cost!$H$11:$AB$11,AO$11, Tot_cost!$H46:$AB46)*AO$9</f>
        <v>0</v>
      </c>
      <c r="AP46" s="287">
        <f>SUMIF(Tot_cost!$H$11:$AB$11,AP$11, Tot_cost!$H46:$AB46)*AP$9</f>
        <v>0</v>
      </c>
      <c r="AQ46" s="287">
        <f>SUMIF(Tot_cost!$H$11:$AB$11,AQ$11, Tot_cost!$H46:$AB46)*AQ$9</f>
        <v>0</v>
      </c>
      <c r="AR46" s="287">
        <f>SUMIF(Tot_cost!$H$11:$AB$11,AR$11, Tot_cost!$H46:$AB46)*AR$9</f>
        <v>0</v>
      </c>
      <c r="AS46" s="287">
        <f>SUMIF(Tot_cost!$H$11:$AB$11,AS$11, Tot_cost!$H46:$AB46)*AS$9</f>
        <v>0</v>
      </c>
      <c r="AU46" s="287">
        <f t="shared" ca="1" si="10"/>
        <v>801711.82251299708</v>
      </c>
      <c r="AV46" s="131"/>
      <c r="AW46" s="131"/>
      <c r="AX46" s="131"/>
      <c r="AY46" s="131"/>
      <c r="AZ46" s="131"/>
      <c r="BA46" s="131"/>
      <c r="BB46" s="131"/>
      <c r="BC46" s="131"/>
      <c r="BD46" s="265"/>
      <c r="BE46" s="131"/>
    </row>
    <row r="47" spans="1:57">
      <c r="B47" s="220" t="str">
        <f t="shared" si="9"/>
        <v>Substation</v>
      </c>
      <c r="D47" s="265" t="s">
        <v>21</v>
      </c>
      <c r="E47" t="b">
        <f>IF(ISBLANK(D47), "", INDEX(Asset_groups!$F$7:$F$70, MATCH(D47, Asset_groups!$D$7:$D$70,0))="capex")</f>
        <v>1</v>
      </c>
      <c r="F47" s="12"/>
      <c r="G47" s="103"/>
      <c r="H47" s="288">
        <f>MBN_cost!H47+KRT_cost!H47+HTN_cost!H47+CRO_cost!H47+ART_cost!H47+STL_cost!H47+TRG_cost!H47</f>
        <v>65730.073657589994</v>
      </c>
      <c r="I47" s="285">
        <f ca="1">MBN_cost!I47+KRT_cost!I47+HTN_cost!I47+CRO_cost!I47+ART_cost!I47+STL_cost!I47+TRG_cost!I47</f>
        <v>0</v>
      </c>
      <c r="J47" s="286">
        <f>MBN_cost!J47+KRT_cost!J47+HTN_cost!J47+CRO_cost!J47+ART_cost!J47+STL_cost!J47+TRG_cost!J47</f>
        <v>0</v>
      </c>
      <c r="K47" s="285">
        <f>MBN_cost!K47+KRT_cost!K47+HTN_cost!K47+CRO_cost!K47+ART_cost!K47+STL_cost!K47+TRG_cost!K47</f>
        <v>262920.29463035997</v>
      </c>
      <c r="L47" s="285">
        <f ca="1">MBN_cost!L47+KRT_cost!L47+HTN_cost!L47+CRO_cost!L47+ART_cost!L47+STL_cost!L47+TRG_cost!L47</f>
        <v>0</v>
      </c>
      <c r="M47" s="286">
        <f>MBN_cost!M47+KRT_cost!M47+HTN_cost!M47+CRO_cost!M47+ART_cost!M47+STL_cost!M47+TRG_cost!M47</f>
        <v>0</v>
      </c>
      <c r="N47" s="285">
        <f>MBN_cost!N47+KRT_cost!N47+HTN_cost!N47+CRO_cost!N47+ART_cost!N47+STL_cost!N47+TRG_cost!N47</f>
        <v>262920.29463035997</v>
      </c>
      <c r="O47" s="285">
        <f ca="1">MBN_cost!O47+KRT_cost!O47+HTN_cost!O47+CRO_cost!O47+ART_cost!O47+STL_cost!O47+TRG_cost!O47</f>
        <v>0</v>
      </c>
      <c r="P47" s="286">
        <f>MBN_cost!P47+KRT_cost!P47+HTN_cost!P47+CRO_cost!P47+ART_cost!P47+STL_cost!P47+TRG_cost!P47</f>
        <v>0</v>
      </c>
      <c r="Q47" s="285">
        <f>MBN_cost!Q47+KRT_cost!Q47+HTN_cost!Q47+CRO_cost!Q47+ART_cost!Q47+STL_cost!Q47+TRG_cost!Q47</f>
        <v>131460.14731517999</v>
      </c>
      <c r="R47" s="285">
        <f ca="1">MBN_cost!R47+KRT_cost!R47+HTN_cost!R47+CRO_cost!R47+ART_cost!R47+STL_cost!R47+TRG_cost!R47</f>
        <v>0</v>
      </c>
      <c r="S47" s="286">
        <f>MBN_cost!S47+KRT_cost!S47+HTN_cost!S47+CRO_cost!S47+ART_cost!S47+STL_cost!S47+TRG_cost!S47</f>
        <v>0</v>
      </c>
      <c r="T47" s="285">
        <f>MBN_cost!T47+KRT_cost!T47+HTN_cost!T47+CRO_cost!T47+ART_cost!T47+STL_cost!T47+TRG_cost!T47</f>
        <v>0</v>
      </c>
      <c r="U47" s="285">
        <f>MBN_cost!U47+KRT_cost!U47+HTN_cost!U47+CRO_cost!U47+ART_cost!U47+STL_cost!U47+TRG_cost!U47</f>
        <v>0</v>
      </c>
      <c r="V47" s="286">
        <f>MBN_cost!V47+KRT_cost!V47+HTN_cost!V47+CRO_cost!V47+ART_cost!V47+STL_cost!V47+TRG_cost!V47</f>
        <v>0</v>
      </c>
      <c r="W47" s="285">
        <f>MBN_cost!W47+KRT_cost!W47+HTN_cost!W47+CRO_cost!W47+ART_cost!W47+STL_cost!W47+TRG_cost!W47</f>
        <v>0</v>
      </c>
      <c r="X47" s="285">
        <f>MBN_cost!X47+KRT_cost!X47+HTN_cost!X47+CRO_cost!X47+ART_cost!X47+STL_cost!X47+TRG_cost!X47</f>
        <v>0</v>
      </c>
      <c r="Y47" s="286">
        <f>MBN_cost!Y47+KRT_cost!Y47+HTN_cost!Y47+CRO_cost!Y47+ART_cost!Y47+STL_cost!Y47+TRG_cost!Y47</f>
        <v>0</v>
      </c>
      <c r="Z47" s="285">
        <f>MBN_cost!Z47+KRT_cost!Z47+HTN_cost!Z47+CRO_cost!Z47+ART_cost!Z47+STL_cost!Z47+TRG_cost!Z47</f>
        <v>0</v>
      </c>
      <c r="AA47" s="285">
        <f>MBN_cost!AA47+KRT_cost!AA47+HTN_cost!AA47+CRO_cost!AA47+ART_cost!AA47+STL_cost!AA47+TRG_cost!AA47</f>
        <v>0</v>
      </c>
      <c r="AB47" s="286">
        <f>MBN_cost!AB47+KRT_cost!AB47+HTN_cost!AB47+CRO_cost!AB47+ART_cost!AB47+STL_cost!AB47+TRG_cost!AB47</f>
        <v>0</v>
      </c>
      <c r="AC47" s="131"/>
      <c r="AF47" s="287">
        <f ca="1">SUMIF(Tot_cost!$H$11:$AB$11,AF$11, Tot_cost!$H47:$AB47)*AF$9</f>
        <v>32865.036828794997</v>
      </c>
      <c r="AG47" s="287">
        <f ca="1">SUMIF(Tot_cost!$H$11:$AB$11,AG$11, Tot_cost!$H47:$AB47)*AG$9</f>
        <v>32865.036828794997</v>
      </c>
      <c r="AH47" s="287">
        <f ca="1">SUMIF(Tot_cost!$H$11:$AB$11,AH$11, Tot_cost!$H47:$AB47)*AH$9</f>
        <v>131460.14731517999</v>
      </c>
      <c r="AI47" s="287">
        <f ca="1">SUMIF(Tot_cost!$H$11:$AB$11,AI$11, Tot_cost!$H47:$AB47)*AI$9</f>
        <v>131460.14731517999</v>
      </c>
      <c r="AJ47" s="287">
        <f ca="1">SUMIF(Tot_cost!$H$11:$AB$11,AJ$11, Tot_cost!$H47:$AB47)*AJ$9</f>
        <v>131460.14731517999</v>
      </c>
      <c r="AK47" s="287">
        <f ca="1">SUMIF(Tot_cost!$H$11:$AB$11,AK$11, Tot_cost!$H47:$AB47)*AK$9</f>
        <v>131460.14731517999</v>
      </c>
      <c r="AL47" s="287">
        <f ca="1">SUMIF(Tot_cost!$H$11:$AB$11,AL$11, Tot_cost!$H47:$AB47)*AL$9</f>
        <v>65730.073657589994</v>
      </c>
      <c r="AM47" s="287">
        <f ca="1">SUMIF(Tot_cost!$H$11:$AB$11,AM$11, Tot_cost!$H47:$AB47)*AM$9</f>
        <v>65730.073657589994</v>
      </c>
      <c r="AN47" s="287">
        <f>SUMIF(Tot_cost!$H$11:$AB$11,AN$11, Tot_cost!$H47:$AB47)*AN$9</f>
        <v>0</v>
      </c>
      <c r="AO47" s="287">
        <f>SUMIF(Tot_cost!$H$11:$AB$11,AO$11, Tot_cost!$H47:$AB47)*AO$9</f>
        <v>0</v>
      </c>
      <c r="AP47" s="287">
        <f>SUMIF(Tot_cost!$H$11:$AB$11,AP$11, Tot_cost!$H47:$AB47)*AP$9</f>
        <v>0</v>
      </c>
      <c r="AQ47" s="287">
        <f>SUMIF(Tot_cost!$H$11:$AB$11,AQ$11, Tot_cost!$H47:$AB47)*AQ$9</f>
        <v>0</v>
      </c>
      <c r="AR47" s="287">
        <f>SUMIF(Tot_cost!$H$11:$AB$11,AR$11, Tot_cost!$H47:$AB47)*AR$9</f>
        <v>0</v>
      </c>
      <c r="AS47" s="287">
        <f>SUMIF(Tot_cost!$H$11:$AB$11,AS$11, Tot_cost!$H47:$AB47)*AS$9</f>
        <v>0</v>
      </c>
      <c r="AU47" s="287">
        <f t="shared" ca="1" si="10"/>
        <v>723030.81023348984</v>
      </c>
      <c r="AV47" s="131"/>
      <c r="AW47" s="131"/>
      <c r="AX47" s="131"/>
      <c r="AY47" s="131"/>
      <c r="AZ47" s="131"/>
      <c r="BA47" s="131"/>
      <c r="BB47" s="131"/>
      <c r="BC47" s="131"/>
      <c r="BD47" s="265"/>
      <c r="BE47" s="131"/>
    </row>
    <row r="48" spans="1:57">
      <c r="B48" s="220" t="str">
        <f t="shared" si="9"/>
        <v>Substation</v>
      </c>
      <c r="D48" s="265" t="s">
        <v>22</v>
      </c>
      <c r="E48" t="b">
        <f>IF(ISBLANK(D48), "", INDEX(Asset_groups!$F$7:$F$70, MATCH(D48, Asset_groups!$D$7:$D$70,0))="capex")</f>
        <v>1</v>
      </c>
      <c r="F48" s="12"/>
      <c r="G48" s="103"/>
      <c r="H48" s="288">
        <f>MBN_cost!H48+KRT_cost!H48+HTN_cost!H48+CRO_cost!H48+ART_cost!H48+STL_cost!H48+TRG_cost!H48</f>
        <v>0</v>
      </c>
      <c r="I48" s="285">
        <f ca="1">MBN_cost!I48+KRT_cost!I48+HTN_cost!I48+CRO_cost!I48+ART_cost!I48+STL_cost!I48+TRG_cost!I48</f>
        <v>0</v>
      </c>
      <c r="J48" s="286">
        <f>MBN_cost!J48+KRT_cost!J48+HTN_cost!J48+CRO_cost!J48+ART_cost!J48+STL_cost!J48+TRG_cost!J48</f>
        <v>0</v>
      </c>
      <c r="K48" s="285">
        <f>MBN_cost!K48+KRT_cost!K48+HTN_cost!K48+CRO_cost!K48+ART_cost!K48+STL_cost!K48+TRG_cost!K48</f>
        <v>0</v>
      </c>
      <c r="L48" s="285">
        <f ca="1">MBN_cost!L48+KRT_cost!L48+HTN_cost!L48+CRO_cost!L48+ART_cost!L48+STL_cost!L48+TRG_cost!L48</f>
        <v>0</v>
      </c>
      <c r="M48" s="286">
        <f>MBN_cost!M48+KRT_cost!M48+HTN_cost!M48+CRO_cost!M48+ART_cost!M48+STL_cost!M48+TRG_cost!M48</f>
        <v>0</v>
      </c>
      <c r="N48" s="285">
        <f>MBN_cost!N48+KRT_cost!N48+HTN_cost!N48+CRO_cost!N48+ART_cost!N48+STL_cost!N48+TRG_cost!N48</f>
        <v>0</v>
      </c>
      <c r="O48" s="285">
        <f ca="1">MBN_cost!O48+KRT_cost!O48+HTN_cost!O48+CRO_cost!O48+ART_cost!O48+STL_cost!O48+TRG_cost!O48</f>
        <v>0</v>
      </c>
      <c r="P48" s="286">
        <f>MBN_cost!P48+KRT_cost!P48+HTN_cost!P48+CRO_cost!P48+ART_cost!P48+STL_cost!P48+TRG_cost!P48</f>
        <v>0</v>
      </c>
      <c r="Q48" s="285">
        <f>MBN_cost!Q48+KRT_cost!Q48+HTN_cost!Q48+CRO_cost!Q48+ART_cost!Q48+STL_cost!Q48+TRG_cost!Q48</f>
        <v>0</v>
      </c>
      <c r="R48" s="285">
        <f ca="1">MBN_cost!R48+KRT_cost!R48+HTN_cost!R48+CRO_cost!R48+ART_cost!R48+STL_cost!R48+TRG_cost!R48</f>
        <v>0</v>
      </c>
      <c r="S48" s="286">
        <f>MBN_cost!S48+KRT_cost!S48+HTN_cost!S48+CRO_cost!S48+ART_cost!S48+STL_cost!S48+TRG_cost!S48</f>
        <v>0</v>
      </c>
      <c r="T48" s="285">
        <f>MBN_cost!T48+KRT_cost!T48+HTN_cost!T48+CRO_cost!T48+ART_cost!T48+STL_cost!T48+TRG_cost!T48</f>
        <v>0</v>
      </c>
      <c r="U48" s="285">
        <f>MBN_cost!U48+KRT_cost!U48+HTN_cost!U48+CRO_cost!U48+ART_cost!U48+STL_cost!U48+TRG_cost!U48</f>
        <v>0</v>
      </c>
      <c r="V48" s="286">
        <f>MBN_cost!V48+KRT_cost!V48+HTN_cost!V48+CRO_cost!V48+ART_cost!V48+STL_cost!V48+TRG_cost!V48</f>
        <v>0</v>
      </c>
      <c r="W48" s="285">
        <f>MBN_cost!W48+KRT_cost!W48+HTN_cost!W48+CRO_cost!W48+ART_cost!W48+STL_cost!W48+TRG_cost!W48</f>
        <v>0</v>
      </c>
      <c r="X48" s="285">
        <f>MBN_cost!X48+KRT_cost!X48+HTN_cost!X48+CRO_cost!X48+ART_cost!X48+STL_cost!X48+TRG_cost!X48</f>
        <v>0</v>
      </c>
      <c r="Y48" s="286">
        <f>MBN_cost!Y48+KRT_cost!Y48+HTN_cost!Y48+CRO_cost!Y48+ART_cost!Y48+STL_cost!Y48+TRG_cost!Y48</f>
        <v>0</v>
      </c>
      <c r="Z48" s="285">
        <f>MBN_cost!Z48+KRT_cost!Z48+HTN_cost!Z48+CRO_cost!Z48+ART_cost!Z48+STL_cost!Z48+TRG_cost!Z48</f>
        <v>0</v>
      </c>
      <c r="AA48" s="285">
        <f>MBN_cost!AA48+KRT_cost!AA48+HTN_cost!AA48+CRO_cost!AA48+ART_cost!AA48+STL_cost!AA48+TRG_cost!AA48</f>
        <v>0</v>
      </c>
      <c r="AB48" s="286">
        <f>MBN_cost!AB48+KRT_cost!AB48+HTN_cost!AB48+CRO_cost!AB48+ART_cost!AB48+STL_cost!AB48+TRG_cost!AB48</f>
        <v>0</v>
      </c>
      <c r="AC48" s="131"/>
      <c r="AF48" s="287">
        <f ca="1">SUMIF(Tot_cost!$H$11:$AB$11,AF$11, Tot_cost!$H48:$AB48)*AF$9</f>
        <v>0</v>
      </c>
      <c r="AG48" s="287">
        <f ca="1">SUMIF(Tot_cost!$H$11:$AB$11,AG$11, Tot_cost!$H48:$AB48)*AG$9</f>
        <v>0</v>
      </c>
      <c r="AH48" s="287">
        <f ca="1">SUMIF(Tot_cost!$H$11:$AB$11,AH$11, Tot_cost!$H48:$AB48)*AH$9</f>
        <v>0</v>
      </c>
      <c r="AI48" s="287">
        <f ca="1">SUMIF(Tot_cost!$H$11:$AB$11,AI$11, Tot_cost!$H48:$AB48)*AI$9</f>
        <v>0</v>
      </c>
      <c r="AJ48" s="287">
        <f ca="1">SUMIF(Tot_cost!$H$11:$AB$11,AJ$11, Tot_cost!$H48:$AB48)*AJ$9</f>
        <v>0</v>
      </c>
      <c r="AK48" s="287">
        <f ca="1">SUMIF(Tot_cost!$H$11:$AB$11,AK$11, Tot_cost!$H48:$AB48)*AK$9</f>
        <v>0</v>
      </c>
      <c r="AL48" s="287">
        <f ca="1">SUMIF(Tot_cost!$H$11:$AB$11,AL$11, Tot_cost!$H48:$AB48)*AL$9</f>
        <v>0</v>
      </c>
      <c r="AM48" s="287">
        <f ca="1">SUMIF(Tot_cost!$H$11:$AB$11,AM$11, Tot_cost!$H48:$AB48)*AM$9</f>
        <v>0</v>
      </c>
      <c r="AN48" s="287">
        <f>SUMIF(Tot_cost!$H$11:$AB$11,AN$11, Tot_cost!$H48:$AB48)*AN$9</f>
        <v>0</v>
      </c>
      <c r="AO48" s="287">
        <f>SUMIF(Tot_cost!$H$11:$AB$11,AO$11, Tot_cost!$H48:$AB48)*AO$9</f>
        <v>0</v>
      </c>
      <c r="AP48" s="287">
        <f>SUMIF(Tot_cost!$H$11:$AB$11,AP$11, Tot_cost!$H48:$AB48)*AP$9</f>
        <v>0</v>
      </c>
      <c r="AQ48" s="287">
        <f>SUMIF(Tot_cost!$H$11:$AB$11,AQ$11, Tot_cost!$H48:$AB48)*AQ$9</f>
        <v>0</v>
      </c>
      <c r="AR48" s="287">
        <f>SUMIF(Tot_cost!$H$11:$AB$11,AR$11, Tot_cost!$H48:$AB48)*AR$9</f>
        <v>0</v>
      </c>
      <c r="AS48" s="287">
        <f>SUMIF(Tot_cost!$H$11:$AB$11,AS$11, Tot_cost!$H48:$AB48)*AS$9</f>
        <v>0</v>
      </c>
      <c r="AU48" s="287">
        <f t="shared" ca="1" si="10"/>
        <v>0</v>
      </c>
      <c r="AV48" s="131"/>
      <c r="AW48" s="131"/>
      <c r="AX48" s="131"/>
      <c r="AY48" s="131"/>
      <c r="AZ48" s="131"/>
      <c r="BA48" s="131"/>
      <c r="BB48" s="131"/>
      <c r="BC48" s="131"/>
      <c r="BD48" s="265"/>
      <c r="BE48" s="131"/>
    </row>
    <row r="49" spans="1:16375">
      <c r="B49" s="220" t="str">
        <f t="shared" si="9"/>
        <v>Substation</v>
      </c>
      <c r="D49" s="265" t="s">
        <v>12</v>
      </c>
      <c r="E49" t="b">
        <f>IF(ISBLANK(D49), "", INDEX(Asset_groups!$F$7:$F$70, MATCH(D49, Asset_groups!$D$7:$D$70,0))="capex")</f>
        <v>1</v>
      </c>
      <c r="F49" s="12"/>
      <c r="G49" s="103"/>
      <c r="H49" s="288">
        <f>MBN_cost!H49+KRT_cost!H49+HTN_cost!H49+CRO_cost!H49+ART_cost!H49+STL_cost!H49+TRG_cost!H49</f>
        <v>0</v>
      </c>
      <c r="I49" s="285">
        <f ca="1">MBN_cost!I49+KRT_cost!I49+HTN_cost!I49+CRO_cost!I49+ART_cost!I49+STL_cost!I49+TRG_cost!I49</f>
        <v>0</v>
      </c>
      <c r="J49" s="286">
        <f>MBN_cost!J49+KRT_cost!J49+HTN_cost!J49+CRO_cost!J49+ART_cost!J49+STL_cost!J49+TRG_cost!J49</f>
        <v>0</v>
      </c>
      <c r="K49" s="285">
        <f>MBN_cost!K49+KRT_cost!K49+HTN_cost!K49+CRO_cost!K49+ART_cost!K49+STL_cost!K49+TRG_cost!K49</f>
        <v>927530.2478781949</v>
      </c>
      <c r="L49" s="285">
        <f ca="1">MBN_cost!L49+KRT_cost!L49+HTN_cost!L49+CRO_cost!L49+ART_cost!L49+STL_cost!L49+TRG_cost!L49</f>
        <v>0</v>
      </c>
      <c r="M49" s="286">
        <f>MBN_cost!M49+KRT_cost!M49+HTN_cost!M49+CRO_cost!M49+ART_cost!M49+STL_cost!M49+TRG_cost!M49</f>
        <v>0</v>
      </c>
      <c r="N49" s="285">
        <f>MBN_cost!N49+KRT_cost!N49+HTN_cost!N49+CRO_cost!N49+ART_cost!N49+STL_cost!N49+TRG_cost!N49</f>
        <v>618353.49858546327</v>
      </c>
      <c r="O49" s="285">
        <f ca="1">MBN_cost!O49+KRT_cost!O49+HTN_cost!O49+CRO_cost!O49+ART_cost!O49+STL_cost!O49+TRG_cost!O49</f>
        <v>0</v>
      </c>
      <c r="P49" s="286">
        <f>MBN_cost!P49+KRT_cost!P49+HTN_cost!P49+CRO_cost!P49+ART_cost!P49+STL_cost!P49+TRG_cost!P49</f>
        <v>0</v>
      </c>
      <c r="Q49" s="285">
        <f>MBN_cost!Q49+KRT_cost!Q49+HTN_cost!Q49+CRO_cost!Q49+ART_cost!Q49+STL_cost!Q49+TRG_cost!Q49</f>
        <v>618353.49858546327</v>
      </c>
      <c r="R49" s="285">
        <f ca="1">MBN_cost!R49+KRT_cost!R49+HTN_cost!R49+CRO_cost!R49+ART_cost!R49+STL_cost!R49+TRG_cost!R49</f>
        <v>0</v>
      </c>
      <c r="S49" s="286">
        <f>MBN_cost!S49+KRT_cost!S49+HTN_cost!S49+CRO_cost!S49+ART_cost!S49+STL_cost!S49+TRG_cost!S49</f>
        <v>0</v>
      </c>
      <c r="T49" s="285">
        <f>MBN_cost!T49+KRT_cost!T49+HTN_cost!T49+CRO_cost!T49+ART_cost!T49+STL_cost!T49+TRG_cost!T49</f>
        <v>0</v>
      </c>
      <c r="U49" s="285">
        <f>MBN_cost!U49+KRT_cost!U49+HTN_cost!U49+CRO_cost!U49+ART_cost!U49+STL_cost!U49+TRG_cost!U49</f>
        <v>0</v>
      </c>
      <c r="V49" s="286">
        <f>MBN_cost!V49+KRT_cost!V49+HTN_cost!V49+CRO_cost!V49+ART_cost!V49+STL_cost!V49+TRG_cost!V49</f>
        <v>0</v>
      </c>
      <c r="W49" s="285">
        <f>MBN_cost!W49+KRT_cost!W49+HTN_cost!W49+CRO_cost!W49+ART_cost!W49+STL_cost!W49+TRG_cost!W49</f>
        <v>0</v>
      </c>
      <c r="X49" s="285">
        <f>MBN_cost!X49+KRT_cost!X49+HTN_cost!X49+CRO_cost!X49+ART_cost!X49+STL_cost!X49+TRG_cost!X49</f>
        <v>0</v>
      </c>
      <c r="Y49" s="286">
        <f>MBN_cost!Y49+KRT_cost!Y49+HTN_cost!Y49+CRO_cost!Y49+ART_cost!Y49+STL_cost!Y49+TRG_cost!Y49</f>
        <v>0</v>
      </c>
      <c r="Z49" s="285">
        <f>MBN_cost!Z49+KRT_cost!Z49+HTN_cost!Z49+CRO_cost!Z49+ART_cost!Z49+STL_cost!Z49+TRG_cost!Z49</f>
        <v>0</v>
      </c>
      <c r="AA49" s="285">
        <f>MBN_cost!AA49+KRT_cost!AA49+HTN_cost!AA49+CRO_cost!AA49+ART_cost!AA49+STL_cost!AA49+TRG_cost!AA49</f>
        <v>0</v>
      </c>
      <c r="AB49" s="286">
        <f>MBN_cost!AB49+KRT_cost!AB49+HTN_cost!AB49+CRO_cost!AB49+ART_cost!AB49+STL_cost!AB49+TRG_cost!AB49</f>
        <v>0</v>
      </c>
      <c r="AC49" s="131"/>
      <c r="AF49" s="287">
        <f ca="1">SUMIF(Tot_cost!$H$11:$AB$11,AF$11, Tot_cost!$H49:$AB49)*AF$9</f>
        <v>0</v>
      </c>
      <c r="AG49" s="287">
        <f ca="1">SUMIF(Tot_cost!$H$11:$AB$11,AG$11, Tot_cost!$H49:$AB49)*AG$9</f>
        <v>0</v>
      </c>
      <c r="AH49" s="287">
        <f ca="1">SUMIF(Tot_cost!$H$11:$AB$11,AH$11, Tot_cost!$H49:$AB49)*AH$9</f>
        <v>463765.12393909745</v>
      </c>
      <c r="AI49" s="287">
        <f ca="1">SUMIF(Tot_cost!$H$11:$AB$11,AI$11, Tot_cost!$H49:$AB49)*AI$9</f>
        <v>463765.12393909745</v>
      </c>
      <c r="AJ49" s="287">
        <f ca="1">SUMIF(Tot_cost!$H$11:$AB$11,AJ$11, Tot_cost!$H49:$AB49)*AJ$9</f>
        <v>309176.74929273163</v>
      </c>
      <c r="AK49" s="287">
        <f ca="1">SUMIF(Tot_cost!$H$11:$AB$11,AK$11, Tot_cost!$H49:$AB49)*AK$9</f>
        <v>309176.74929273163</v>
      </c>
      <c r="AL49" s="287">
        <f ca="1">SUMIF(Tot_cost!$H$11:$AB$11,AL$11, Tot_cost!$H49:$AB49)*AL$9</f>
        <v>309176.74929273163</v>
      </c>
      <c r="AM49" s="287">
        <f ca="1">SUMIF(Tot_cost!$H$11:$AB$11,AM$11, Tot_cost!$H49:$AB49)*AM$9</f>
        <v>309176.74929273163</v>
      </c>
      <c r="AN49" s="287">
        <f>SUMIF(Tot_cost!$H$11:$AB$11,AN$11, Tot_cost!$H49:$AB49)*AN$9</f>
        <v>0</v>
      </c>
      <c r="AO49" s="287">
        <f>SUMIF(Tot_cost!$H$11:$AB$11,AO$11, Tot_cost!$H49:$AB49)*AO$9</f>
        <v>0</v>
      </c>
      <c r="AP49" s="287">
        <f>SUMIF(Tot_cost!$H$11:$AB$11,AP$11, Tot_cost!$H49:$AB49)*AP$9</f>
        <v>0</v>
      </c>
      <c r="AQ49" s="287">
        <f>SUMIF(Tot_cost!$H$11:$AB$11,AQ$11, Tot_cost!$H49:$AB49)*AQ$9</f>
        <v>0</v>
      </c>
      <c r="AR49" s="287">
        <f>SUMIF(Tot_cost!$H$11:$AB$11,AR$11, Tot_cost!$H49:$AB49)*AR$9</f>
        <v>0</v>
      </c>
      <c r="AS49" s="287">
        <f>SUMIF(Tot_cost!$H$11:$AB$11,AS$11, Tot_cost!$H49:$AB49)*AS$9</f>
        <v>0</v>
      </c>
      <c r="AU49" s="287">
        <f t="shared" ca="1" si="10"/>
        <v>2164237.2450491218</v>
      </c>
      <c r="AV49" s="131"/>
    </row>
    <row r="50" spans="1:16375">
      <c r="B50" s="220" t="str">
        <f t="shared" si="9"/>
        <v>Substation</v>
      </c>
      <c r="D50" s="265" t="s">
        <v>13</v>
      </c>
      <c r="E50" t="b">
        <f>IF(ISBLANK(D50), "", INDEX(Asset_groups!$F$7:$F$70, MATCH(D50, Asset_groups!$D$7:$D$70,0))="capex")</f>
        <v>1</v>
      </c>
      <c r="F50" s="12"/>
      <c r="G50" s="103"/>
      <c r="H50" s="288">
        <f>MBN_cost!H50+KRT_cost!H50+HTN_cost!H50+CRO_cost!H50+ART_cost!H50+STL_cost!H50+TRG_cost!H50</f>
        <v>48307.303210549209</v>
      </c>
      <c r="I50" s="285">
        <f ca="1">MBN_cost!I50+KRT_cost!I50+HTN_cost!I50+CRO_cost!I50+ART_cost!I50+STL_cost!I50+TRG_cost!I50</f>
        <v>0</v>
      </c>
      <c r="J50" s="286">
        <f>MBN_cost!J50+KRT_cost!J50+HTN_cost!J50+CRO_cost!J50+ART_cost!J50+STL_cost!J50+TRG_cost!J50</f>
        <v>0</v>
      </c>
      <c r="K50" s="285">
        <f>MBN_cost!K50+KRT_cost!K50+HTN_cost!K50+CRO_cost!K50+ART_cost!K50+STL_cost!K50+TRG_cost!K50</f>
        <v>96614.606421098419</v>
      </c>
      <c r="L50" s="285">
        <f ca="1">MBN_cost!L50+KRT_cost!L50+HTN_cost!L50+CRO_cost!L50+ART_cost!L50+STL_cost!L50+TRG_cost!L50</f>
        <v>0</v>
      </c>
      <c r="M50" s="286">
        <f>MBN_cost!M50+KRT_cost!M50+HTN_cost!M50+CRO_cost!M50+ART_cost!M50+STL_cost!M50+TRG_cost!M50</f>
        <v>0</v>
      </c>
      <c r="N50" s="285">
        <f>MBN_cost!N50+KRT_cost!N50+HTN_cost!N50+CRO_cost!N50+ART_cost!N50+STL_cost!N50+TRG_cost!N50</f>
        <v>144921.90963164764</v>
      </c>
      <c r="O50" s="285">
        <f ca="1">MBN_cost!O50+KRT_cost!O50+HTN_cost!O50+CRO_cost!O50+ART_cost!O50+STL_cost!O50+TRG_cost!O50</f>
        <v>0</v>
      </c>
      <c r="P50" s="286">
        <f>MBN_cost!P50+KRT_cost!P50+HTN_cost!P50+CRO_cost!P50+ART_cost!P50+STL_cost!P50+TRG_cost!P50</f>
        <v>0</v>
      </c>
      <c r="Q50" s="285">
        <f>MBN_cost!Q50+KRT_cost!Q50+HTN_cost!Q50+CRO_cost!Q50+ART_cost!Q50+STL_cost!Q50+TRG_cost!Q50</f>
        <v>48307.303210549209</v>
      </c>
      <c r="R50" s="285">
        <f ca="1">MBN_cost!R50+KRT_cost!R50+HTN_cost!R50+CRO_cost!R50+ART_cost!R50+STL_cost!R50+TRG_cost!R50</f>
        <v>0</v>
      </c>
      <c r="S50" s="286">
        <f>MBN_cost!S50+KRT_cost!S50+HTN_cost!S50+CRO_cost!S50+ART_cost!S50+STL_cost!S50+TRG_cost!S50</f>
        <v>0</v>
      </c>
      <c r="T50" s="285">
        <f>MBN_cost!T50+KRT_cost!T50+HTN_cost!T50+CRO_cost!T50+ART_cost!T50+STL_cost!T50+TRG_cost!T50</f>
        <v>0</v>
      </c>
      <c r="U50" s="285">
        <f>MBN_cost!U50+KRT_cost!U50+HTN_cost!U50+CRO_cost!U50+ART_cost!U50+STL_cost!U50+TRG_cost!U50</f>
        <v>0</v>
      </c>
      <c r="V50" s="286">
        <f>MBN_cost!V50+KRT_cost!V50+HTN_cost!V50+CRO_cost!V50+ART_cost!V50+STL_cost!V50+TRG_cost!V50</f>
        <v>0</v>
      </c>
      <c r="W50" s="285">
        <f>MBN_cost!W50+KRT_cost!W50+HTN_cost!W50+CRO_cost!W50+ART_cost!W50+STL_cost!W50+TRG_cost!W50</f>
        <v>0</v>
      </c>
      <c r="X50" s="285">
        <f>MBN_cost!X50+KRT_cost!X50+HTN_cost!X50+CRO_cost!X50+ART_cost!X50+STL_cost!X50+TRG_cost!X50</f>
        <v>0</v>
      </c>
      <c r="Y50" s="286">
        <f>MBN_cost!Y50+KRT_cost!Y50+HTN_cost!Y50+CRO_cost!Y50+ART_cost!Y50+STL_cost!Y50+TRG_cost!Y50</f>
        <v>0</v>
      </c>
      <c r="Z50" s="285">
        <f>MBN_cost!Z50+KRT_cost!Z50+HTN_cost!Z50+CRO_cost!Z50+ART_cost!Z50+STL_cost!Z50+TRG_cost!Z50</f>
        <v>0</v>
      </c>
      <c r="AA50" s="285">
        <f>MBN_cost!AA50+KRT_cost!AA50+HTN_cost!AA50+CRO_cost!AA50+ART_cost!AA50+STL_cost!AA50+TRG_cost!AA50</f>
        <v>0</v>
      </c>
      <c r="AB50" s="286">
        <f>MBN_cost!AB50+KRT_cost!AB50+HTN_cost!AB50+CRO_cost!AB50+ART_cost!AB50+STL_cost!AB50+TRG_cost!AB50</f>
        <v>0</v>
      </c>
      <c r="AC50" s="131"/>
      <c r="AF50" s="287">
        <f ca="1">SUMIF(Tot_cost!$H$11:$AB$11,AF$11, Tot_cost!$H50:$AB50)*AF$9</f>
        <v>24153.651605274605</v>
      </c>
      <c r="AG50" s="287">
        <f ca="1">SUMIF(Tot_cost!$H$11:$AB$11,AG$11, Tot_cost!$H50:$AB50)*AG$9</f>
        <v>24153.651605274605</v>
      </c>
      <c r="AH50" s="287">
        <f ca="1">SUMIF(Tot_cost!$H$11:$AB$11,AH$11, Tot_cost!$H50:$AB50)*AH$9</f>
        <v>48307.303210549209</v>
      </c>
      <c r="AI50" s="287">
        <f ca="1">SUMIF(Tot_cost!$H$11:$AB$11,AI$11, Tot_cost!$H50:$AB50)*AI$9</f>
        <v>48307.303210549209</v>
      </c>
      <c r="AJ50" s="287">
        <f ca="1">SUMIF(Tot_cost!$H$11:$AB$11,AJ$11, Tot_cost!$H50:$AB50)*AJ$9</f>
        <v>72460.954815823818</v>
      </c>
      <c r="AK50" s="287">
        <f ca="1">SUMIF(Tot_cost!$H$11:$AB$11,AK$11, Tot_cost!$H50:$AB50)*AK$9</f>
        <v>72460.954815823818</v>
      </c>
      <c r="AL50" s="287">
        <f ca="1">SUMIF(Tot_cost!$H$11:$AB$11,AL$11, Tot_cost!$H50:$AB50)*AL$9</f>
        <v>24153.651605274605</v>
      </c>
      <c r="AM50" s="287">
        <f ca="1">SUMIF(Tot_cost!$H$11:$AB$11,AM$11, Tot_cost!$H50:$AB50)*AM$9</f>
        <v>24153.651605274605</v>
      </c>
      <c r="AN50" s="287">
        <f>SUMIF(Tot_cost!$H$11:$AB$11,AN$11, Tot_cost!$H50:$AB50)*AN$9</f>
        <v>0</v>
      </c>
      <c r="AO50" s="287">
        <f>SUMIF(Tot_cost!$H$11:$AB$11,AO$11, Tot_cost!$H50:$AB50)*AO$9</f>
        <v>0</v>
      </c>
      <c r="AP50" s="287">
        <f>SUMIF(Tot_cost!$H$11:$AB$11,AP$11, Tot_cost!$H50:$AB50)*AP$9</f>
        <v>0</v>
      </c>
      <c r="AQ50" s="287">
        <f>SUMIF(Tot_cost!$H$11:$AB$11,AQ$11, Tot_cost!$H50:$AB50)*AQ$9</f>
        <v>0</v>
      </c>
      <c r="AR50" s="287">
        <f>SUMIF(Tot_cost!$H$11:$AB$11,AR$11, Tot_cost!$H50:$AB50)*AR$9</f>
        <v>0</v>
      </c>
      <c r="AS50" s="287">
        <f>SUMIF(Tot_cost!$H$11:$AB$11,AS$11, Tot_cost!$H50:$AB50)*AS$9</f>
        <v>0</v>
      </c>
      <c r="AU50" s="287">
        <f t="shared" ca="1" si="10"/>
        <v>338151.12247384444</v>
      </c>
      <c r="AV50" s="131"/>
    </row>
    <row r="51" spans="1:16375">
      <c r="B51" s="220" t="str">
        <f t="shared" si="9"/>
        <v>Substation</v>
      </c>
      <c r="D51" s="265" t="s">
        <v>181</v>
      </c>
      <c r="E51" t="b">
        <f>IF(ISBLANK(D51), "", INDEX(Asset_groups!$F$7:$F$70, MATCH(D51, Asset_groups!$D$7:$D$70,0))="capex")</f>
        <v>1</v>
      </c>
      <c r="F51" s="12"/>
      <c r="G51" s="103"/>
      <c r="H51" s="288">
        <f>MBN_cost!H51+KRT_cost!H51+HTN_cost!H51+CRO_cost!H51+ART_cost!H51+STL_cost!H51+TRG_cost!H51</f>
        <v>0</v>
      </c>
      <c r="I51" s="285">
        <f ca="1">MBN_cost!I51+KRT_cost!I51+HTN_cost!I51+CRO_cost!I51+ART_cost!I51+STL_cost!I51+TRG_cost!I51</f>
        <v>0</v>
      </c>
      <c r="J51" s="286">
        <f>MBN_cost!J51+KRT_cost!J51+HTN_cost!J51+CRO_cost!J51+ART_cost!J51+STL_cost!J51+TRG_cost!J51</f>
        <v>0</v>
      </c>
      <c r="K51" s="285">
        <f>MBN_cost!K51+KRT_cost!K51+HTN_cost!K51+CRO_cost!K51+ART_cost!K51+STL_cost!K51+TRG_cost!K51</f>
        <v>1680713.8194088778</v>
      </c>
      <c r="L51" s="285">
        <f ca="1">MBN_cost!L51+KRT_cost!L51+HTN_cost!L51+CRO_cost!L51+ART_cost!L51+STL_cost!L51+TRG_cost!L51</f>
        <v>0</v>
      </c>
      <c r="M51" s="286">
        <f>MBN_cost!M51+KRT_cost!M51+HTN_cost!M51+CRO_cost!M51+ART_cost!M51+STL_cost!M51+TRG_cost!M51</f>
        <v>0</v>
      </c>
      <c r="N51" s="285">
        <f>MBN_cost!N51+KRT_cost!N51+HTN_cost!N51+CRO_cost!N51+ART_cost!N51+STL_cost!N51+TRG_cost!N51</f>
        <v>840356.90970443888</v>
      </c>
      <c r="O51" s="285">
        <f ca="1">MBN_cost!O51+KRT_cost!O51+HTN_cost!O51+CRO_cost!O51+ART_cost!O51+STL_cost!O51+TRG_cost!O51</f>
        <v>0</v>
      </c>
      <c r="P51" s="286">
        <f>MBN_cost!P51+KRT_cost!P51+HTN_cost!P51+CRO_cost!P51+ART_cost!P51+STL_cost!P51+TRG_cost!P51</f>
        <v>0</v>
      </c>
      <c r="Q51" s="285">
        <f>MBN_cost!Q51+KRT_cost!Q51+HTN_cost!Q51+CRO_cost!Q51+ART_cost!Q51+STL_cost!Q51+TRG_cost!Q51</f>
        <v>840356.90970443888</v>
      </c>
      <c r="R51" s="285">
        <f ca="1">MBN_cost!R51+KRT_cost!R51+HTN_cost!R51+CRO_cost!R51+ART_cost!R51+STL_cost!R51+TRG_cost!R51</f>
        <v>0</v>
      </c>
      <c r="S51" s="286">
        <f>MBN_cost!S51+KRT_cost!S51+HTN_cost!S51+CRO_cost!S51+ART_cost!S51+STL_cost!S51+TRG_cost!S51</f>
        <v>0</v>
      </c>
      <c r="T51" s="285">
        <f>MBN_cost!T51+KRT_cost!T51+HTN_cost!T51+CRO_cost!T51+ART_cost!T51+STL_cost!T51+TRG_cost!T51</f>
        <v>0</v>
      </c>
      <c r="U51" s="285">
        <f>MBN_cost!U51+KRT_cost!U51+HTN_cost!U51+CRO_cost!U51+ART_cost!U51+STL_cost!U51+TRG_cost!U51</f>
        <v>0</v>
      </c>
      <c r="V51" s="286">
        <f>MBN_cost!V51+KRT_cost!V51+HTN_cost!V51+CRO_cost!V51+ART_cost!V51+STL_cost!V51+TRG_cost!V51</f>
        <v>0</v>
      </c>
      <c r="W51" s="285">
        <f>MBN_cost!W51+KRT_cost!W51+HTN_cost!W51+CRO_cost!W51+ART_cost!W51+STL_cost!W51+TRG_cost!W51</f>
        <v>0</v>
      </c>
      <c r="X51" s="285">
        <f>MBN_cost!X51+KRT_cost!X51+HTN_cost!X51+CRO_cost!X51+ART_cost!X51+STL_cost!X51+TRG_cost!X51</f>
        <v>0</v>
      </c>
      <c r="Y51" s="286">
        <f>MBN_cost!Y51+KRT_cost!Y51+HTN_cost!Y51+CRO_cost!Y51+ART_cost!Y51+STL_cost!Y51+TRG_cost!Y51</f>
        <v>0</v>
      </c>
      <c r="Z51" s="285">
        <f>MBN_cost!Z51+KRT_cost!Z51+HTN_cost!Z51+CRO_cost!Z51+ART_cost!Z51+STL_cost!Z51+TRG_cost!Z51</f>
        <v>0</v>
      </c>
      <c r="AA51" s="285">
        <f>MBN_cost!AA51+KRT_cost!AA51+HTN_cost!AA51+CRO_cost!AA51+ART_cost!AA51+STL_cost!AA51+TRG_cost!AA51</f>
        <v>0</v>
      </c>
      <c r="AB51" s="286">
        <f>MBN_cost!AB51+KRT_cost!AB51+HTN_cost!AB51+CRO_cost!AB51+ART_cost!AB51+STL_cost!AB51+TRG_cost!AB51</f>
        <v>0</v>
      </c>
      <c r="AC51" s="131"/>
      <c r="AF51" s="287">
        <f ca="1">SUMIF(Tot_cost!$H$11:$AB$11,AF$11, Tot_cost!$H51:$AB51)*AF$9</f>
        <v>0</v>
      </c>
      <c r="AG51" s="287">
        <f ca="1">SUMIF(Tot_cost!$H$11:$AB$11,AG$11, Tot_cost!$H51:$AB51)*AG$9</f>
        <v>0</v>
      </c>
      <c r="AH51" s="287">
        <f ca="1">SUMIF(Tot_cost!$H$11:$AB$11,AH$11, Tot_cost!$H51:$AB51)*AH$9</f>
        <v>840356.90970443888</v>
      </c>
      <c r="AI51" s="287">
        <f ca="1">SUMIF(Tot_cost!$H$11:$AB$11,AI$11, Tot_cost!$H51:$AB51)*AI$9</f>
        <v>840356.90970443888</v>
      </c>
      <c r="AJ51" s="287">
        <f ca="1">SUMIF(Tot_cost!$H$11:$AB$11,AJ$11, Tot_cost!$H51:$AB51)*AJ$9</f>
        <v>420178.45485221944</v>
      </c>
      <c r="AK51" s="287">
        <f ca="1">SUMIF(Tot_cost!$H$11:$AB$11,AK$11, Tot_cost!$H51:$AB51)*AK$9</f>
        <v>420178.45485221944</v>
      </c>
      <c r="AL51" s="287">
        <f ca="1">SUMIF(Tot_cost!$H$11:$AB$11,AL$11, Tot_cost!$H51:$AB51)*AL$9</f>
        <v>420178.45485221944</v>
      </c>
      <c r="AM51" s="287">
        <f ca="1">SUMIF(Tot_cost!$H$11:$AB$11,AM$11, Tot_cost!$H51:$AB51)*AM$9</f>
        <v>420178.45485221944</v>
      </c>
      <c r="AN51" s="287">
        <f>SUMIF(Tot_cost!$H$11:$AB$11,AN$11, Tot_cost!$H51:$AB51)*AN$9</f>
        <v>0</v>
      </c>
      <c r="AO51" s="287">
        <f>SUMIF(Tot_cost!$H$11:$AB$11,AO$11, Tot_cost!$H51:$AB51)*AO$9</f>
        <v>0</v>
      </c>
      <c r="AP51" s="287">
        <f>SUMIF(Tot_cost!$H$11:$AB$11,AP$11, Tot_cost!$H51:$AB51)*AP$9</f>
        <v>0</v>
      </c>
      <c r="AQ51" s="287">
        <f>SUMIF(Tot_cost!$H$11:$AB$11,AQ$11, Tot_cost!$H51:$AB51)*AQ$9</f>
        <v>0</v>
      </c>
      <c r="AR51" s="287">
        <f>SUMIF(Tot_cost!$H$11:$AB$11,AR$11, Tot_cost!$H51:$AB51)*AR$9</f>
        <v>0</v>
      </c>
      <c r="AS51" s="287">
        <f>SUMIF(Tot_cost!$H$11:$AB$11,AS$11, Tot_cost!$H51:$AB51)*AS$9</f>
        <v>0</v>
      </c>
      <c r="AU51" s="287">
        <f ca="1">SUM(AF51:AS51)</f>
        <v>3361427.6388177564</v>
      </c>
      <c r="AV51" s="131"/>
    </row>
    <row r="52" spans="1:16375">
      <c r="B52" s="220" t="str">
        <f t="shared" si="9"/>
        <v>Substation</v>
      </c>
      <c r="D52" t="s">
        <v>50</v>
      </c>
      <c r="E52" t="b">
        <f>IF(ISBLANK(D52), "", INDEX(Asset_groups!$F$7:$F$70, MATCH(D52, Asset_groups!$D$7:$D$70,0))="capex")</f>
        <v>1</v>
      </c>
      <c r="F52" s="12"/>
      <c r="G52" s="103"/>
      <c r="H52" s="288">
        <f>MBN_cost!H52+KRT_cost!H52+HTN_cost!H52+CRO_cost!H52+ART_cost!H52+STL_cost!H52+TRG_cost!H52</f>
        <v>0</v>
      </c>
      <c r="I52" s="285">
        <f ca="1">MBN_cost!I52+KRT_cost!I52+HTN_cost!I52+CRO_cost!I52+ART_cost!I52+STL_cost!I52+TRG_cost!I52</f>
        <v>0</v>
      </c>
      <c r="J52" s="286">
        <f>MBN_cost!J52+KRT_cost!J52+HTN_cost!J52+CRO_cost!J52+ART_cost!J52+STL_cost!J52+TRG_cost!J52</f>
        <v>0</v>
      </c>
      <c r="K52" s="285">
        <f>MBN_cost!K52+KRT_cost!K52+HTN_cost!K52+CRO_cost!K52+ART_cost!K52+STL_cost!K52+TRG_cost!K52</f>
        <v>0</v>
      </c>
      <c r="L52" s="285">
        <f ca="1">MBN_cost!L52+KRT_cost!L52+HTN_cost!L52+CRO_cost!L52+ART_cost!L52+STL_cost!L52+TRG_cost!L52</f>
        <v>0</v>
      </c>
      <c r="M52" s="286">
        <f>MBN_cost!M52+KRT_cost!M52+HTN_cost!M52+CRO_cost!M52+ART_cost!M52+STL_cost!M52+TRG_cost!M52</f>
        <v>0</v>
      </c>
      <c r="N52" s="285">
        <f>MBN_cost!N52+KRT_cost!N52+HTN_cost!N52+CRO_cost!N52+ART_cost!N52+STL_cost!N52+TRG_cost!N52</f>
        <v>343073.34783372004</v>
      </c>
      <c r="O52" s="285">
        <f ca="1">MBN_cost!O52+KRT_cost!O52+HTN_cost!O52+CRO_cost!O52+ART_cost!O52+STL_cost!O52+TRG_cost!O52</f>
        <v>0</v>
      </c>
      <c r="P52" s="286">
        <f>MBN_cost!P52+KRT_cost!P52+HTN_cost!P52+CRO_cost!P52+ART_cost!P52+STL_cost!P52+TRG_cost!P52</f>
        <v>0</v>
      </c>
      <c r="Q52" s="285">
        <f>MBN_cost!Q52+KRT_cost!Q52+HTN_cost!Q52+CRO_cost!Q52+ART_cost!Q52+STL_cost!Q52+TRG_cost!Q52</f>
        <v>343073.34783372004</v>
      </c>
      <c r="R52" s="285">
        <f ca="1">MBN_cost!R52+KRT_cost!R52+HTN_cost!R52+CRO_cost!R52+ART_cost!R52+STL_cost!R52+TRG_cost!R52</f>
        <v>0</v>
      </c>
      <c r="S52" s="286">
        <f>MBN_cost!S52+KRT_cost!S52+HTN_cost!S52+CRO_cost!S52+ART_cost!S52+STL_cost!S52+TRG_cost!S52</f>
        <v>0</v>
      </c>
      <c r="T52" s="285">
        <f>MBN_cost!T52+KRT_cost!T52+HTN_cost!T52+CRO_cost!T52+ART_cost!T52+STL_cost!T52+TRG_cost!T52</f>
        <v>0</v>
      </c>
      <c r="U52" s="285">
        <f>MBN_cost!U52+KRT_cost!U52+HTN_cost!U52+CRO_cost!U52+ART_cost!U52+STL_cost!U52+TRG_cost!U52</f>
        <v>0</v>
      </c>
      <c r="V52" s="286">
        <f>MBN_cost!V52+KRT_cost!V52+HTN_cost!V52+CRO_cost!V52+ART_cost!V52+STL_cost!V52+TRG_cost!V52</f>
        <v>0</v>
      </c>
      <c r="W52" s="285">
        <f>MBN_cost!W52+KRT_cost!W52+HTN_cost!W52+CRO_cost!W52+ART_cost!W52+STL_cost!W52+TRG_cost!W52</f>
        <v>0</v>
      </c>
      <c r="X52" s="285">
        <f>MBN_cost!X52+KRT_cost!X52+HTN_cost!X52+CRO_cost!X52+ART_cost!X52+STL_cost!X52+TRG_cost!X52</f>
        <v>0</v>
      </c>
      <c r="Y52" s="286">
        <f>MBN_cost!Y52+KRT_cost!Y52+HTN_cost!Y52+CRO_cost!Y52+ART_cost!Y52+STL_cost!Y52+TRG_cost!Y52</f>
        <v>0</v>
      </c>
      <c r="Z52" s="285">
        <f>MBN_cost!Z52+KRT_cost!Z52+HTN_cost!Z52+CRO_cost!Z52+ART_cost!Z52+STL_cost!Z52+TRG_cost!Z52</f>
        <v>0</v>
      </c>
      <c r="AA52" s="285">
        <f>MBN_cost!AA52+KRT_cost!AA52+HTN_cost!AA52+CRO_cost!AA52+ART_cost!AA52+STL_cost!AA52+TRG_cost!AA52</f>
        <v>0</v>
      </c>
      <c r="AB52" s="286">
        <f>MBN_cost!AB52+KRT_cost!AB52+HTN_cost!AB52+CRO_cost!AB52+ART_cost!AB52+STL_cost!AB52+TRG_cost!AB52</f>
        <v>0</v>
      </c>
      <c r="AC52" s="131"/>
      <c r="AF52" s="287">
        <f ca="1">SUMIF(Tot_cost!$H$11:$AB$11,AF$11, Tot_cost!$H52:$AB52)*AF$9</f>
        <v>0</v>
      </c>
      <c r="AG52" s="287">
        <f ca="1">SUMIF(Tot_cost!$H$11:$AB$11,AG$11, Tot_cost!$H52:$AB52)*AG$9</f>
        <v>0</v>
      </c>
      <c r="AH52" s="287">
        <f ca="1">SUMIF(Tot_cost!$H$11:$AB$11,AH$11, Tot_cost!$H52:$AB52)*AH$9</f>
        <v>0</v>
      </c>
      <c r="AI52" s="287">
        <f ca="1">SUMIF(Tot_cost!$H$11:$AB$11,AI$11, Tot_cost!$H52:$AB52)*AI$9</f>
        <v>0</v>
      </c>
      <c r="AJ52" s="287">
        <f ca="1">SUMIF(Tot_cost!$H$11:$AB$11,AJ$11, Tot_cost!$H52:$AB52)*AJ$9</f>
        <v>171536.67391686002</v>
      </c>
      <c r="AK52" s="287">
        <f ca="1">SUMIF(Tot_cost!$H$11:$AB$11,AK$11, Tot_cost!$H52:$AB52)*AK$9</f>
        <v>171536.67391686002</v>
      </c>
      <c r="AL52" s="287">
        <f ca="1">SUMIF(Tot_cost!$H$11:$AB$11,AL$11, Tot_cost!$H52:$AB52)*AL$9</f>
        <v>171536.67391686002</v>
      </c>
      <c r="AM52" s="287">
        <f ca="1">SUMIF(Tot_cost!$H$11:$AB$11,AM$11, Tot_cost!$H52:$AB52)*AM$9</f>
        <v>171536.67391686002</v>
      </c>
      <c r="AN52" s="287">
        <f>SUMIF(Tot_cost!$H$11:$AB$11,AN$11, Tot_cost!$H52:$AB52)*AN$9</f>
        <v>0</v>
      </c>
      <c r="AO52" s="287">
        <f>SUMIF(Tot_cost!$H$11:$AB$11,AO$11, Tot_cost!$H52:$AB52)*AO$9</f>
        <v>0</v>
      </c>
      <c r="AP52" s="287">
        <f>SUMIF(Tot_cost!$H$11:$AB$11,AP$11, Tot_cost!$H52:$AB52)*AP$9</f>
        <v>0</v>
      </c>
      <c r="AQ52" s="287">
        <f>SUMIF(Tot_cost!$H$11:$AB$11,AQ$11, Tot_cost!$H52:$AB52)*AQ$9</f>
        <v>0</v>
      </c>
      <c r="AR52" s="287">
        <f>SUMIF(Tot_cost!$H$11:$AB$11,AR$11, Tot_cost!$H52:$AB52)*AR$9</f>
        <v>0</v>
      </c>
      <c r="AS52" s="287">
        <f>SUMIF(Tot_cost!$H$11:$AB$11,AS$11, Tot_cost!$H52:$AB52)*AS$9</f>
        <v>0</v>
      </c>
      <c r="AU52" s="287">
        <f t="shared" ca="1" si="10"/>
        <v>686146.69566744007</v>
      </c>
      <c r="AV52" s="131"/>
    </row>
    <row r="53" spans="1:16375">
      <c r="B53" s="220" t="str">
        <f t="shared" si="9"/>
        <v>Substation</v>
      </c>
      <c r="D53" t="s">
        <v>14</v>
      </c>
      <c r="E53" s="265" t="b">
        <f>IF(ISBLANK(D53), "", INDEX(Asset_groups!$F$7:$F$70, MATCH(D53, Asset_groups!$D$7:$D$70,0))="capex")</f>
        <v>1</v>
      </c>
      <c r="F53" s="12"/>
      <c r="G53" s="103"/>
      <c r="H53" s="288">
        <f>MBN_cost!H53+KRT_cost!H53+HTN_cost!H53+CRO_cost!H53+ART_cost!H53+STL_cost!H53+TRG_cost!H53</f>
        <v>16521.039156290524</v>
      </c>
      <c r="I53" s="285">
        <f ca="1">MBN_cost!I53+KRT_cost!I53+HTN_cost!I53+CRO_cost!I53+ART_cost!I53+STL_cost!I53+TRG_cost!I53</f>
        <v>0</v>
      </c>
      <c r="J53" s="286">
        <f>MBN_cost!J53+KRT_cost!J53+HTN_cost!J53+CRO_cost!J53+ART_cost!J53+STL_cost!J53+TRG_cost!J53</f>
        <v>0</v>
      </c>
      <c r="K53" s="285">
        <f>MBN_cost!K53+KRT_cost!K53+HTN_cost!K53+CRO_cost!K53+ART_cost!K53+STL_cost!K53+TRG_cost!K53</f>
        <v>0</v>
      </c>
      <c r="L53" s="285">
        <f ca="1">MBN_cost!L53+KRT_cost!L53+HTN_cost!L53+CRO_cost!L53+ART_cost!L53+STL_cost!L53+TRG_cost!L53</f>
        <v>0</v>
      </c>
      <c r="M53" s="286">
        <f>MBN_cost!M53+KRT_cost!M53+HTN_cost!M53+CRO_cost!M53+ART_cost!M53+STL_cost!M53+TRG_cost!M53</f>
        <v>0</v>
      </c>
      <c r="N53" s="285">
        <f>MBN_cost!N53+KRT_cost!N53+HTN_cost!N53+CRO_cost!N53+ART_cost!N53+STL_cost!N53+TRG_cost!N53</f>
        <v>82605.195781452625</v>
      </c>
      <c r="O53" s="285">
        <f ca="1">MBN_cost!O53+KRT_cost!O53+HTN_cost!O53+CRO_cost!O53+ART_cost!O53+STL_cost!O53+TRG_cost!O53</f>
        <v>0</v>
      </c>
      <c r="P53" s="286">
        <f>MBN_cost!P53+KRT_cost!P53+HTN_cost!P53+CRO_cost!P53+ART_cost!P53+STL_cost!P53+TRG_cost!P53</f>
        <v>0</v>
      </c>
      <c r="Q53" s="285">
        <f>MBN_cost!Q53+KRT_cost!Q53+HTN_cost!Q53+CRO_cost!Q53+ART_cost!Q53+STL_cost!Q53+TRG_cost!Q53</f>
        <v>33042.078312581049</v>
      </c>
      <c r="R53" s="285">
        <f ca="1">MBN_cost!R53+KRT_cost!R53+HTN_cost!R53+CRO_cost!R53+ART_cost!R53+STL_cost!R53+TRG_cost!R53</f>
        <v>0</v>
      </c>
      <c r="S53" s="286">
        <f>MBN_cost!S53+KRT_cost!S53+HTN_cost!S53+CRO_cost!S53+ART_cost!S53+STL_cost!S53+TRG_cost!S53</f>
        <v>0</v>
      </c>
      <c r="T53" s="285">
        <f>MBN_cost!T53+KRT_cost!T53+HTN_cost!T53+CRO_cost!T53+ART_cost!T53+STL_cost!T53+TRG_cost!T53</f>
        <v>0</v>
      </c>
      <c r="U53" s="285">
        <f>MBN_cost!U53+KRT_cost!U53+HTN_cost!U53+CRO_cost!U53+ART_cost!U53+STL_cost!U53+TRG_cost!U53</f>
        <v>0</v>
      </c>
      <c r="V53" s="286">
        <f>MBN_cost!V53+KRT_cost!V53+HTN_cost!V53+CRO_cost!V53+ART_cost!V53+STL_cost!V53+TRG_cost!V53</f>
        <v>0</v>
      </c>
      <c r="W53" s="285">
        <f>MBN_cost!W53+KRT_cost!W53+HTN_cost!W53+CRO_cost!W53+ART_cost!W53+STL_cost!W53+TRG_cost!W53</f>
        <v>0</v>
      </c>
      <c r="X53" s="285">
        <f>MBN_cost!X53+KRT_cost!X53+HTN_cost!X53+CRO_cost!X53+ART_cost!X53+STL_cost!X53+TRG_cost!X53</f>
        <v>0</v>
      </c>
      <c r="Y53" s="286">
        <f>MBN_cost!Y53+KRT_cost!Y53+HTN_cost!Y53+CRO_cost!Y53+ART_cost!Y53+STL_cost!Y53+TRG_cost!Y53</f>
        <v>0</v>
      </c>
      <c r="Z53" s="285">
        <f>MBN_cost!Z53+KRT_cost!Z53+HTN_cost!Z53+CRO_cost!Z53+ART_cost!Z53+STL_cost!Z53+TRG_cost!Z53</f>
        <v>0</v>
      </c>
      <c r="AA53" s="285">
        <f>MBN_cost!AA53+KRT_cost!AA53+HTN_cost!AA53+CRO_cost!AA53+ART_cost!AA53+STL_cost!AA53+TRG_cost!AA53</f>
        <v>0</v>
      </c>
      <c r="AB53" s="286">
        <f>MBN_cost!AB53+KRT_cost!AB53+HTN_cost!AB53+CRO_cost!AB53+ART_cost!AB53+STL_cost!AB53+TRG_cost!AB53</f>
        <v>0</v>
      </c>
      <c r="AC53" s="131"/>
      <c r="AF53" s="287">
        <f ca="1">SUMIF(Tot_cost!$H$11:$AB$11,AF$11, Tot_cost!$H53:$AB53)*AF$9</f>
        <v>8260.5195781452621</v>
      </c>
      <c r="AG53" s="287">
        <f ca="1">SUMIF(Tot_cost!$H$11:$AB$11,AG$11, Tot_cost!$H53:$AB53)*AG$9</f>
        <v>8260.5195781452621</v>
      </c>
      <c r="AH53" s="287">
        <f ca="1">SUMIF(Tot_cost!$H$11:$AB$11,AH$11, Tot_cost!$H53:$AB53)*AH$9</f>
        <v>0</v>
      </c>
      <c r="AI53" s="287">
        <f ca="1">SUMIF(Tot_cost!$H$11:$AB$11,AI$11, Tot_cost!$H53:$AB53)*AI$9</f>
        <v>0</v>
      </c>
      <c r="AJ53" s="287">
        <f ca="1">SUMIF(Tot_cost!$H$11:$AB$11,AJ$11, Tot_cost!$H53:$AB53)*AJ$9</f>
        <v>41302.597890726312</v>
      </c>
      <c r="AK53" s="287">
        <f ca="1">SUMIF(Tot_cost!$H$11:$AB$11,AK$11, Tot_cost!$H53:$AB53)*AK$9</f>
        <v>41302.597890726312</v>
      </c>
      <c r="AL53" s="287">
        <f ca="1">SUMIF(Tot_cost!$H$11:$AB$11,AL$11, Tot_cost!$H53:$AB53)*AL$9</f>
        <v>16521.039156290524</v>
      </c>
      <c r="AM53" s="287">
        <f ca="1">SUMIF(Tot_cost!$H$11:$AB$11,AM$11, Tot_cost!$H53:$AB53)*AM$9</f>
        <v>16521.039156290524</v>
      </c>
      <c r="AN53" s="287">
        <f>SUMIF(Tot_cost!$H$11:$AB$11,AN$11, Tot_cost!$H53:$AB53)*AN$9</f>
        <v>0</v>
      </c>
      <c r="AO53" s="287">
        <f>SUMIF(Tot_cost!$H$11:$AB$11,AO$11, Tot_cost!$H53:$AB53)*AO$9</f>
        <v>0</v>
      </c>
      <c r="AP53" s="287">
        <f>SUMIF(Tot_cost!$H$11:$AB$11,AP$11, Tot_cost!$H53:$AB53)*AP$9</f>
        <v>0</v>
      </c>
      <c r="AQ53" s="287">
        <f>SUMIF(Tot_cost!$H$11:$AB$11,AQ$11, Tot_cost!$H53:$AB53)*AQ$9</f>
        <v>0</v>
      </c>
      <c r="AR53" s="287">
        <f>SUMIF(Tot_cost!$H$11:$AB$11,AR$11, Tot_cost!$H53:$AB53)*AR$9</f>
        <v>0</v>
      </c>
      <c r="AS53" s="287">
        <f>SUMIF(Tot_cost!$H$11:$AB$11,AS$11, Tot_cost!$H53:$AB53)*AS$9</f>
        <v>0</v>
      </c>
      <c r="AU53" s="287">
        <f t="shared" ca="1" si="10"/>
        <v>132168.31325032419</v>
      </c>
      <c r="AV53" s="131"/>
    </row>
    <row r="54" spans="1:16375" s="265" customFormat="1">
      <c r="B54" s="220" t="str">
        <f t="shared" si="9"/>
        <v>Substation</v>
      </c>
      <c r="D54" s="265" t="s">
        <v>168</v>
      </c>
      <c r="E54" s="265" t="b">
        <f>IF(ISBLANK(D54), "", INDEX(Asset_groups!$F$7:$F$70, MATCH(D54, Asset_groups!$D$7:$D$70,0))="capex")</f>
        <v>1</v>
      </c>
      <c r="F54" s="12"/>
      <c r="G54" s="103"/>
      <c r="H54" s="288">
        <f>MBN_cost!H54+KRT_cost!H54+HTN_cost!H54+CRO_cost!H54+ART_cost!H54+STL_cost!H54+TRG_cost!H54</f>
        <v>54953.676567189148</v>
      </c>
      <c r="I54" s="285">
        <f ca="1">MBN_cost!I54+KRT_cost!I54+HTN_cost!I54+CRO_cost!I54+ART_cost!I54+STL_cost!I54+TRG_cost!I54</f>
        <v>0</v>
      </c>
      <c r="J54" s="286">
        <f>MBN_cost!J54+KRT_cost!J54+HTN_cost!J54+CRO_cost!J54+ART_cost!J54+STL_cost!J54+TRG_cost!J54</f>
        <v>0</v>
      </c>
      <c r="K54" s="285">
        <f>MBN_cost!K54+KRT_cost!K54+HTN_cost!K54+CRO_cost!K54+ART_cost!K54+STL_cost!K54+TRG_cost!K54</f>
        <v>0</v>
      </c>
      <c r="L54" s="285">
        <f ca="1">MBN_cost!L54+KRT_cost!L54+HTN_cost!L54+CRO_cost!L54+ART_cost!L54+STL_cost!L54+TRG_cost!L54</f>
        <v>0</v>
      </c>
      <c r="M54" s="286">
        <f>MBN_cost!M54+KRT_cost!M54+HTN_cost!M54+CRO_cost!M54+ART_cost!M54+STL_cost!M54+TRG_cost!M54</f>
        <v>0</v>
      </c>
      <c r="N54" s="285">
        <f>MBN_cost!N54+KRT_cost!N54+HTN_cost!N54+CRO_cost!N54+ART_cost!N54+STL_cost!N54+TRG_cost!N54</f>
        <v>178599.44884336472</v>
      </c>
      <c r="O54" s="285">
        <f ca="1">MBN_cost!O54+KRT_cost!O54+HTN_cost!O54+CRO_cost!O54+ART_cost!O54+STL_cost!O54+TRG_cost!O54</f>
        <v>0</v>
      </c>
      <c r="P54" s="286">
        <f>MBN_cost!P54+KRT_cost!P54+HTN_cost!P54+CRO_cost!P54+ART_cost!P54+STL_cost!P54+TRG_cost!P54</f>
        <v>0</v>
      </c>
      <c r="Q54" s="285">
        <f>MBN_cost!Q54+KRT_cost!Q54+HTN_cost!Q54+CRO_cost!Q54+ART_cost!Q54+STL_cost!Q54+TRG_cost!Q54</f>
        <v>137384.19141797288</v>
      </c>
      <c r="R54" s="285">
        <f ca="1">MBN_cost!R54+KRT_cost!R54+HTN_cost!R54+CRO_cost!R54+ART_cost!R54+STL_cost!R54+TRG_cost!R54</f>
        <v>0</v>
      </c>
      <c r="S54" s="286">
        <f>MBN_cost!S54+KRT_cost!S54+HTN_cost!S54+CRO_cost!S54+ART_cost!S54+STL_cost!S54+TRG_cost!S54</f>
        <v>0</v>
      </c>
      <c r="T54" s="285">
        <f>MBN_cost!T54+KRT_cost!T54+HTN_cost!T54+CRO_cost!T54+ART_cost!T54+STL_cost!T54+TRG_cost!T54</f>
        <v>0</v>
      </c>
      <c r="U54" s="285">
        <f>MBN_cost!U54+KRT_cost!U54+HTN_cost!U54+CRO_cost!U54+ART_cost!U54+STL_cost!U54+TRG_cost!U54</f>
        <v>0</v>
      </c>
      <c r="V54" s="286">
        <f>MBN_cost!V54+KRT_cost!V54+HTN_cost!V54+CRO_cost!V54+ART_cost!V54+STL_cost!V54+TRG_cost!V54</f>
        <v>0</v>
      </c>
      <c r="W54" s="285">
        <f>MBN_cost!W54+KRT_cost!W54+HTN_cost!W54+CRO_cost!W54+ART_cost!W54+STL_cost!W54+TRG_cost!W54</f>
        <v>0</v>
      </c>
      <c r="X54" s="285">
        <f>MBN_cost!X54+KRT_cost!X54+HTN_cost!X54+CRO_cost!X54+ART_cost!X54+STL_cost!X54+TRG_cost!X54</f>
        <v>0</v>
      </c>
      <c r="Y54" s="286">
        <f>MBN_cost!Y54+KRT_cost!Y54+HTN_cost!Y54+CRO_cost!Y54+ART_cost!Y54+STL_cost!Y54+TRG_cost!Y54</f>
        <v>0</v>
      </c>
      <c r="Z54" s="285">
        <f>MBN_cost!Z54+KRT_cost!Z54+HTN_cost!Z54+CRO_cost!Z54+ART_cost!Z54+STL_cost!Z54+TRG_cost!Z54</f>
        <v>0</v>
      </c>
      <c r="AA54" s="285">
        <f>MBN_cost!AA54+KRT_cost!AA54+HTN_cost!AA54+CRO_cost!AA54+ART_cost!AA54+STL_cost!AA54+TRG_cost!AA54</f>
        <v>0</v>
      </c>
      <c r="AB54" s="286">
        <f>MBN_cost!AB54+KRT_cost!AB54+HTN_cost!AB54+CRO_cost!AB54+ART_cost!AB54+STL_cost!AB54+TRG_cost!AB54</f>
        <v>0</v>
      </c>
      <c r="AC54" s="131"/>
      <c r="AF54" s="287">
        <f ca="1">SUMIF(Tot_cost!$H$11:$AB$11,AF$11, Tot_cost!$H54:$AB54)*AF$9</f>
        <v>27476.838283594574</v>
      </c>
      <c r="AG54" s="287">
        <f ca="1">SUMIF(Tot_cost!$H$11:$AB$11,AG$11, Tot_cost!$H54:$AB54)*AG$9</f>
        <v>27476.838283594574</v>
      </c>
      <c r="AH54" s="287">
        <f ca="1">SUMIF(Tot_cost!$H$11:$AB$11,AH$11, Tot_cost!$H54:$AB54)*AH$9</f>
        <v>0</v>
      </c>
      <c r="AI54" s="287">
        <f ca="1">SUMIF(Tot_cost!$H$11:$AB$11,AI$11, Tot_cost!$H54:$AB54)*AI$9</f>
        <v>0</v>
      </c>
      <c r="AJ54" s="287">
        <f ca="1">SUMIF(Tot_cost!$H$11:$AB$11,AJ$11, Tot_cost!$H54:$AB54)*AJ$9</f>
        <v>89299.72442168236</v>
      </c>
      <c r="AK54" s="287">
        <f ca="1">SUMIF(Tot_cost!$H$11:$AB$11,AK$11, Tot_cost!$H54:$AB54)*AK$9</f>
        <v>89299.72442168236</v>
      </c>
      <c r="AL54" s="287">
        <f ca="1">SUMIF(Tot_cost!$H$11:$AB$11,AL$11, Tot_cost!$H54:$AB54)*AL$9</f>
        <v>68692.095708986439</v>
      </c>
      <c r="AM54" s="287">
        <f ca="1">SUMIF(Tot_cost!$H$11:$AB$11,AM$11, Tot_cost!$H54:$AB54)*AM$9</f>
        <v>68692.095708986439</v>
      </c>
      <c r="AN54" s="287">
        <f>SUMIF(Tot_cost!$H$11:$AB$11,AN$11, Tot_cost!$H54:$AB54)*AN$9</f>
        <v>0</v>
      </c>
      <c r="AO54" s="287">
        <f>SUMIF(Tot_cost!$H$11:$AB$11,AO$11, Tot_cost!$H54:$AB54)*AO$9</f>
        <v>0</v>
      </c>
      <c r="AP54" s="287">
        <f>SUMIF(Tot_cost!$H$11:$AB$11,AP$11, Tot_cost!$H54:$AB54)*AP$9</f>
        <v>0</v>
      </c>
      <c r="AQ54" s="287">
        <f>SUMIF(Tot_cost!$H$11:$AB$11,AQ$11, Tot_cost!$H54:$AB54)*AQ$9</f>
        <v>0</v>
      </c>
      <c r="AR54" s="287">
        <f>SUMIF(Tot_cost!$H$11:$AB$11,AR$11, Tot_cost!$H54:$AB54)*AR$9</f>
        <v>0</v>
      </c>
      <c r="AS54" s="287">
        <f>SUMIF(Tot_cost!$H$11:$AB$11,AS$11, Tot_cost!$H54:$AB54)*AS$9</f>
        <v>0</v>
      </c>
      <c r="AU54" s="287">
        <f t="shared" ref="AU54:AU55" ca="1" si="11">SUM(AF54:AS54)</f>
        <v>370937.31682852679</v>
      </c>
      <c r="AV54" s="131"/>
    </row>
    <row r="55" spans="1:16375" s="265" customFormat="1">
      <c r="B55" s="220" t="str">
        <f t="shared" si="9"/>
        <v>Substation</v>
      </c>
      <c r="D55" s="265" t="s">
        <v>169</v>
      </c>
      <c r="E55" s="265" t="b">
        <f>IF(ISBLANK(D55), "", INDEX(Asset_groups!$F$7:$F$70, MATCH(D55, Asset_groups!$D$7:$D$70,0))="capex")</f>
        <v>1</v>
      </c>
      <c r="F55" s="12"/>
      <c r="G55" s="103"/>
      <c r="H55" s="288">
        <f>MBN_cost!H55+KRT_cost!H55+HTN_cost!H55+CRO_cost!H55+ART_cost!H55+STL_cost!H55+TRG_cost!H55</f>
        <v>0</v>
      </c>
      <c r="I55" s="285">
        <f ca="1">MBN_cost!I55+KRT_cost!I55+HTN_cost!I55+CRO_cost!I55+ART_cost!I55+STL_cost!I55+TRG_cost!I55</f>
        <v>0</v>
      </c>
      <c r="J55" s="286">
        <f>MBN_cost!J55+KRT_cost!J55+HTN_cost!J55+CRO_cost!J55+ART_cost!J55+STL_cost!J55+TRG_cost!J55</f>
        <v>0</v>
      </c>
      <c r="K55" s="285">
        <f>MBN_cost!K55+KRT_cost!K55+HTN_cost!K55+CRO_cost!K55+ART_cost!K55+STL_cost!K55+TRG_cost!K55</f>
        <v>65434.53240732316</v>
      </c>
      <c r="L55" s="285">
        <f ca="1">MBN_cost!L55+KRT_cost!L55+HTN_cost!L55+CRO_cost!L55+ART_cost!L55+STL_cost!L55+TRG_cost!L55</f>
        <v>0</v>
      </c>
      <c r="M55" s="286">
        <f>MBN_cost!M55+KRT_cost!M55+HTN_cost!M55+CRO_cost!M55+ART_cost!M55+STL_cost!M55+TRG_cost!M55</f>
        <v>0</v>
      </c>
      <c r="N55" s="285">
        <f>MBN_cost!N55+KRT_cost!N55+HTN_cost!N55+CRO_cost!N55+ART_cost!N55+STL_cost!N55+TRG_cost!N55</f>
        <v>9347.7903439033089</v>
      </c>
      <c r="O55" s="285">
        <f ca="1">MBN_cost!O55+KRT_cost!O55+HTN_cost!O55+CRO_cost!O55+ART_cost!O55+STL_cost!O55+TRG_cost!O55</f>
        <v>0</v>
      </c>
      <c r="P55" s="286">
        <f>MBN_cost!P55+KRT_cost!P55+HTN_cost!P55+CRO_cost!P55+ART_cost!P55+STL_cost!P55+TRG_cost!P55</f>
        <v>0</v>
      </c>
      <c r="Q55" s="285">
        <f>MBN_cost!Q55+KRT_cost!Q55+HTN_cost!Q55+CRO_cost!Q55+ART_cost!Q55+STL_cost!Q55+TRG_cost!Q55</f>
        <v>0</v>
      </c>
      <c r="R55" s="285">
        <f ca="1">MBN_cost!R55+KRT_cost!R55+HTN_cost!R55+CRO_cost!R55+ART_cost!R55+STL_cost!R55+TRG_cost!R55</f>
        <v>0</v>
      </c>
      <c r="S55" s="286">
        <f>MBN_cost!S55+KRT_cost!S55+HTN_cost!S55+CRO_cost!S55+ART_cost!S55+STL_cost!S55+TRG_cost!S55</f>
        <v>0</v>
      </c>
      <c r="T55" s="285">
        <f>MBN_cost!T55+KRT_cost!T55+HTN_cost!T55+CRO_cost!T55+ART_cost!T55+STL_cost!T55+TRG_cost!T55</f>
        <v>0</v>
      </c>
      <c r="U55" s="285">
        <f>MBN_cost!U55+KRT_cost!U55+HTN_cost!U55+CRO_cost!U55+ART_cost!U55+STL_cost!U55+TRG_cost!U55</f>
        <v>0</v>
      </c>
      <c r="V55" s="286">
        <f>MBN_cost!V55+KRT_cost!V55+HTN_cost!V55+CRO_cost!V55+ART_cost!V55+STL_cost!V55+TRG_cost!V55</f>
        <v>0</v>
      </c>
      <c r="W55" s="285">
        <f>MBN_cost!W55+KRT_cost!W55+HTN_cost!W55+CRO_cost!W55+ART_cost!W55+STL_cost!W55+TRG_cost!W55</f>
        <v>0</v>
      </c>
      <c r="X55" s="285">
        <f>MBN_cost!X55+KRT_cost!X55+HTN_cost!X55+CRO_cost!X55+ART_cost!X55+STL_cost!X55+TRG_cost!X55</f>
        <v>0</v>
      </c>
      <c r="Y55" s="286">
        <f>MBN_cost!Y55+KRT_cost!Y55+HTN_cost!Y55+CRO_cost!Y55+ART_cost!Y55+STL_cost!Y55+TRG_cost!Y55</f>
        <v>0</v>
      </c>
      <c r="Z55" s="285">
        <f>MBN_cost!Z55+KRT_cost!Z55+HTN_cost!Z55+CRO_cost!Z55+ART_cost!Z55+STL_cost!Z55+TRG_cost!Z55</f>
        <v>0</v>
      </c>
      <c r="AA55" s="285">
        <f>MBN_cost!AA55+KRT_cost!AA55+HTN_cost!AA55+CRO_cost!AA55+ART_cost!AA55+STL_cost!AA55+TRG_cost!AA55</f>
        <v>0</v>
      </c>
      <c r="AB55" s="286">
        <f>MBN_cost!AB55+KRT_cost!AB55+HTN_cost!AB55+CRO_cost!AB55+ART_cost!AB55+STL_cost!AB55+TRG_cost!AB55</f>
        <v>0</v>
      </c>
      <c r="AC55" s="131"/>
      <c r="AF55" s="287">
        <f ca="1">SUMIF(Tot_cost!$H$11:$AB$11,AF$11, Tot_cost!$H55:$AB55)*AF$9</f>
        <v>0</v>
      </c>
      <c r="AG55" s="287">
        <f ca="1">SUMIF(Tot_cost!$H$11:$AB$11,AG$11, Tot_cost!$H55:$AB55)*AG$9</f>
        <v>0</v>
      </c>
      <c r="AH55" s="287">
        <f ca="1">SUMIF(Tot_cost!$H$11:$AB$11,AH$11, Tot_cost!$H55:$AB55)*AH$9</f>
        <v>32717.26620366158</v>
      </c>
      <c r="AI55" s="287">
        <f ca="1">SUMIF(Tot_cost!$H$11:$AB$11,AI$11, Tot_cost!$H55:$AB55)*AI$9</f>
        <v>32717.26620366158</v>
      </c>
      <c r="AJ55" s="287">
        <f ca="1">SUMIF(Tot_cost!$H$11:$AB$11,AJ$11, Tot_cost!$H55:$AB55)*AJ$9</f>
        <v>4673.8951719516544</v>
      </c>
      <c r="AK55" s="287">
        <f ca="1">SUMIF(Tot_cost!$H$11:$AB$11,AK$11, Tot_cost!$H55:$AB55)*AK$9</f>
        <v>4673.8951719516544</v>
      </c>
      <c r="AL55" s="287">
        <f ca="1">SUMIF(Tot_cost!$H$11:$AB$11,AL$11, Tot_cost!$H55:$AB55)*AL$9</f>
        <v>0</v>
      </c>
      <c r="AM55" s="287">
        <f ca="1">SUMIF(Tot_cost!$H$11:$AB$11,AM$11, Tot_cost!$H55:$AB55)*AM$9</f>
        <v>0</v>
      </c>
      <c r="AN55" s="287">
        <f>SUMIF(Tot_cost!$H$11:$AB$11,AN$11, Tot_cost!$H55:$AB55)*AN$9</f>
        <v>0</v>
      </c>
      <c r="AO55" s="287">
        <f>SUMIF(Tot_cost!$H$11:$AB$11,AO$11, Tot_cost!$H55:$AB55)*AO$9</f>
        <v>0</v>
      </c>
      <c r="AP55" s="287">
        <f>SUMIF(Tot_cost!$H$11:$AB$11,AP$11, Tot_cost!$H55:$AB55)*AP$9</f>
        <v>0</v>
      </c>
      <c r="AQ55" s="287">
        <f>SUMIF(Tot_cost!$H$11:$AB$11,AQ$11, Tot_cost!$H55:$AB55)*AQ$9</f>
        <v>0</v>
      </c>
      <c r="AR55" s="287">
        <f>SUMIF(Tot_cost!$H$11:$AB$11,AR$11, Tot_cost!$H55:$AB55)*AR$9</f>
        <v>0</v>
      </c>
      <c r="AS55" s="287">
        <f>SUMIF(Tot_cost!$H$11:$AB$11,AS$11, Tot_cost!$H55:$AB55)*AS$9</f>
        <v>0</v>
      </c>
      <c r="AU55" s="287">
        <f t="shared" ca="1" si="11"/>
        <v>74782.322751226457</v>
      </c>
      <c r="AV55" s="131"/>
    </row>
    <row r="56" spans="1:16375" s="265" customFormat="1">
      <c r="B56" s="220" t="str">
        <f t="shared" si="9"/>
        <v>Substation</v>
      </c>
      <c r="E56" s="265" t="str">
        <f>IF(ISBLANK(D56), "", INDEX(Asset_groups!$F$7:$F$70, MATCH(D56, Asset_groups!$D$7:$D$70,0))="capex")</f>
        <v/>
      </c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U56" s="110"/>
      <c r="AV56" s="131"/>
      <c r="AW56" s="131"/>
      <c r="AX56" s="131"/>
      <c r="AY56" s="131"/>
      <c r="AZ56" s="131"/>
      <c r="BA56" s="131"/>
      <c r="BB56" s="131"/>
      <c r="BC56" s="131"/>
      <c r="BE56" s="131"/>
    </row>
    <row r="57" spans="1:16375">
      <c r="B57" s="220" t="str">
        <f t="shared" si="9"/>
        <v>Substation</v>
      </c>
      <c r="D57" s="272" t="s">
        <v>186</v>
      </c>
      <c r="E57" t="b">
        <f>IF(ISBLANK(D57), "", INDEX(Asset_groups!$F$7:$F$70, MATCH(D57, Asset_groups!$D$7:$D$70,0))="capex")</f>
        <v>1</v>
      </c>
      <c r="F57" s="12"/>
      <c r="G57" s="103"/>
      <c r="H57" s="288">
        <f>MBN_cost!H57+KRT_cost!H57+HTN_cost!H57+CRO_cost!H57+ART_cost!H57+STL_cost!H57+TRG_cost!H57</f>
        <v>305332.81485277199</v>
      </c>
      <c r="I57" s="285">
        <f ca="1">MBN_cost!I57+KRT_cost!I57+HTN_cost!I57+CRO_cost!I57+ART_cost!I57+STL_cost!I57+TRG_cost!I57</f>
        <v>0</v>
      </c>
      <c r="J57" s="286">
        <f>MBN_cost!J57+KRT_cost!J57+HTN_cost!J57+CRO_cost!J57+ART_cost!J57+STL_cost!J57+TRG_cost!J57</f>
        <v>0</v>
      </c>
      <c r="K57" s="285">
        <f>MBN_cost!K57+KRT_cost!K57+HTN_cost!K57+CRO_cost!K57+ART_cost!K57+STL_cost!K57+TRG_cost!K57</f>
        <v>1436767.3268865463</v>
      </c>
      <c r="L57" s="285">
        <f ca="1">MBN_cost!L57+KRT_cost!L57+HTN_cost!L57+CRO_cost!L57+ART_cost!L57+STL_cost!L57+TRG_cost!L57</f>
        <v>0</v>
      </c>
      <c r="M57" s="286">
        <f>MBN_cost!M57+KRT_cost!M57+HTN_cost!M57+CRO_cost!M57+ART_cost!M57+STL_cost!M57+TRG_cost!M57</f>
        <v>0</v>
      </c>
      <c r="N57" s="285">
        <f>MBN_cost!N57+KRT_cost!N57+HTN_cost!N57+CRO_cost!N57+ART_cost!N57+STL_cost!N57+TRG_cost!N57</f>
        <v>1590457.4289043029</v>
      </c>
      <c r="O57" s="285">
        <f ca="1">MBN_cost!O57+KRT_cost!O57+HTN_cost!O57+CRO_cost!O57+ART_cost!O57+STL_cost!O57+TRG_cost!O57</f>
        <v>0</v>
      </c>
      <c r="P57" s="286">
        <f>MBN_cost!P57+KRT_cost!P57+HTN_cost!P57+CRO_cost!P57+ART_cost!P57+STL_cost!P57+TRG_cost!P57</f>
        <v>0</v>
      </c>
      <c r="Q57" s="285">
        <f>MBN_cost!Q57+KRT_cost!Q57+HTN_cost!Q57+CRO_cost!Q57+ART_cost!Q57+STL_cost!Q57+TRG_cost!Q57</f>
        <v>662974.81698801194</v>
      </c>
      <c r="R57" s="285">
        <f ca="1">MBN_cost!R57+KRT_cost!R57+HTN_cost!R57+CRO_cost!R57+ART_cost!R57+STL_cost!R57+TRG_cost!R57</f>
        <v>0</v>
      </c>
      <c r="S57" s="286">
        <f>MBN_cost!S57+KRT_cost!S57+HTN_cost!S57+CRO_cost!S57+ART_cost!S57+STL_cost!S57+TRG_cost!S57</f>
        <v>0</v>
      </c>
      <c r="T57" s="285">
        <f>MBN_cost!T57+KRT_cost!T57+HTN_cost!T57+CRO_cost!T57+ART_cost!T57+STL_cost!T57+TRG_cost!T57</f>
        <v>0</v>
      </c>
      <c r="U57" s="285">
        <f>MBN_cost!U57+KRT_cost!U57+HTN_cost!U57+CRO_cost!U57+ART_cost!U57+STL_cost!U57+TRG_cost!U57</f>
        <v>0</v>
      </c>
      <c r="V57" s="286">
        <f>MBN_cost!V57+KRT_cost!V57+HTN_cost!V57+CRO_cost!V57+ART_cost!V57+STL_cost!V57+TRG_cost!V57</f>
        <v>0</v>
      </c>
      <c r="W57" s="285">
        <f>MBN_cost!W57+KRT_cost!W57+HTN_cost!W57+CRO_cost!W57+ART_cost!W57+STL_cost!W57+TRG_cost!W57</f>
        <v>0</v>
      </c>
      <c r="X57" s="285">
        <f>MBN_cost!X57+KRT_cost!X57+HTN_cost!X57+CRO_cost!X57+ART_cost!X57+STL_cost!X57+TRG_cost!X57</f>
        <v>0</v>
      </c>
      <c r="Y57" s="286">
        <f>MBN_cost!Y57+KRT_cost!Y57+HTN_cost!Y57+CRO_cost!Y57+ART_cost!Y57+STL_cost!Y57+TRG_cost!Y57</f>
        <v>0</v>
      </c>
      <c r="Z57" s="285">
        <f>MBN_cost!Z57+KRT_cost!Z57+HTN_cost!Z57+CRO_cost!Z57+ART_cost!Z57+STL_cost!Z57+TRG_cost!Z57</f>
        <v>0</v>
      </c>
      <c r="AA57" s="285">
        <f>MBN_cost!AA57+KRT_cost!AA57+HTN_cost!AA57+CRO_cost!AA57+ART_cost!AA57+STL_cost!AA57+TRG_cost!AA57</f>
        <v>0</v>
      </c>
      <c r="AB57" s="286">
        <f>MBN_cost!AB57+KRT_cost!AB57+HTN_cost!AB57+CRO_cost!AB57+ART_cost!AB57+STL_cost!AB57+TRG_cost!AB57</f>
        <v>0</v>
      </c>
      <c r="AC57" s="131"/>
      <c r="AE57" s="265"/>
      <c r="AF57" s="287">
        <f ca="1">SUMIF(Tot_cost!$H$11:$AB$11,AF$11, Tot_cost!$H57:$AB57)*AF$9</f>
        <v>152666.40742638599</v>
      </c>
      <c r="AG57" s="287">
        <f ca="1">SUMIF(Tot_cost!$H$11:$AB$11,AG$11, Tot_cost!$H57:$AB57)*AG$9</f>
        <v>152666.40742638599</v>
      </c>
      <c r="AH57" s="287">
        <f ca="1">SUMIF(Tot_cost!$H$11:$AB$11,AH$11, Tot_cost!$H57:$AB57)*AH$9</f>
        <v>718383.66344327317</v>
      </c>
      <c r="AI57" s="287">
        <f ca="1">SUMIF(Tot_cost!$H$11:$AB$11,AI$11, Tot_cost!$H57:$AB57)*AI$9</f>
        <v>718383.66344327317</v>
      </c>
      <c r="AJ57" s="287">
        <f ca="1">SUMIF(Tot_cost!$H$11:$AB$11,AJ$11, Tot_cost!$H57:$AB57)*AJ$9</f>
        <v>795228.71445215144</v>
      </c>
      <c r="AK57" s="287">
        <f ca="1">SUMIF(Tot_cost!$H$11:$AB$11,AK$11, Tot_cost!$H57:$AB57)*AK$9</f>
        <v>795228.71445215144</v>
      </c>
      <c r="AL57" s="287">
        <f ca="1">SUMIF(Tot_cost!$H$11:$AB$11,AL$11, Tot_cost!$H57:$AB57)*AL$9</f>
        <v>331487.40849400597</v>
      </c>
      <c r="AM57" s="287">
        <f ca="1">SUMIF(Tot_cost!$H$11:$AB$11,AM$11, Tot_cost!$H57:$AB57)*AM$9</f>
        <v>331487.40849400597</v>
      </c>
      <c r="AN57" s="287">
        <f>SUMIF(Tot_cost!$H$11:$AB$11,AN$11, Tot_cost!$H57:$AB57)*AN$9</f>
        <v>0</v>
      </c>
      <c r="AO57" s="287">
        <f>SUMIF(Tot_cost!$H$11:$AB$11,AO$11, Tot_cost!$H57:$AB57)*AO$9</f>
        <v>0</v>
      </c>
      <c r="AP57" s="287">
        <f>SUMIF(Tot_cost!$H$11:$AB$11,AP$11, Tot_cost!$H57:$AB57)*AP$9</f>
        <v>0</v>
      </c>
      <c r="AQ57" s="287">
        <f>SUMIF(Tot_cost!$H$11:$AB$11,AQ$11, Tot_cost!$H57:$AB57)*AQ$9</f>
        <v>0</v>
      </c>
      <c r="AR57" s="287">
        <f>SUMIF(Tot_cost!$H$11:$AB$11,AR$11, Tot_cost!$H57:$AB57)*AR$9</f>
        <v>0</v>
      </c>
      <c r="AS57" s="287">
        <f>SUMIF(Tot_cost!$H$11:$AB$11,AS$11, Tot_cost!$H57:$AB57)*AS$9</f>
        <v>0</v>
      </c>
      <c r="AT57" s="265"/>
      <c r="AU57" s="287">
        <f t="shared" ref="AU57:AU58" ca="1" si="12">SUM(AF57:AS57)</f>
        <v>3995532.3876316333</v>
      </c>
      <c r="AV57" s="131"/>
    </row>
    <row r="58" spans="1:16375">
      <c r="B58" s="220" t="str">
        <f t="shared" si="9"/>
        <v>Substation</v>
      </c>
      <c r="D58" s="272" t="s">
        <v>114</v>
      </c>
      <c r="E58" s="265" t="b">
        <f>IF(ISBLANK(D58), "", INDEX(Asset_groups!$F$7:$F$70, MATCH(D58, Asset_groups!$D$7:$D$70,0))="capex")</f>
        <v>1</v>
      </c>
      <c r="F58" s="12"/>
      <c r="G58" s="103"/>
      <c r="H58" s="288">
        <f>MBN_cost!H58+KRT_cost!H58+HTN_cost!H58+CRO_cost!H58+ART_cost!H58+STL_cost!H58+TRG_cost!H58</f>
        <v>492756.05899778998</v>
      </c>
      <c r="I58" s="285">
        <f ca="1">MBN_cost!I58+KRT_cost!I58+HTN_cost!I58+CRO_cost!I58+ART_cost!I58+STL_cost!I58+TRG_cost!I58</f>
        <v>776675.61843626224</v>
      </c>
      <c r="J58" s="286">
        <f>MBN_cost!J58+KRT_cost!J58+HTN_cost!J58+CRO_cost!J58+ART_cost!J58+STL_cost!J58+TRG_cost!J58</f>
        <v>0</v>
      </c>
      <c r="K58" s="285">
        <f>MBN_cost!K58+KRT_cost!K58+HTN_cost!K58+CRO_cost!K58+ART_cost!K58+STL_cost!K58+TRG_cost!K58</f>
        <v>2192245.8781811595</v>
      </c>
      <c r="L58" s="285">
        <f ca="1">MBN_cost!L58+KRT_cost!L58+HTN_cost!L58+CRO_cost!L58+ART_cost!L58+STL_cost!L58+TRG_cost!L58</f>
        <v>3123397.3920861678</v>
      </c>
      <c r="M58" s="286">
        <f>MBN_cost!M58+KRT_cost!M58+HTN_cost!M58+CRO_cost!M58+ART_cost!M58+STL_cost!M58+TRG_cost!M58</f>
        <v>0</v>
      </c>
      <c r="N58" s="285">
        <f>MBN_cost!N58+KRT_cost!N58+HTN_cost!N58+CRO_cost!N58+ART_cost!N58+STL_cost!N58+TRG_cost!N58</f>
        <v>2879025.8913655048</v>
      </c>
      <c r="O58" s="285">
        <f ca="1">MBN_cost!O58+KRT_cost!O58+HTN_cost!O58+CRO_cost!O58+ART_cost!O58+STL_cost!O58+TRG_cost!O58</f>
        <v>2641005.737679102</v>
      </c>
      <c r="P58" s="286">
        <f>MBN_cost!P58+KRT_cost!P58+HTN_cost!P58+CRO_cost!P58+ART_cost!P58+STL_cost!P58+TRG_cost!P58</f>
        <v>0</v>
      </c>
      <c r="Q58" s="285">
        <f>MBN_cost!Q58+KRT_cost!Q58+HTN_cost!Q58+CRO_cost!Q58+ART_cost!Q58+STL_cost!Q58+TRG_cost!Q58</f>
        <v>1270580.1506983554</v>
      </c>
      <c r="R58" s="285">
        <f ca="1">MBN_cost!R58+KRT_cost!R58+HTN_cost!R58+CRO_cost!R58+ART_cost!R58+STL_cost!R58+TRG_cost!R58</f>
        <v>1404754.602771576</v>
      </c>
      <c r="S58" s="286">
        <f>MBN_cost!S58+KRT_cost!S58+HTN_cost!S58+CRO_cost!S58+ART_cost!S58+STL_cost!S58+TRG_cost!S58</f>
        <v>0</v>
      </c>
      <c r="T58" s="285">
        <f>MBN_cost!T58+KRT_cost!T58+HTN_cost!T58+CRO_cost!T58+ART_cost!T58+STL_cost!T58+TRG_cost!T58</f>
        <v>0</v>
      </c>
      <c r="U58" s="285">
        <f>MBN_cost!U58+KRT_cost!U58+HTN_cost!U58+CRO_cost!U58+ART_cost!U58+STL_cost!U58+TRG_cost!U58</f>
        <v>0</v>
      </c>
      <c r="V58" s="286">
        <f>MBN_cost!V58+KRT_cost!V58+HTN_cost!V58+CRO_cost!V58+ART_cost!V58+STL_cost!V58+TRG_cost!V58</f>
        <v>0</v>
      </c>
      <c r="W58" s="285">
        <f>MBN_cost!W58+KRT_cost!W58+HTN_cost!W58+CRO_cost!W58+ART_cost!W58+STL_cost!W58+TRG_cost!W58</f>
        <v>0</v>
      </c>
      <c r="X58" s="285">
        <f>MBN_cost!X58+KRT_cost!X58+HTN_cost!X58+CRO_cost!X58+ART_cost!X58+STL_cost!X58+TRG_cost!X58</f>
        <v>0</v>
      </c>
      <c r="Y58" s="286">
        <f>MBN_cost!Y58+KRT_cost!Y58+HTN_cost!Y58+CRO_cost!Y58+ART_cost!Y58+STL_cost!Y58+TRG_cost!Y58</f>
        <v>0</v>
      </c>
      <c r="Z58" s="285">
        <f>MBN_cost!Z58+KRT_cost!Z58+HTN_cost!Z58+CRO_cost!Z58+ART_cost!Z58+STL_cost!Z58+TRG_cost!Z58</f>
        <v>0</v>
      </c>
      <c r="AA58" s="285">
        <f>MBN_cost!AA58+KRT_cost!AA58+HTN_cost!AA58+CRO_cost!AA58+ART_cost!AA58+STL_cost!AA58+TRG_cost!AA58</f>
        <v>0</v>
      </c>
      <c r="AB58" s="286">
        <f>MBN_cost!AB58+KRT_cost!AB58+HTN_cost!AB58+CRO_cost!AB58+ART_cost!AB58+STL_cost!AB58+TRG_cost!AB58</f>
        <v>0</v>
      </c>
      <c r="AC58" s="131"/>
      <c r="AE58" s="265"/>
      <c r="AF58" s="287">
        <f ca="1">SUMIF(Tot_cost!$H$11:$AB$11,AF$11, Tot_cost!$H58:$AB58)*AF$9</f>
        <v>634715.83871702617</v>
      </c>
      <c r="AG58" s="287">
        <f ca="1">SUMIF(Tot_cost!$H$11:$AB$11,AG$11, Tot_cost!$H58:$AB58)*AG$9</f>
        <v>634715.83871702617</v>
      </c>
      <c r="AH58" s="287">
        <f ca="1">SUMIF(Tot_cost!$H$11:$AB$11,AH$11, Tot_cost!$H58:$AB58)*AH$9</f>
        <v>2657821.6351336637</v>
      </c>
      <c r="AI58" s="287">
        <f ca="1">SUMIF(Tot_cost!$H$11:$AB$11,AI$11, Tot_cost!$H58:$AB58)*AI$9</f>
        <v>2657821.6351336637</v>
      </c>
      <c r="AJ58" s="287">
        <f ca="1">SUMIF(Tot_cost!$H$11:$AB$11,AJ$11, Tot_cost!$H58:$AB58)*AJ$9</f>
        <v>2760015.8145223036</v>
      </c>
      <c r="AK58" s="287">
        <f ca="1">SUMIF(Tot_cost!$H$11:$AB$11,AK$11, Tot_cost!$H58:$AB58)*AK$9</f>
        <v>2760015.8145223036</v>
      </c>
      <c r="AL58" s="287">
        <f ca="1">SUMIF(Tot_cost!$H$11:$AB$11,AL$11, Tot_cost!$H58:$AB58)*AL$9</f>
        <v>1337667.3767349657</v>
      </c>
      <c r="AM58" s="287">
        <f ca="1">SUMIF(Tot_cost!$H$11:$AB$11,AM$11, Tot_cost!$H58:$AB58)*AM$9</f>
        <v>1337667.3767349657</v>
      </c>
      <c r="AN58" s="287">
        <f>SUMIF(Tot_cost!$H$11:$AB$11,AN$11, Tot_cost!$H58:$AB58)*AN$9</f>
        <v>0</v>
      </c>
      <c r="AO58" s="287">
        <f>SUMIF(Tot_cost!$H$11:$AB$11,AO$11, Tot_cost!$H58:$AB58)*AO$9</f>
        <v>0</v>
      </c>
      <c r="AP58" s="287">
        <f>SUMIF(Tot_cost!$H$11:$AB$11,AP$11, Tot_cost!$H58:$AB58)*AP$9</f>
        <v>0</v>
      </c>
      <c r="AQ58" s="287">
        <f>SUMIF(Tot_cost!$H$11:$AB$11,AQ$11, Tot_cost!$H58:$AB58)*AQ$9</f>
        <v>0</v>
      </c>
      <c r="AR58" s="287">
        <f>SUMIF(Tot_cost!$H$11:$AB$11,AR$11, Tot_cost!$H58:$AB58)*AR$9</f>
        <v>0</v>
      </c>
      <c r="AS58" s="287">
        <f>SUMIF(Tot_cost!$H$11:$AB$11,AS$11, Tot_cost!$H58:$AB58)*AS$9</f>
        <v>0</v>
      </c>
      <c r="AT58" s="265"/>
      <c r="AU58" s="287">
        <f t="shared" ca="1" si="12"/>
        <v>14780441.33021592</v>
      </c>
      <c r="AV58" s="131"/>
    </row>
    <row r="59" spans="1:16375">
      <c r="B59" s="220" t="str">
        <f t="shared" si="9"/>
        <v>Substation</v>
      </c>
      <c r="D59" s="272" t="s">
        <v>18</v>
      </c>
      <c r="E59" s="265" t="b">
        <f>IF(ISBLANK(D59), "", INDEX(Asset_groups!$F$7:$F$70, MATCH(D59, Asset_groups!$D$7:$D$70,0))="capex")</f>
        <v>1</v>
      </c>
      <c r="F59" s="12"/>
      <c r="G59" s="103"/>
      <c r="H59" s="288">
        <f>MBN_cost!H59+KRT_cost!H59+HTN_cost!H59+CRO_cost!H59+ART_cost!H59+STL_cost!H59+TRG_cost!H59</f>
        <v>0</v>
      </c>
      <c r="I59" s="285">
        <f ca="1">MBN_cost!I59+KRT_cost!I59+HTN_cost!I59+CRO_cost!I59+ART_cost!I59+STL_cost!I59+TRG_cost!I59</f>
        <v>547438.61743246834</v>
      </c>
      <c r="J59" s="286">
        <f>MBN_cost!J59+KRT_cost!J59+HTN_cost!J59+CRO_cost!J59+ART_cost!J59+STL_cost!J59+TRG_cost!J59</f>
        <v>0</v>
      </c>
      <c r="K59" s="285">
        <f>MBN_cost!K59+KRT_cost!K59+HTN_cost!K59+CRO_cost!K59+ART_cost!K59+STL_cost!K59+TRG_cost!K59</f>
        <v>0</v>
      </c>
      <c r="L59" s="285">
        <f>MBN_cost!L59+KRT_cost!L59+HTN_cost!L59+CRO_cost!L59+ART_cost!L59+STL_cost!L59+TRG_cost!L59</f>
        <v>0</v>
      </c>
      <c r="M59" s="286">
        <f>MBN_cost!M59+KRT_cost!M59+HTN_cost!M59+CRO_cost!M59+ART_cost!M59+STL_cost!M59+TRG_cost!M59</f>
        <v>0</v>
      </c>
      <c r="N59" s="285">
        <f>MBN_cost!N59+KRT_cost!N59+HTN_cost!N59+CRO_cost!N59+ART_cost!N59+STL_cost!N59+TRG_cost!N59</f>
        <v>0</v>
      </c>
      <c r="O59" s="285">
        <f ca="1">MBN_cost!O59+KRT_cost!O59+HTN_cost!O59+CRO_cost!O59+ART_cost!O59+STL_cost!O59+TRG_cost!O59</f>
        <v>3496245.9217852508</v>
      </c>
      <c r="P59" s="286">
        <f>MBN_cost!P59+KRT_cost!P59+HTN_cost!P59+CRO_cost!P59+ART_cost!P59+STL_cost!P59+TRG_cost!P59</f>
        <v>0</v>
      </c>
      <c r="Q59" s="285">
        <f>MBN_cost!Q59+KRT_cost!Q59+HTN_cost!Q59+CRO_cost!Q59+ART_cost!Q59+STL_cost!Q59+TRG_cost!Q59</f>
        <v>0</v>
      </c>
      <c r="R59" s="285">
        <f ca="1">MBN_cost!R59+KRT_cost!R59+HTN_cost!R59+CRO_cost!R59+ART_cost!R59+STL_cost!R59+TRG_cost!R59</f>
        <v>665172.95231325505</v>
      </c>
      <c r="S59" s="286">
        <f>MBN_cost!S59+KRT_cost!S59+HTN_cost!S59+CRO_cost!S59+ART_cost!S59+STL_cost!S59+TRG_cost!S59</f>
        <v>0</v>
      </c>
      <c r="T59" s="285">
        <f>MBN_cost!T59+KRT_cost!T59+HTN_cost!T59+CRO_cost!T59+ART_cost!T59+STL_cost!T59+TRG_cost!T59</f>
        <v>0</v>
      </c>
      <c r="U59" s="285">
        <f>MBN_cost!U59+KRT_cost!U59+HTN_cost!U59+CRO_cost!U59+ART_cost!U59+STL_cost!U59+TRG_cost!U59</f>
        <v>0</v>
      </c>
      <c r="V59" s="286">
        <f>MBN_cost!V59+KRT_cost!V59+HTN_cost!V59+CRO_cost!V59+ART_cost!V59+STL_cost!V59+TRG_cost!V59</f>
        <v>0</v>
      </c>
      <c r="W59" s="285">
        <f>MBN_cost!W59+KRT_cost!W59+HTN_cost!W59+CRO_cost!W59+ART_cost!W59+STL_cost!W59+TRG_cost!W59</f>
        <v>0</v>
      </c>
      <c r="X59" s="285">
        <f>MBN_cost!X59+KRT_cost!X59+HTN_cost!X59+CRO_cost!X59+ART_cost!X59+STL_cost!X59+TRG_cost!X59</f>
        <v>0</v>
      </c>
      <c r="Y59" s="286">
        <f>MBN_cost!Y59+KRT_cost!Y59+HTN_cost!Y59+CRO_cost!Y59+ART_cost!Y59+STL_cost!Y59+TRG_cost!Y59</f>
        <v>0</v>
      </c>
      <c r="Z59" s="285">
        <f>MBN_cost!Z59+KRT_cost!Z59+HTN_cost!Z59+CRO_cost!Z59+ART_cost!Z59+STL_cost!Z59+TRG_cost!Z59</f>
        <v>0</v>
      </c>
      <c r="AA59" s="285">
        <f>MBN_cost!AA59+KRT_cost!AA59+HTN_cost!AA59+CRO_cost!AA59+ART_cost!AA59+STL_cost!AA59+TRG_cost!AA59</f>
        <v>0</v>
      </c>
      <c r="AB59" s="286">
        <f>MBN_cost!AB59+KRT_cost!AB59+HTN_cost!AB59+CRO_cost!AB59+ART_cost!AB59+STL_cost!AB59+TRG_cost!AB59</f>
        <v>0</v>
      </c>
      <c r="AC59" s="131"/>
      <c r="AF59" s="287">
        <f ca="1">SUMIF(Tot_cost!$H$11:$AB$11,AF$11, Tot_cost!$H59:$AB59)*AF$9</f>
        <v>273719.30871623417</v>
      </c>
      <c r="AG59" s="287">
        <f ca="1">SUMIF(Tot_cost!$H$11:$AB$11,AG$11, Tot_cost!$H59:$AB59)*AG$9</f>
        <v>273719.30871623417</v>
      </c>
      <c r="AH59" s="287">
        <f>SUMIF(Tot_cost!$H$11:$AB$11,AH$11, Tot_cost!$H59:$AB59)*AH$9</f>
        <v>0</v>
      </c>
      <c r="AI59" s="287">
        <f>SUMIF(Tot_cost!$H$11:$AB$11,AI$11, Tot_cost!$H59:$AB59)*AI$9</f>
        <v>0</v>
      </c>
      <c r="AJ59" s="287">
        <f ca="1">SUMIF(Tot_cost!$H$11:$AB$11,AJ$11, Tot_cost!$H59:$AB59)*AJ$9</f>
        <v>1748122.9608926254</v>
      </c>
      <c r="AK59" s="287">
        <f ca="1">SUMIF(Tot_cost!$H$11:$AB$11,AK$11, Tot_cost!$H59:$AB59)*AK$9</f>
        <v>1748122.9608926254</v>
      </c>
      <c r="AL59" s="287">
        <f ca="1">SUMIF(Tot_cost!$H$11:$AB$11,AL$11, Tot_cost!$H59:$AB59)*AL$9</f>
        <v>332586.47615662753</v>
      </c>
      <c r="AM59" s="287">
        <f ca="1">SUMIF(Tot_cost!$H$11:$AB$11,AM$11, Tot_cost!$H59:$AB59)*AM$9</f>
        <v>332586.47615662753</v>
      </c>
      <c r="AN59" s="287">
        <f>SUMIF(Tot_cost!$H$11:$AB$11,AN$11, Tot_cost!$H59:$AB59)*AN$9</f>
        <v>0</v>
      </c>
      <c r="AO59" s="287">
        <f>SUMIF(Tot_cost!$H$11:$AB$11,AO$11, Tot_cost!$H59:$AB59)*AO$9</f>
        <v>0</v>
      </c>
      <c r="AP59" s="287">
        <f>SUMIF(Tot_cost!$H$11:$AB$11,AP$11, Tot_cost!$H59:$AB59)*AP$9</f>
        <v>0</v>
      </c>
      <c r="AQ59" s="287">
        <f>SUMIF(Tot_cost!$H$11:$AB$11,AQ$11, Tot_cost!$H59:$AB59)*AQ$9</f>
        <v>0</v>
      </c>
      <c r="AR59" s="287">
        <f>SUMIF(Tot_cost!$H$11:$AB$11,AR$11, Tot_cost!$H59:$AB59)*AR$9</f>
        <v>0</v>
      </c>
      <c r="AS59" s="287">
        <f>SUMIF(Tot_cost!$H$11:$AB$11,AS$11, Tot_cost!$H59:$AB59)*AS$9</f>
        <v>0</v>
      </c>
      <c r="AU59" s="287">
        <f t="shared" ca="1" si="10"/>
        <v>4708857.4915309744</v>
      </c>
      <c r="AV59" s="131"/>
    </row>
    <row r="60" spans="1:16375" s="265" customFormat="1">
      <c r="B60" s="220" t="str">
        <f t="shared" si="9"/>
        <v>Substation</v>
      </c>
      <c r="D60" s="272" t="s">
        <v>196</v>
      </c>
      <c r="E60" s="265" t="b">
        <f>IF(ISBLANK(D60), "", INDEX(Asset_groups!$F$7:$F$70, MATCH(D60, Asset_groups!$D$7:$D$70,0))="capex")</f>
        <v>1</v>
      </c>
      <c r="F60" s="12"/>
      <c r="G60" s="103"/>
      <c r="H60" s="288">
        <f>MBN_cost!H60+KRT_cost!H60+HTN_cost!H60+CRO_cost!H60+ART_cost!H60+STL_cost!H60+TRG_cost!H60</f>
        <v>0</v>
      </c>
      <c r="I60" s="285">
        <f ca="1">MBN_cost!I60+KRT_cost!I60+HTN_cost!I60+CRO_cost!I60+ART_cost!I60+STL_cost!I60+TRG_cost!I60</f>
        <v>35552</v>
      </c>
      <c r="J60" s="286">
        <f>MBN_cost!J60+KRT_cost!J60+HTN_cost!J60+CRO_cost!J60+ART_cost!J60+STL_cost!J60+TRG_cost!J60</f>
        <v>0</v>
      </c>
      <c r="K60" s="285">
        <f>MBN_cost!K60+KRT_cost!K60+HTN_cost!K60+CRO_cost!K60+ART_cost!K60+STL_cost!K60+TRG_cost!K60</f>
        <v>0</v>
      </c>
      <c r="L60" s="285">
        <f>MBN_cost!L60+KRT_cost!L60+HTN_cost!L60+CRO_cost!L60+ART_cost!L60+STL_cost!L60+TRG_cost!L60</f>
        <v>0</v>
      </c>
      <c r="M60" s="286">
        <f>MBN_cost!M60+KRT_cost!M60+HTN_cost!M60+CRO_cost!M60+ART_cost!M60+STL_cost!M60+TRG_cost!M60</f>
        <v>0</v>
      </c>
      <c r="N60" s="285">
        <f>MBN_cost!N60+KRT_cost!N60+HTN_cost!N60+CRO_cost!N60+ART_cost!N60+STL_cost!N60+TRG_cost!N60</f>
        <v>0</v>
      </c>
      <c r="O60" s="285">
        <f ca="1">MBN_cost!O60+KRT_cost!O60+HTN_cost!O60+CRO_cost!O60+ART_cost!O60+STL_cost!O60+TRG_cost!O60</f>
        <v>239976</v>
      </c>
      <c r="P60" s="286">
        <f>MBN_cost!P60+KRT_cost!P60+HTN_cost!P60+CRO_cost!P60+ART_cost!P60+STL_cost!P60+TRG_cost!P60</f>
        <v>0</v>
      </c>
      <c r="Q60" s="285">
        <f>MBN_cost!Q60+KRT_cost!Q60+HTN_cost!Q60+CRO_cost!Q60+ART_cost!Q60+STL_cost!Q60+TRG_cost!Q60</f>
        <v>0</v>
      </c>
      <c r="R60" s="285">
        <f ca="1">MBN_cost!R60+KRT_cost!R60+HTN_cost!R60+CRO_cost!R60+ART_cost!R60+STL_cost!R60+TRG_cost!R60</f>
        <v>88880</v>
      </c>
      <c r="S60" s="286">
        <f>MBN_cost!S60+KRT_cost!S60+HTN_cost!S60+CRO_cost!S60+ART_cost!S60+STL_cost!S60+TRG_cost!S60</f>
        <v>0</v>
      </c>
      <c r="T60" s="285">
        <f>MBN_cost!T60+KRT_cost!T60+HTN_cost!T60+CRO_cost!T60+ART_cost!T60+STL_cost!T60+TRG_cost!T60</f>
        <v>0</v>
      </c>
      <c r="U60" s="285">
        <f>MBN_cost!U60+KRT_cost!U60+HTN_cost!U60+CRO_cost!U60+ART_cost!U60+STL_cost!U60+TRG_cost!U60</f>
        <v>0</v>
      </c>
      <c r="V60" s="286">
        <f>MBN_cost!V60+KRT_cost!V60+HTN_cost!V60+CRO_cost!V60+ART_cost!V60+STL_cost!V60+TRG_cost!V60</f>
        <v>0</v>
      </c>
      <c r="W60" s="285">
        <f>MBN_cost!W60+KRT_cost!W60+HTN_cost!W60+CRO_cost!W60+ART_cost!W60+STL_cost!W60+TRG_cost!W60</f>
        <v>0</v>
      </c>
      <c r="X60" s="285">
        <f>MBN_cost!X60+KRT_cost!X60+HTN_cost!X60+CRO_cost!X60+ART_cost!X60+STL_cost!X60+TRG_cost!X60</f>
        <v>0</v>
      </c>
      <c r="Y60" s="286">
        <f>MBN_cost!Y60+KRT_cost!Y60+HTN_cost!Y60+CRO_cost!Y60+ART_cost!Y60+STL_cost!Y60+TRG_cost!Y60</f>
        <v>0</v>
      </c>
      <c r="Z60" s="285">
        <f>MBN_cost!Z60+KRT_cost!Z60+HTN_cost!Z60+CRO_cost!Z60+ART_cost!Z60+STL_cost!Z60+TRG_cost!Z60</f>
        <v>0</v>
      </c>
      <c r="AA60" s="285">
        <f>MBN_cost!AA60+KRT_cost!AA60+HTN_cost!AA60+CRO_cost!AA60+ART_cost!AA60+STL_cost!AA60+TRG_cost!AA60</f>
        <v>0</v>
      </c>
      <c r="AB60" s="286">
        <f>MBN_cost!AB60+KRT_cost!AB60+HTN_cost!AB60+CRO_cost!AB60+ART_cost!AB60+STL_cost!AB60+TRG_cost!AB60</f>
        <v>0</v>
      </c>
      <c r="AC60" s="131"/>
      <c r="AF60" s="287">
        <f ca="1">SUMIF(Tot_cost!$H$11:$AB$11,AF$11, Tot_cost!$H60:$AB60)*AF$9</f>
        <v>17776</v>
      </c>
      <c r="AG60" s="287">
        <f ca="1">SUMIF(Tot_cost!$H$11:$AB$11,AG$11, Tot_cost!$H60:$AB60)*AG$9</f>
        <v>17776</v>
      </c>
      <c r="AH60" s="287">
        <f>SUMIF(Tot_cost!$H$11:$AB$11,AH$11, Tot_cost!$H60:$AB60)*AH$9</f>
        <v>0</v>
      </c>
      <c r="AI60" s="287">
        <f>SUMIF(Tot_cost!$H$11:$AB$11,AI$11, Tot_cost!$H60:$AB60)*AI$9</f>
        <v>0</v>
      </c>
      <c r="AJ60" s="287">
        <f ca="1">SUMIF(Tot_cost!$H$11:$AB$11,AJ$11, Tot_cost!$H60:$AB60)*AJ$9</f>
        <v>119988</v>
      </c>
      <c r="AK60" s="287">
        <f ca="1">SUMIF(Tot_cost!$H$11:$AB$11,AK$11, Tot_cost!$H60:$AB60)*AK$9</f>
        <v>119988</v>
      </c>
      <c r="AL60" s="287">
        <f ca="1">SUMIF(Tot_cost!$H$11:$AB$11,AL$11, Tot_cost!$H60:$AB60)*AL$9</f>
        <v>44440</v>
      </c>
      <c r="AM60" s="287">
        <f ca="1">SUMIF(Tot_cost!$H$11:$AB$11,AM$11, Tot_cost!$H60:$AB60)*AM$9</f>
        <v>44440</v>
      </c>
      <c r="AN60" s="287">
        <f>SUMIF(Tot_cost!$H$11:$AB$11,AN$11, Tot_cost!$H60:$AB60)*AN$9</f>
        <v>0</v>
      </c>
      <c r="AO60" s="287">
        <f>SUMIF(Tot_cost!$H$11:$AB$11,AO$11, Tot_cost!$H60:$AB60)*AO$9</f>
        <v>0</v>
      </c>
      <c r="AP60" s="287">
        <f>SUMIF(Tot_cost!$H$11:$AB$11,AP$11, Tot_cost!$H60:$AB60)*AP$9</f>
        <v>0</v>
      </c>
      <c r="AQ60" s="287">
        <f>SUMIF(Tot_cost!$H$11:$AB$11,AQ$11, Tot_cost!$H60:$AB60)*AQ$9</f>
        <v>0</v>
      </c>
      <c r="AR60" s="287">
        <f>SUMIF(Tot_cost!$H$11:$AB$11,AR$11, Tot_cost!$H60:$AB60)*AR$9</f>
        <v>0</v>
      </c>
      <c r="AS60" s="287">
        <f>SUMIF(Tot_cost!$H$11:$AB$11,AS$11, Tot_cost!$H60:$AB60)*AS$9</f>
        <v>0</v>
      </c>
      <c r="AU60" s="287">
        <f t="shared" ref="AU60" ca="1" si="13">SUM(AF60:AS60)</f>
        <v>364408</v>
      </c>
      <c r="AV60" s="131"/>
    </row>
    <row r="61" spans="1:16375">
      <c r="B61" s="220" t="str">
        <f t="shared" si="9"/>
        <v>Substation</v>
      </c>
      <c r="D61" s="272" t="s">
        <v>69</v>
      </c>
      <c r="E61" s="265" t="b">
        <f>IF(ISBLANK(D61), "", INDEX(Asset_groups!$F$7:$F$70, MATCH(D61, Asset_groups!$D$7:$D$70,0))="capex")</f>
        <v>1</v>
      </c>
      <c r="F61" s="12"/>
      <c r="G61" s="103"/>
      <c r="H61" s="288">
        <f>MBN_cost!H61+KRT_cost!H61+HTN_cost!H61+CRO_cost!H61+ART_cost!H61+STL_cost!H61+TRG_cost!H61</f>
        <v>0</v>
      </c>
      <c r="I61" s="285">
        <f ca="1">MBN_cost!I61+KRT_cost!I61+HTN_cost!I61+CRO_cost!I61+ART_cost!I61+STL_cost!I61+TRG_cost!I61</f>
        <v>621685.99040706351</v>
      </c>
      <c r="J61" s="286">
        <f>MBN_cost!J61+KRT_cost!J61+HTN_cost!J61+CRO_cost!J61+ART_cost!J61+STL_cost!J61+TRG_cost!J61</f>
        <v>0</v>
      </c>
      <c r="K61" s="285">
        <f>MBN_cost!K61+KRT_cost!K61+HTN_cost!K61+CRO_cost!K61+ART_cost!K61+STL_cost!K61+TRG_cost!K61</f>
        <v>0</v>
      </c>
      <c r="L61" s="285">
        <f ca="1">MBN_cost!L61+KRT_cost!L61+HTN_cost!L61+CRO_cost!L61+ART_cost!L61+STL_cost!L61+TRG_cost!L61</f>
        <v>2543842.3930592518</v>
      </c>
      <c r="M61" s="286">
        <f>MBN_cost!M61+KRT_cost!M61+HTN_cost!M61+CRO_cost!M61+ART_cost!M61+STL_cost!M61+TRG_cost!M61</f>
        <v>0</v>
      </c>
      <c r="N61" s="285">
        <f>MBN_cost!N61+KRT_cost!N61+HTN_cost!N61+CRO_cost!N61+ART_cost!N61+STL_cost!N61+TRG_cost!N61</f>
        <v>0</v>
      </c>
      <c r="O61" s="285">
        <f ca="1">MBN_cost!O61+KRT_cost!O61+HTN_cost!O61+CRO_cost!O61+ART_cost!O61+STL_cost!O61+TRG_cost!O61</f>
        <v>2308760.8781914203</v>
      </c>
      <c r="P61" s="286">
        <f>MBN_cost!P61+KRT_cost!P61+HTN_cost!P61+CRO_cost!P61+ART_cost!P61+STL_cost!P61+TRG_cost!P61</f>
        <v>0</v>
      </c>
      <c r="Q61" s="285">
        <f>MBN_cost!Q61+KRT_cost!Q61+HTN_cost!Q61+CRO_cost!Q61+ART_cost!Q61+STL_cost!Q61+TRG_cost!Q61</f>
        <v>0</v>
      </c>
      <c r="R61" s="285">
        <f ca="1">MBN_cost!R61+KRT_cost!R61+HTN_cost!R61+CRO_cost!R61+ART_cost!R61+STL_cost!R61+TRG_cost!R61</f>
        <v>1216243.3185185392</v>
      </c>
      <c r="S61" s="286">
        <f>MBN_cost!S61+KRT_cost!S61+HTN_cost!S61+CRO_cost!S61+ART_cost!S61+STL_cost!S61+TRG_cost!S61</f>
        <v>0</v>
      </c>
      <c r="T61" s="285">
        <f>MBN_cost!T61+KRT_cost!T61+HTN_cost!T61+CRO_cost!T61+ART_cost!T61+STL_cost!T61+TRG_cost!T61</f>
        <v>0</v>
      </c>
      <c r="U61" s="285">
        <f>MBN_cost!U61+KRT_cost!U61+HTN_cost!U61+CRO_cost!U61+ART_cost!U61+STL_cost!U61+TRG_cost!U61</f>
        <v>0</v>
      </c>
      <c r="V61" s="286">
        <f>MBN_cost!V61+KRT_cost!V61+HTN_cost!V61+CRO_cost!V61+ART_cost!V61+STL_cost!V61+TRG_cost!V61</f>
        <v>0</v>
      </c>
      <c r="W61" s="285">
        <f>MBN_cost!W61+KRT_cost!W61+HTN_cost!W61+CRO_cost!W61+ART_cost!W61+STL_cost!W61+TRG_cost!W61</f>
        <v>0</v>
      </c>
      <c r="X61" s="285">
        <f>MBN_cost!X61+KRT_cost!X61+HTN_cost!X61+CRO_cost!X61+ART_cost!X61+STL_cost!X61+TRG_cost!X61</f>
        <v>0</v>
      </c>
      <c r="Y61" s="286">
        <f>MBN_cost!Y61+KRT_cost!Y61+HTN_cost!Y61+CRO_cost!Y61+ART_cost!Y61+STL_cost!Y61+TRG_cost!Y61</f>
        <v>0</v>
      </c>
      <c r="Z61" s="285">
        <f>MBN_cost!Z61+KRT_cost!Z61+HTN_cost!Z61+CRO_cost!Z61+ART_cost!Z61+STL_cost!Z61+TRG_cost!Z61</f>
        <v>0</v>
      </c>
      <c r="AA61" s="285">
        <f>MBN_cost!AA61+KRT_cost!AA61+HTN_cost!AA61+CRO_cost!AA61+ART_cost!AA61+STL_cost!AA61+TRG_cost!AA61</f>
        <v>0</v>
      </c>
      <c r="AB61" s="286">
        <f>MBN_cost!AB61+KRT_cost!AB61+HTN_cost!AB61+CRO_cost!AB61+ART_cost!AB61+STL_cost!AB61+TRG_cost!AB61</f>
        <v>0</v>
      </c>
      <c r="AC61" s="131"/>
      <c r="AF61" s="287">
        <f ca="1">SUMIF(Tot_cost!$H$11:$AB$11,AF$11, Tot_cost!$H61:$AB61)*AF$9</f>
        <v>310842.99520353175</v>
      </c>
      <c r="AG61" s="287">
        <f ca="1">SUMIF(Tot_cost!$H$11:$AB$11,AG$11, Tot_cost!$H61:$AB61)*AG$9</f>
        <v>310842.99520353175</v>
      </c>
      <c r="AH61" s="287">
        <f ca="1">SUMIF(Tot_cost!$H$11:$AB$11,AH$11, Tot_cost!$H61:$AB61)*AH$9</f>
        <v>1271921.1965296259</v>
      </c>
      <c r="AI61" s="287">
        <f ca="1">SUMIF(Tot_cost!$H$11:$AB$11,AI$11, Tot_cost!$H61:$AB61)*AI$9</f>
        <v>1271921.1965296259</v>
      </c>
      <c r="AJ61" s="287">
        <f ca="1">SUMIF(Tot_cost!$H$11:$AB$11,AJ$11, Tot_cost!$H61:$AB61)*AJ$9</f>
        <v>1154380.4390957102</v>
      </c>
      <c r="AK61" s="287">
        <f ca="1">SUMIF(Tot_cost!$H$11:$AB$11,AK$11, Tot_cost!$H61:$AB61)*AK$9</f>
        <v>1154380.4390957102</v>
      </c>
      <c r="AL61" s="287">
        <f ca="1">SUMIF(Tot_cost!$H$11:$AB$11,AL$11, Tot_cost!$H61:$AB61)*AL$9</f>
        <v>608121.6592592696</v>
      </c>
      <c r="AM61" s="287">
        <f ca="1">SUMIF(Tot_cost!$H$11:$AB$11,AM$11, Tot_cost!$H61:$AB61)*AM$9</f>
        <v>608121.6592592696</v>
      </c>
      <c r="AN61" s="287">
        <f>SUMIF(Tot_cost!$H$11:$AB$11,AN$11, Tot_cost!$H61:$AB61)*AN$9</f>
        <v>0</v>
      </c>
      <c r="AO61" s="287">
        <f>SUMIF(Tot_cost!$H$11:$AB$11,AO$11, Tot_cost!$H61:$AB61)*AO$9</f>
        <v>0</v>
      </c>
      <c r="AP61" s="287">
        <f>SUMIF(Tot_cost!$H$11:$AB$11,AP$11, Tot_cost!$H61:$AB61)*AP$9</f>
        <v>0</v>
      </c>
      <c r="AQ61" s="287">
        <f>SUMIF(Tot_cost!$H$11:$AB$11,AQ$11, Tot_cost!$H61:$AB61)*AQ$9</f>
        <v>0</v>
      </c>
      <c r="AR61" s="287">
        <f>SUMIF(Tot_cost!$H$11:$AB$11,AR$11, Tot_cost!$H61:$AB61)*AR$9</f>
        <v>0</v>
      </c>
      <c r="AS61" s="287">
        <f>SUMIF(Tot_cost!$H$11:$AB$11,AS$11, Tot_cost!$H61:$AB61)*AS$9</f>
        <v>0</v>
      </c>
      <c r="AU61" s="287">
        <f t="shared" ca="1" si="10"/>
        <v>6690532.5801762762</v>
      </c>
      <c r="AV61" s="131"/>
    </row>
    <row r="62" spans="1:16375">
      <c r="E62" s="265" t="str">
        <f>IF(ISBLANK(D62), "", INDEX(Asset_groups!$F$7:$F$70, MATCH(D62, Asset_groups!$D$7:$D$70,0))="capex")</f>
        <v/>
      </c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U62" s="109"/>
      <c r="AV62" s="131"/>
    </row>
    <row r="63" spans="1:16375" s="8" customFormat="1" ht="15.5">
      <c r="A63" s="6"/>
      <c r="B63" s="9" t="s">
        <v>15</v>
      </c>
      <c r="C63" s="10"/>
      <c r="D63"/>
      <c r="E63" s="265" t="str">
        <f>IF(ISBLANK(D63), "", INDEX(Asset_groups!$F$7:$F$70, MATCH(D63, Asset_groups!$D$7:$D$70,0))="capex")</f>
        <v/>
      </c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E63"/>
      <c r="AF63" s="112"/>
      <c r="AG63" s="112"/>
      <c r="AH63" s="112"/>
      <c r="AI63" s="112"/>
      <c r="AJ63" s="112"/>
      <c r="AK63" s="112"/>
      <c r="AL63" s="112"/>
      <c r="AM63" s="112"/>
      <c r="AN63" s="112"/>
      <c r="AO63" s="112"/>
      <c r="AP63" s="112"/>
      <c r="AQ63" s="112"/>
      <c r="AR63" s="112"/>
      <c r="AS63" s="112"/>
      <c r="AT63"/>
      <c r="AU63" s="112"/>
      <c r="AV63" s="131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  <c r="XET63"/>
      <c r="XEU63"/>
    </row>
    <row r="64" spans="1:16375">
      <c r="B64" s="220" t="str">
        <f>B63</f>
        <v>Contracts</v>
      </c>
      <c r="D64" s="19" t="s">
        <v>23</v>
      </c>
      <c r="E64" s="265" t="b">
        <f>IF(ISBLANK(D64), "", INDEX(Asset_groups!$F$7:$F$70, MATCH(D64, Asset_groups!$D$7:$D$70,0))="capex")</f>
        <v>1</v>
      </c>
      <c r="F64" s="12"/>
      <c r="G64" s="103"/>
      <c r="H64" s="288">
        <f>MBN_cost!H64+KRT_cost!H64+HTN_cost!H64+CRO_cost!H64+ART_cost!H64+STL_cost!H64+TRG_cost!H64</f>
        <v>0</v>
      </c>
      <c r="I64" s="285">
        <f ca="1">MBN_cost!I64+KRT_cost!I64+HTN_cost!I64+CRO_cost!I64+ART_cost!I64+STL_cost!I64+TRG_cost!I64</f>
        <v>0</v>
      </c>
      <c r="J64" s="286">
        <f>MBN_cost!J64+KRT_cost!J64+HTN_cost!J64+CRO_cost!J64+ART_cost!J64+STL_cost!J64+TRG_cost!J64</f>
        <v>335949.19852616946</v>
      </c>
      <c r="K64" s="285">
        <f>MBN_cost!K64+KRT_cost!K64+HTN_cost!K64+CRO_cost!K64+ART_cost!K64+STL_cost!K64+TRG_cost!K64</f>
        <v>0</v>
      </c>
      <c r="L64" s="285">
        <f ca="1">MBN_cost!L64+KRT_cost!L64+HTN_cost!L64+CRO_cost!L64+ART_cost!L64+STL_cost!L64+TRG_cost!L64</f>
        <v>0</v>
      </c>
      <c r="M64" s="286">
        <f>MBN_cost!M64+KRT_cost!M64+HTN_cost!M64+CRO_cost!M64+ART_cost!M64+STL_cost!M64+TRG_cost!M64</f>
        <v>857168.57837099419</v>
      </c>
      <c r="N64" s="285">
        <f>MBN_cost!N64+KRT_cost!N64+HTN_cost!N64+CRO_cost!N64+ART_cost!N64+STL_cost!N64+TRG_cost!N64</f>
        <v>0</v>
      </c>
      <c r="O64" s="285">
        <f ca="1">MBN_cost!O64+KRT_cost!O64+HTN_cost!O64+CRO_cost!O64+ART_cost!O64+STL_cost!O64+TRG_cost!O64</f>
        <v>0</v>
      </c>
      <c r="P64" s="286">
        <f>MBN_cost!P64+KRT_cost!P64+HTN_cost!P64+CRO_cost!P64+ART_cost!P64+STL_cost!P64+TRG_cost!P64</f>
        <v>977823.7204815119</v>
      </c>
      <c r="Q64" s="285">
        <f>MBN_cost!Q64+KRT_cost!Q64+HTN_cost!Q64+CRO_cost!Q64+ART_cost!Q64+STL_cost!Q64+TRG_cost!Q64</f>
        <v>0</v>
      </c>
      <c r="R64" s="285">
        <f ca="1">MBN_cost!R64+KRT_cost!R64+HTN_cost!R64+CRO_cost!R64+ART_cost!R64+STL_cost!R64+TRG_cost!R64</f>
        <v>0</v>
      </c>
      <c r="S64" s="286">
        <f>MBN_cost!S64+KRT_cost!S64+HTN_cost!S64+CRO_cost!S64+ART_cost!S64+STL_cost!S64+TRG_cost!S64</f>
        <v>1046057.8688857717</v>
      </c>
      <c r="T64" s="285">
        <f>MBN_cost!T64+KRT_cost!T64+HTN_cost!T64+CRO_cost!T64+ART_cost!T64+STL_cost!T64+TRG_cost!T64</f>
        <v>0</v>
      </c>
      <c r="U64" s="285">
        <f>MBN_cost!U64+KRT_cost!U64+HTN_cost!U64+CRO_cost!U64+ART_cost!U64+STL_cost!U64+TRG_cost!U64</f>
        <v>0</v>
      </c>
      <c r="V64" s="286">
        <f>MBN_cost!V64+KRT_cost!V64+HTN_cost!V64+CRO_cost!V64+ART_cost!V64+STL_cost!V64+TRG_cost!V64</f>
        <v>0</v>
      </c>
      <c r="W64" s="285">
        <f>MBN_cost!W64+KRT_cost!W64+HTN_cost!W64+CRO_cost!W64+ART_cost!W64+STL_cost!W64+TRG_cost!W64</f>
        <v>0</v>
      </c>
      <c r="X64" s="285">
        <f>MBN_cost!X64+KRT_cost!X64+HTN_cost!X64+CRO_cost!X64+ART_cost!X64+STL_cost!X64+TRG_cost!X64</f>
        <v>0</v>
      </c>
      <c r="Y64" s="286">
        <f>MBN_cost!Y64+KRT_cost!Y64+HTN_cost!Y64+CRO_cost!Y64+ART_cost!Y64+STL_cost!Y64+TRG_cost!Y64</f>
        <v>0</v>
      </c>
      <c r="Z64" s="285">
        <f>MBN_cost!Z64+KRT_cost!Z64+HTN_cost!Z64+CRO_cost!Z64+ART_cost!Z64+STL_cost!Z64+TRG_cost!Z64</f>
        <v>0</v>
      </c>
      <c r="AA64" s="285">
        <f>MBN_cost!AA64+KRT_cost!AA64+HTN_cost!AA64+CRO_cost!AA64+ART_cost!AA64+STL_cost!AA64+TRG_cost!AA64</f>
        <v>0</v>
      </c>
      <c r="AB64" s="286">
        <f>MBN_cost!AB64+KRT_cost!AB64+HTN_cost!AB64+CRO_cost!AB64+ART_cost!AB64+STL_cost!AB64+TRG_cost!AB64</f>
        <v>0</v>
      </c>
      <c r="AC64" s="131"/>
      <c r="AF64" s="287">
        <f ca="1">SUMIF(Tot_cost!$H$11:$AB$11,AF$11, Tot_cost!$H64:$AB64)*AF$9</f>
        <v>167974.59926308473</v>
      </c>
      <c r="AG64" s="287">
        <f ca="1">SUMIF(Tot_cost!$H$11:$AB$11,AG$11, Tot_cost!$H64:$AB64)*AG$9</f>
        <v>167974.59926308473</v>
      </c>
      <c r="AH64" s="287">
        <f ca="1">SUMIF(Tot_cost!$H$11:$AB$11,AH$11, Tot_cost!$H64:$AB64)*AH$9</f>
        <v>428584.28918549709</v>
      </c>
      <c r="AI64" s="287">
        <f ca="1">SUMIF(Tot_cost!$H$11:$AB$11,AI$11, Tot_cost!$H64:$AB64)*AI$9</f>
        <v>428584.28918549709</v>
      </c>
      <c r="AJ64" s="287">
        <f ca="1">SUMIF(Tot_cost!$H$11:$AB$11,AJ$11, Tot_cost!$H64:$AB64)*AJ$9</f>
        <v>488911.86024075595</v>
      </c>
      <c r="AK64" s="287">
        <f ca="1">SUMIF(Tot_cost!$H$11:$AB$11,AK$11, Tot_cost!$H64:$AB64)*AK$9</f>
        <v>488911.86024075595</v>
      </c>
      <c r="AL64" s="287">
        <f ca="1">SUMIF(Tot_cost!$H$11:$AB$11,AL$11, Tot_cost!$H64:$AB64)*AL$9</f>
        <v>523028.93444288586</v>
      </c>
      <c r="AM64" s="287">
        <f ca="1">SUMIF(Tot_cost!$H$11:$AB$11,AM$11, Tot_cost!$H64:$AB64)*AM$9</f>
        <v>523028.93444288586</v>
      </c>
      <c r="AN64" s="287">
        <f>SUMIF(Tot_cost!$H$11:$AB$11,AN$11, Tot_cost!$H64:$AB64)*AN$9</f>
        <v>0</v>
      </c>
      <c r="AO64" s="287">
        <f>SUMIF(Tot_cost!$H$11:$AB$11,AO$11, Tot_cost!$H64:$AB64)*AO$9</f>
        <v>0</v>
      </c>
      <c r="AP64" s="287">
        <f>SUMIF(Tot_cost!$H$11:$AB$11,AP$11, Tot_cost!$H64:$AB64)*AP$9</f>
        <v>0</v>
      </c>
      <c r="AQ64" s="287">
        <f>SUMIF(Tot_cost!$H$11:$AB$11,AQ$11, Tot_cost!$H64:$AB64)*AQ$9</f>
        <v>0</v>
      </c>
      <c r="AR64" s="287">
        <f>SUMIF(Tot_cost!$H$11:$AB$11,AR$11, Tot_cost!$H64:$AB64)*AR$9</f>
        <v>0</v>
      </c>
      <c r="AS64" s="287">
        <f>SUMIF(Tot_cost!$H$11:$AB$11,AS$11, Tot_cost!$H64:$AB64)*AS$9</f>
        <v>0</v>
      </c>
      <c r="AU64" s="287">
        <f t="shared" ref="AU64:AU68" ca="1" si="14">SUM(AF64:AS64)</f>
        <v>3216999.3662644471</v>
      </c>
      <c r="AV64" s="131"/>
    </row>
    <row r="65" spans="1:48">
      <c r="B65" s="220" t="str">
        <f>B64</f>
        <v>Contracts</v>
      </c>
      <c r="D65" s="19" t="s">
        <v>26</v>
      </c>
      <c r="E65" s="265" t="b">
        <f>IF(ISBLANK(D65), "", INDEX(Asset_groups!$F$7:$F$70, MATCH(D65, Asset_groups!$D$7:$D$70,0))="capex")</f>
        <v>1</v>
      </c>
      <c r="F65" s="12"/>
      <c r="G65" s="103"/>
      <c r="H65" s="288">
        <f>MBN_cost!H65+KRT_cost!H65+HTN_cost!H65+CRO_cost!H65+ART_cost!H65+STL_cost!H65+TRG_cost!H65</f>
        <v>0</v>
      </c>
      <c r="I65" s="285">
        <f ca="1">MBN_cost!I65+KRT_cost!I65+HTN_cost!I65+CRO_cost!I65+ART_cost!I65+STL_cost!I65+TRG_cost!I65</f>
        <v>0</v>
      </c>
      <c r="J65" s="286">
        <f>MBN_cost!J65+KRT_cost!J65+HTN_cost!J65+CRO_cost!J65+ART_cost!J65+STL_cost!J65+TRG_cost!J65</f>
        <v>170881.83523718527</v>
      </c>
      <c r="K65" s="285">
        <f>MBN_cost!K65+KRT_cost!K65+HTN_cost!K65+CRO_cost!K65+ART_cost!K65+STL_cost!K65+TRG_cost!K65</f>
        <v>0</v>
      </c>
      <c r="L65" s="285">
        <f ca="1">MBN_cost!L65+KRT_cost!L65+HTN_cost!L65+CRO_cost!L65+ART_cost!L65+STL_cost!L65+TRG_cost!L65</f>
        <v>0</v>
      </c>
      <c r="M65" s="286">
        <f>MBN_cost!M65+KRT_cost!M65+HTN_cost!M65+CRO_cost!M65+ART_cost!M65+STL_cost!M65+TRG_cost!M65</f>
        <v>275685.12724452105</v>
      </c>
      <c r="N65" s="285">
        <f>MBN_cost!N65+KRT_cost!N65+HTN_cost!N65+CRO_cost!N65+ART_cost!N65+STL_cost!N65+TRG_cost!N65</f>
        <v>0</v>
      </c>
      <c r="O65" s="285">
        <f ca="1">MBN_cost!O65+KRT_cost!O65+HTN_cost!O65+CRO_cost!O65+ART_cost!O65+STL_cost!O65+TRG_cost!O65</f>
        <v>0</v>
      </c>
      <c r="P65" s="286">
        <f>MBN_cost!P65+KRT_cost!P65+HTN_cost!P65+CRO_cost!P65+ART_cost!P65+STL_cost!P65+TRG_cost!P65</f>
        <v>399982.12891465524</v>
      </c>
      <c r="Q65" s="285">
        <f>MBN_cost!Q65+KRT_cost!Q65+HTN_cost!Q65+CRO_cost!Q65+ART_cost!Q65+STL_cost!Q65+TRG_cost!Q65</f>
        <v>0</v>
      </c>
      <c r="R65" s="285">
        <f ca="1">MBN_cost!R65+KRT_cost!R65+HTN_cost!R65+CRO_cost!R65+ART_cost!R65+STL_cost!R65+TRG_cost!R65</f>
        <v>0</v>
      </c>
      <c r="S65" s="286">
        <f>MBN_cost!S65+KRT_cost!S65+HTN_cost!S65+CRO_cost!S65+ART_cost!S65+STL_cost!S65+TRG_cost!S65</f>
        <v>266720.07698303199</v>
      </c>
      <c r="T65" s="285">
        <f>MBN_cost!T65+KRT_cost!T65+HTN_cost!T65+CRO_cost!T65+ART_cost!T65+STL_cost!T65+TRG_cost!T65</f>
        <v>0</v>
      </c>
      <c r="U65" s="285">
        <f>MBN_cost!U65+KRT_cost!U65+HTN_cost!U65+CRO_cost!U65+ART_cost!U65+STL_cost!U65+TRG_cost!U65</f>
        <v>0</v>
      </c>
      <c r="V65" s="286">
        <f>MBN_cost!V65+KRT_cost!V65+HTN_cost!V65+CRO_cost!V65+ART_cost!V65+STL_cost!V65+TRG_cost!V65</f>
        <v>0</v>
      </c>
      <c r="W65" s="285">
        <f>MBN_cost!W65+KRT_cost!W65+HTN_cost!W65+CRO_cost!W65+ART_cost!W65+STL_cost!W65+TRG_cost!W65</f>
        <v>0</v>
      </c>
      <c r="X65" s="285">
        <f>MBN_cost!X65+KRT_cost!X65+HTN_cost!X65+CRO_cost!X65+ART_cost!X65+STL_cost!X65+TRG_cost!X65</f>
        <v>0</v>
      </c>
      <c r="Y65" s="286">
        <f>MBN_cost!Y65+KRT_cost!Y65+HTN_cost!Y65+CRO_cost!Y65+ART_cost!Y65+STL_cost!Y65+TRG_cost!Y65</f>
        <v>0</v>
      </c>
      <c r="Z65" s="285">
        <f>MBN_cost!Z65+KRT_cost!Z65+HTN_cost!Z65+CRO_cost!Z65+ART_cost!Z65+STL_cost!Z65+TRG_cost!Z65</f>
        <v>0</v>
      </c>
      <c r="AA65" s="285">
        <f>MBN_cost!AA65+KRT_cost!AA65+HTN_cost!AA65+CRO_cost!AA65+ART_cost!AA65+STL_cost!AA65+TRG_cost!AA65</f>
        <v>0</v>
      </c>
      <c r="AB65" s="286">
        <f>MBN_cost!AB65+KRT_cost!AB65+HTN_cost!AB65+CRO_cost!AB65+ART_cost!AB65+STL_cost!AB65+TRG_cost!AB65</f>
        <v>0</v>
      </c>
      <c r="AC65" s="131"/>
      <c r="AF65" s="287">
        <f ca="1">SUMIF(Tot_cost!$H$11:$AB$11,AF$11, Tot_cost!$H65:$AB65)*AF$9</f>
        <v>85440.917618592634</v>
      </c>
      <c r="AG65" s="287">
        <f ca="1">SUMIF(Tot_cost!$H$11:$AB$11,AG$11, Tot_cost!$H65:$AB65)*AG$9</f>
        <v>85440.917618592634</v>
      </c>
      <c r="AH65" s="287">
        <f ca="1">SUMIF(Tot_cost!$H$11:$AB$11,AH$11, Tot_cost!$H65:$AB65)*AH$9</f>
        <v>137842.56362226052</v>
      </c>
      <c r="AI65" s="287">
        <f ca="1">SUMIF(Tot_cost!$H$11:$AB$11,AI$11, Tot_cost!$H65:$AB65)*AI$9</f>
        <v>137842.56362226052</v>
      </c>
      <c r="AJ65" s="287">
        <f ca="1">SUMIF(Tot_cost!$H$11:$AB$11,AJ$11, Tot_cost!$H65:$AB65)*AJ$9</f>
        <v>199991.06445732762</v>
      </c>
      <c r="AK65" s="287">
        <f ca="1">SUMIF(Tot_cost!$H$11:$AB$11,AK$11, Tot_cost!$H65:$AB65)*AK$9</f>
        <v>199991.06445732762</v>
      </c>
      <c r="AL65" s="287">
        <f ca="1">SUMIF(Tot_cost!$H$11:$AB$11,AL$11, Tot_cost!$H65:$AB65)*AL$9</f>
        <v>133360.038491516</v>
      </c>
      <c r="AM65" s="287">
        <f ca="1">SUMIF(Tot_cost!$H$11:$AB$11,AM$11, Tot_cost!$H65:$AB65)*AM$9</f>
        <v>133360.038491516</v>
      </c>
      <c r="AN65" s="287">
        <f>SUMIF(Tot_cost!$H$11:$AB$11,AN$11, Tot_cost!$H65:$AB65)*AN$9</f>
        <v>0</v>
      </c>
      <c r="AO65" s="287">
        <f>SUMIF(Tot_cost!$H$11:$AB$11,AO$11, Tot_cost!$H65:$AB65)*AO$9</f>
        <v>0</v>
      </c>
      <c r="AP65" s="287">
        <f>SUMIF(Tot_cost!$H$11:$AB$11,AP$11, Tot_cost!$H65:$AB65)*AP$9</f>
        <v>0</v>
      </c>
      <c r="AQ65" s="287">
        <f>SUMIF(Tot_cost!$H$11:$AB$11,AQ$11, Tot_cost!$H65:$AB65)*AQ$9</f>
        <v>0</v>
      </c>
      <c r="AR65" s="287">
        <f>SUMIF(Tot_cost!$H$11:$AB$11,AR$11, Tot_cost!$H65:$AB65)*AR$9</f>
        <v>0</v>
      </c>
      <c r="AS65" s="287">
        <f>SUMIF(Tot_cost!$H$11:$AB$11,AS$11, Tot_cost!$H65:$AB65)*AS$9</f>
        <v>0</v>
      </c>
      <c r="AU65" s="287">
        <f t="shared" ca="1" si="14"/>
        <v>1113269.1683793936</v>
      </c>
      <c r="AV65" s="131"/>
    </row>
    <row r="66" spans="1:48">
      <c r="B66" s="220" t="str">
        <f>B65</f>
        <v>Contracts</v>
      </c>
      <c r="D66" s="19" t="s">
        <v>19</v>
      </c>
      <c r="E66" s="265" t="b">
        <f>IF(ISBLANK(D66), "", INDEX(Asset_groups!$F$7:$F$70, MATCH(D66, Asset_groups!$D$7:$D$70,0))="capex")</f>
        <v>1</v>
      </c>
      <c r="F66" s="12"/>
      <c r="G66" s="103"/>
      <c r="H66" s="288">
        <f>MBN_cost!H66+KRT_cost!H66+HTN_cost!H66+CRO_cost!H66+ART_cost!H66+STL_cost!H66+TRG_cost!H66</f>
        <v>0</v>
      </c>
      <c r="I66" s="285">
        <f ca="1">MBN_cost!I66+KRT_cost!I66+HTN_cost!I66+CRO_cost!I66+ART_cost!I66+STL_cost!I66+TRG_cost!I66</f>
        <v>0</v>
      </c>
      <c r="J66" s="286">
        <f>MBN_cost!J66+KRT_cost!J66+HTN_cost!J66+CRO_cost!J66+ART_cost!J66+STL_cost!J66+TRG_cost!J66</f>
        <v>885632.31849132408</v>
      </c>
      <c r="K66" s="285">
        <f>MBN_cost!K66+KRT_cost!K66+HTN_cost!K66+CRO_cost!K66+ART_cost!K66+STL_cost!K66+TRG_cost!K66</f>
        <v>0</v>
      </c>
      <c r="L66" s="285">
        <f ca="1">MBN_cost!L66+KRT_cost!L66+HTN_cost!L66+CRO_cost!L66+ART_cost!L66+STL_cost!L66+TRG_cost!L66</f>
        <v>0</v>
      </c>
      <c r="M66" s="286">
        <f>MBN_cost!M66+KRT_cost!M66+HTN_cost!M66+CRO_cost!M66+ART_cost!M66+STL_cost!M66+TRG_cost!M66</f>
        <v>8347965.5129929855</v>
      </c>
      <c r="N66" s="285">
        <f>MBN_cost!N66+KRT_cost!N66+HTN_cost!N66+CRO_cost!N66+ART_cost!N66+STL_cost!N66+TRG_cost!N66</f>
        <v>0</v>
      </c>
      <c r="O66" s="285">
        <f ca="1">MBN_cost!O66+KRT_cost!O66+HTN_cost!O66+CRO_cost!O66+ART_cost!O66+STL_cost!O66+TRG_cost!O66</f>
        <v>0</v>
      </c>
      <c r="P66" s="286">
        <f>MBN_cost!P66+KRT_cost!P66+HTN_cost!P66+CRO_cost!P66+ART_cost!P66+STL_cost!P66+TRG_cost!P66</f>
        <v>7907412.2271764837</v>
      </c>
      <c r="Q66" s="285">
        <f>MBN_cost!Q66+KRT_cost!Q66+HTN_cost!Q66+CRO_cost!Q66+ART_cost!Q66+STL_cost!Q66+TRG_cost!Q66</f>
        <v>0</v>
      </c>
      <c r="R66" s="285">
        <f ca="1">MBN_cost!R66+KRT_cost!R66+HTN_cost!R66+CRO_cost!R66+ART_cost!R66+STL_cost!R66+TRG_cost!R66</f>
        <v>0</v>
      </c>
      <c r="S66" s="286">
        <f>MBN_cost!S66+KRT_cost!S66+HTN_cost!S66+CRO_cost!S66+ART_cost!S66+STL_cost!S66+TRG_cost!S66</f>
        <v>3681328.9474544353</v>
      </c>
      <c r="T66" s="285">
        <f>MBN_cost!T66+KRT_cost!T66+HTN_cost!T66+CRO_cost!T66+ART_cost!T66+STL_cost!T66+TRG_cost!T66</f>
        <v>0</v>
      </c>
      <c r="U66" s="285">
        <f>MBN_cost!U66+KRT_cost!U66+HTN_cost!U66+CRO_cost!U66+ART_cost!U66+STL_cost!U66+TRG_cost!U66</f>
        <v>0</v>
      </c>
      <c r="V66" s="286">
        <f>MBN_cost!V66+KRT_cost!V66+HTN_cost!V66+CRO_cost!V66+ART_cost!V66+STL_cost!V66+TRG_cost!V66</f>
        <v>0</v>
      </c>
      <c r="W66" s="285">
        <f>MBN_cost!W66+KRT_cost!W66+HTN_cost!W66+CRO_cost!W66+ART_cost!W66+STL_cost!W66+TRG_cost!W66</f>
        <v>0</v>
      </c>
      <c r="X66" s="285">
        <f>MBN_cost!X66+KRT_cost!X66+HTN_cost!X66+CRO_cost!X66+ART_cost!X66+STL_cost!X66+TRG_cost!X66</f>
        <v>0</v>
      </c>
      <c r="Y66" s="286">
        <f>MBN_cost!Y66+KRT_cost!Y66+HTN_cost!Y66+CRO_cost!Y66+ART_cost!Y66+STL_cost!Y66+TRG_cost!Y66</f>
        <v>0</v>
      </c>
      <c r="Z66" s="285">
        <f>MBN_cost!Z66+KRT_cost!Z66+HTN_cost!Z66+CRO_cost!Z66+ART_cost!Z66+STL_cost!Z66+TRG_cost!Z66</f>
        <v>0</v>
      </c>
      <c r="AA66" s="285">
        <f>MBN_cost!AA66+KRT_cost!AA66+HTN_cost!AA66+CRO_cost!AA66+ART_cost!AA66+STL_cost!AA66+TRG_cost!AA66</f>
        <v>0</v>
      </c>
      <c r="AB66" s="286">
        <f>MBN_cost!AB66+KRT_cost!AB66+HTN_cost!AB66+CRO_cost!AB66+ART_cost!AB66+STL_cost!AB66+TRG_cost!AB66</f>
        <v>0</v>
      </c>
      <c r="AC66" s="131"/>
      <c r="AF66" s="287">
        <f ca="1">SUMIF(Tot_cost!$H$11:$AB$11,AF$11, Tot_cost!$H66:$AB66)*AF$9</f>
        <v>442816.15924566204</v>
      </c>
      <c r="AG66" s="287">
        <f ca="1">SUMIF(Tot_cost!$H$11:$AB$11,AG$11, Tot_cost!$H66:$AB66)*AG$9</f>
        <v>442816.15924566204</v>
      </c>
      <c r="AH66" s="287">
        <f ca="1">SUMIF(Tot_cost!$H$11:$AB$11,AH$11, Tot_cost!$H66:$AB66)*AH$9</f>
        <v>4173982.7564964928</v>
      </c>
      <c r="AI66" s="287">
        <f ca="1">SUMIF(Tot_cost!$H$11:$AB$11,AI$11, Tot_cost!$H66:$AB66)*AI$9</f>
        <v>4173982.7564964928</v>
      </c>
      <c r="AJ66" s="287">
        <f ca="1">SUMIF(Tot_cost!$H$11:$AB$11,AJ$11, Tot_cost!$H66:$AB66)*AJ$9</f>
        <v>3953706.1135882419</v>
      </c>
      <c r="AK66" s="287">
        <f ca="1">SUMIF(Tot_cost!$H$11:$AB$11,AK$11, Tot_cost!$H66:$AB66)*AK$9</f>
        <v>3953706.1135882419</v>
      </c>
      <c r="AL66" s="287">
        <f ca="1">SUMIF(Tot_cost!$H$11:$AB$11,AL$11, Tot_cost!$H66:$AB66)*AL$9</f>
        <v>1840664.4737272176</v>
      </c>
      <c r="AM66" s="287">
        <f ca="1">SUMIF(Tot_cost!$H$11:$AB$11,AM$11, Tot_cost!$H66:$AB66)*AM$9</f>
        <v>1840664.4737272176</v>
      </c>
      <c r="AN66" s="287">
        <f>SUMIF(Tot_cost!$H$11:$AB$11,AN$11, Tot_cost!$H66:$AB66)*AN$9</f>
        <v>0</v>
      </c>
      <c r="AO66" s="287">
        <f>SUMIF(Tot_cost!$H$11:$AB$11,AO$11, Tot_cost!$H66:$AB66)*AO$9</f>
        <v>0</v>
      </c>
      <c r="AP66" s="287">
        <f>SUMIF(Tot_cost!$H$11:$AB$11,AP$11, Tot_cost!$H66:$AB66)*AP$9</f>
        <v>0</v>
      </c>
      <c r="AQ66" s="287">
        <f>SUMIF(Tot_cost!$H$11:$AB$11,AQ$11, Tot_cost!$H66:$AB66)*AQ$9</f>
        <v>0</v>
      </c>
      <c r="AR66" s="287">
        <f>SUMIF(Tot_cost!$H$11:$AB$11,AR$11, Tot_cost!$H66:$AB66)*AR$9</f>
        <v>0</v>
      </c>
      <c r="AS66" s="287">
        <f>SUMIF(Tot_cost!$H$11:$AB$11,AS$11, Tot_cost!$H66:$AB66)*AS$9</f>
        <v>0</v>
      </c>
      <c r="AU66" s="287">
        <f t="shared" ca="1" si="14"/>
        <v>20822339.006115232</v>
      </c>
      <c r="AV66" s="131"/>
    </row>
    <row r="67" spans="1:48">
      <c r="B67" s="220" t="str">
        <f>B66</f>
        <v>Contracts</v>
      </c>
      <c r="D67" s="162" t="s">
        <v>24</v>
      </c>
      <c r="E67" s="265" t="b">
        <f>IF(ISBLANK(D67), "", INDEX(Asset_groups!$F$7:$F$70, MATCH(D67, Asset_groups!$D$7:$D$70,0))="capex")</f>
        <v>1</v>
      </c>
      <c r="F67" s="12"/>
      <c r="G67" s="103"/>
      <c r="H67" s="288">
        <f>MBN_cost!H67+KRT_cost!H67+HTN_cost!H67+CRO_cost!H67+ART_cost!H67+STL_cost!H67+TRG_cost!H67</f>
        <v>0</v>
      </c>
      <c r="I67" s="285">
        <f ca="1">MBN_cost!I67+KRT_cost!I67+HTN_cost!I67+CRO_cost!I67+ART_cost!I67+STL_cost!I67+TRG_cost!I67</f>
        <v>0</v>
      </c>
      <c r="J67" s="286">
        <f>MBN_cost!J67+KRT_cost!J67+HTN_cost!J67+CRO_cost!J67+ART_cost!J67+STL_cost!J67+TRG_cost!J67</f>
        <v>33047.743640062203</v>
      </c>
      <c r="K67" s="285">
        <f>MBN_cost!K67+KRT_cost!K67+HTN_cost!K67+CRO_cost!K67+ART_cost!K67+STL_cost!K67+TRG_cost!K67</f>
        <v>0</v>
      </c>
      <c r="L67" s="285">
        <f ca="1">MBN_cost!L67+KRT_cost!L67+HTN_cost!L67+CRO_cost!L67+ART_cost!L67+STL_cost!L67+TRG_cost!L67</f>
        <v>0</v>
      </c>
      <c r="M67" s="286">
        <f>MBN_cost!M67+KRT_cost!M67+HTN_cost!M67+CRO_cost!M67+ART_cost!M67+STL_cost!M67+TRG_cost!M67</f>
        <v>295951.98650922562</v>
      </c>
      <c r="N67" s="285">
        <f>MBN_cost!N67+KRT_cost!N67+HTN_cost!N67+CRO_cost!N67+ART_cost!N67+STL_cost!N67+TRG_cost!N67</f>
        <v>0</v>
      </c>
      <c r="O67" s="285">
        <f ca="1">MBN_cost!O67+KRT_cost!O67+HTN_cost!O67+CRO_cost!O67+ART_cost!O67+STL_cost!O67+TRG_cost!O67</f>
        <v>0</v>
      </c>
      <c r="P67" s="286">
        <f>MBN_cost!P67+KRT_cost!P67+HTN_cost!P67+CRO_cost!P67+ART_cost!P67+STL_cost!P67+TRG_cost!P67</f>
        <v>143252.52646720107</v>
      </c>
      <c r="Q67" s="285">
        <f>MBN_cost!Q67+KRT_cost!Q67+HTN_cost!Q67+CRO_cost!Q67+ART_cost!Q67+STL_cost!Q67+TRG_cost!Q67</f>
        <v>0</v>
      </c>
      <c r="R67" s="285">
        <f ca="1">MBN_cost!R67+KRT_cost!R67+HTN_cost!R67+CRO_cost!R67+ART_cost!R67+STL_cost!R67+TRG_cost!R67</f>
        <v>0</v>
      </c>
      <c r="S67" s="286">
        <f>MBN_cost!S67+KRT_cost!S67+HTN_cost!S67+CRO_cost!S67+ART_cost!S67+STL_cost!S67+TRG_cost!S67</f>
        <v>65547.838956946231</v>
      </c>
      <c r="T67" s="285">
        <f>MBN_cost!T67+KRT_cost!T67+HTN_cost!T67+CRO_cost!T67+ART_cost!T67+STL_cost!T67+TRG_cost!T67</f>
        <v>0</v>
      </c>
      <c r="U67" s="285">
        <f>MBN_cost!U67+KRT_cost!U67+HTN_cost!U67+CRO_cost!U67+ART_cost!U67+STL_cost!U67+TRG_cost!U67</f>
        <v>0</v>
      </c>
      <c r="V67" s="286">
        <f>MBN_cost!V67+KRT_cost!V67+HTN_cost!V67+CRO_cost!V67+ART_cost!V67+STL_cost!V67+TRG_cost!V67</f>
        <v>0</v>
      </c>
      <c r="W67" s="285">
        <f>MBN_cost!W67+KRT_cost!W67+HTN_cost!W67+CRO_cost!W67+ART_cost!W67+STL_cost!W67+TRG_cost!W67</f>
        <v>0</v>
      </c>
      <c r="X67" s="285">
        <f>MBN_cost!X67+KRT_cost!X67+HTN_cost!X67+CRO_cost!X67+ART_cost!X67+STL_cost!X67+TRG_cost!X67</f>
        <v>0</v>
      </c>
      <c r="Y67" s="286">
        <f>MBN_cost!Y67+KRT_cost!Y67+HTN_cost!Y67+CRO_cost!Y67+ART_cost!Y67+STL_cost!Y67+TRG_cost!Y67</f>
        <v>0</v>
      </c>
      <c r="Z67" s="285">
        <f>MBN_cost!Z67+KRT_cost!Z67+HTN_cost!Z67+CRO_cost!Z67+ART_cost!Z67+STL_cost!Z67+TRG_cost!Z67</f>
        <v>0</v>
      </c>
      <c r="AA67" s="285">
        <f>MBN_cost!AA67+KRT_cost!AA67+HTN_cost!AA67+CRO_cost!AA67+ART_cost!AA67+STL_cost!AA67+TRG_cost!AA67</f>
        <v>0</v>
      </c>
      <c r="AB67" s="286">
        <f>MBN_cost!AB67+KRT_cost!AB67+HTN_cost!AB67+CRO_cost!AB67+ART_cost!AB67+STL_cost!AB67+TRG_cost!AB67</f>
        <v>0</v>
      </c>
      <c r="AC67" s="131"/>
      <c r="AF67" s="287">
        <f ca="1">SUMIF(Tot_cost!$H$11:$AB$11,AF$11, Tot_cost!$H67:$AB67)*AF$9</f>
        <v>16523.871820031101</v>
      </c>
      <c r="AG67" s="287">
        <f ca="1">SUMIF(Tot_cost!$H$11:$AB$11,AG$11, Tot_cost!$H67:$AB67)*AG$9</f>
        <v>16523.871820031101</v>
      </c>
      <c r="AH67" s="287">
        <f ca="1">SUMIF(Tot_cost!$H$11:$AB$11,AH$11, Tot_cost!$H67:$AB67)*AH$9</f>
        <v>147975.99325461281</v>
      </c>
      <c r="AI67" s="287">
        <f ca="1">SUMIF(Tot_cost!$H$11:$AB$11,AI$11, Tot_cost!$H67:$AB67)*AI$9</f>
        <v>147975.99325461281</v>
      </c>
      <c r="AJ67" s="287">
        <f ca="1">SUMIF(Tot_cost!$H$11:$AB$11,AJ$11, Tot_cost!$H67:$AB67)*AJ$9</f>
        <v>71626.263233600534</v>
      </c>
      <c r="AK67" s="287">
        <f ca="1">SUMIF(Tot_cost!$H$11:$AB$11,AK$11, Tot_cost!$H67:$AB67)*AK$9</f>
        <v>71626.263233600534</v>
      </c>
      <c r="AL67" s="287">
        <f ca="1">SUMIF(Tot_cost!$H$11:$AB$11,AL$11, Tot_cost!$H67:$AB67)*AL$9</f>
        <v>32773.919478473115</v>
      </c>
      <c r="AM67" s="287">
        <f ca="1">SUMIF(Tot_cost!$H$11:$AB$11,AM$11, Tot_cost!$H67:$AB67)*AM$9</f>
        <v>32773.919478473115</v>
      </c>
      <c r="AN67" s="287">
        <f>SUMIF(Tot_cost!$H$11:$AB$11,AN$11, Tot_cost!$H67:$AB67)*AN$9</f>
        <v>0</v>
      </c>
      <c r="AO67" s="287">
        <f>SUMIF(Tot_cost!$H$11:$AB$11,AO$11, Tot_cost!$H67:$AB67)*AO$9</f>
        <v>0</v>
      </c>
      <c r="AP67" s="287">
        <f>SUMIF(Tot_cost!$H$11:$AB$11,AP$11, Tot_cost!$H67:$AB67)*AP$9</f>
        <v>0</v>
      </c>
      <c r="AQ67" s="287">
        <f>SUMIF(Tot_cost!$H$11:$AB$11,AQ$11, Tot_cost!$H67:$AB67)*AQ$9</f>
        <v>0</v>
      </c>
      <c r="AR67" s="287">
        <f>SUMIF(Tot_cost!$H$11:$AB$11,AR$11, Tot_cost!$H67:$AB67)*AR$9</f>
        <v>0</v>
      </c>
      <c r="AS67" s="287">
        <f>SUMIF(Tot_cost!$H$11:$AB$11,AS$11, Tot_cost!$H67:$AB67)*AS$9</f>
        <v>0</v>
      </c>
      <c r="AU67" s="287">
        <f t="shared" ca="1" si="14"/>
        <v>537800.09557343519</v>
      </c>
      <c r="AV67" s="131"/>
    </row>
    <row r="68" spans="1:48">
      <c r="B68" s="220" t="str">
        <f>B66</f>
        <v>Contracts</v>
      </c>
      <c r="D68" s="162" t="s">
        <v>133</v>
      </c>
      <c r="E68" s="265" t="b">
        <f>IF(ISBLANK(D68), "", INDEX(Asset_groups!$F$7:$F$70, MATCH(D68, Asset_groups!$D$7:$D$70,0))="capex")</f>
        <v>1</v>
      </c>
      <c r="F68" s="12"/>
      <c r="G68" s="103"/>
      <c r="H68" s="288">
        <f>MBN_cost!H68+KRT_cost!H68+HTN_cost!H68+CRO_cost!H68+ART_cost!H68+STL_cost!H68+TRG_cost!H68</f>
        <v>0</v>
      </c>
      <c r="I68" s="285">
        <f ca="1">MBN_cost!I68+KRT_cost!I68+HTN_cost!I68+CRO_cost!I68+ART_cost!I68+STL_cost!I68+TRG_cost!I68</f>
        <v>0</v>
      </c>
      <c r="J68" s="286">
        <f>MBN_cost!J68+KRT_cost!J68+HTN_cost!J68+CRO_cost!J68+ART_cost!J68+STL_cost!J68+TRG_cost!J68</f>
        <v>471374.13085691008</v>
      </c>
      <c r="K68" s="285">
        <f>MBN_cost!K68+KRT_cost!K68+HTN_cost!K68+CRO_cost!K68+ART_cost!K68+STL_cost!K68+TRG_cost!K68</f>
        <v>0</v>
      </c>
      <c r="L68" s="285">
        <f ca="1">MBN_cost!L68+KRT_cost!L68+HTN_cost!L68+CRO_cost!L68+ART_cost!L68+STL_cost!L68+TRG_cost!L68</f>
        <v>0</v>
      </c>
      <c r="M68" s="286">
        <f>MBN_cost!M68+KRT_cost!M68+HTN_cost!M68+CRO_cost!M68+ART_cost!M68+STL_cost!M68+TRG_cost!M68</f>
        <v>1057055.685858561</v>
      </c>
      <c r="N68" s="285">
        <f>MBN_cost!N68+KRT_cost!N68+HTN_cost!N68+CRO_cost!N68+ART_cost!N68+STL_cost!N68+TRG_cost!N68</f>
        <v>0</v>
      </c>
      <c r="O68" s="285">
        <f ca="1">MBN_cost!O68+KRT_cost!O68+HTN_cost!O68+CRO_cost!O68+ART_cost!O68+STL_cost!O68+TRG_cost!O68</f>
        <v>0</v>
      </c>
      <c r="P68" s="286">
        <f>MBN_cost!P68+KRT_cost!P68+HTN_cost!P68+CRO_cost!P68+ART_cost!P68+STL_cost!P68+TRG_cost!P68</f>
        <v>1543764.9213285088</v>
      </c>
      <c r="Q68" s="285">
        <f>MBN_cost!Q68+KRT_cost!Q68+HTN_cost!Q68+CRO_cost!Q68+ART_cost!Q68+STL_cost!Q68+TRG_cost!Q68</f>
        <v>0</v>
      </c>
      <c r="R68" s="285">
        <f ca="1">MBN_cost!R68+KRT_cost!R68+HTN_cost!R68+CRO_cost!R68+ART_cost!R68+STL_cost!R68+TRG_cost!R68</f>
        <v>0</v>
      </c>
      <c r="S68" s="286">
        <f>MBN_cost!S68+KRT_cost!S68+HTN_cost!S68+CRO_cost!S68+ART_cost!S68+STL_cost!S68+TRG_cost!S68</f>
        <v>684560.403972717</v>
      </c>
      <c r="T68" s="285">
        <f>MBN_cost!T68+KRT_cost!T68+HTN_cost!T68+CRO_cost!T68+ART_cost!T68+STL_cost!T68+TRG_cost!T68</f>
        <v>0</v>
      </c>
      <c r="U68" s="285">
        <f>MBN_cost!U68+KRT_cost!U68+HTN_cost!U68+CRO_cost!U68+ART_cost!U68+STL_cost!U68+TRG_cost!U68</f>
        <v>0</v>
      </c>
      <c r="V68" s="286">
        <f>MBN_cost!V68+KRT_cost!V68+HTN_cost!V68+CRO_cost!V68+ART_cost!V68+STL_cost!V68+TRG_cost!V68</f>
        <v>0</v>
      </c>
      <c r="W68" s="285">
        <f>MBN_cost!W68+KRT_cost!W68+HTN_cost!W68+CRO_cost!W68+ART_cost!W68+STL_cost!W68+TRG_cost!W68</f>
        <v>0</v>
      </c>
      <c r="X68" s="285">
        <f>MBN_cost!X68+KRT_cost!X68+HTN_cost!X68+CRO_cost!X68+ART_cost!X68+STL_cost!X68+TRG_cost!X68</f>
        <v>0</v>
      </c>
      <c r="Y68" s="286">
        <f>MBN_cost!Y68+KRT_cost!Y68+HTN_cost!Y68+CRO_cost!Y68+ART_cost!Y68+STL_cost!Y68+TRG_cost!Y68</f>
        <v>0</v>
      </c>
      <c r="Z68" s="285">
        <f>MBN_cost!Z68+KRT_cost!Z68+HTN_cost!Z68+CRO_cost!Z68+ART_cost!Z68+STL_cost!Z68+TRG_cost!Z68</f>
        <v>0</v>
      </c>
      <c r="AA68" s="285">
        <f>MBN_cost!AA68+KRT_cost!AA68+HTN_cost!AA68+CRO_cost!AA68+ART_cost!AA68+STL_cost!AA68+TRG_cost!AA68</f>
        <v>0</v>
      </c>
      <c r="AB68" s="286">
        <f>MBN_cost!AB68+KRT_cost!AB68+HTN_cost!AB68+CRO_cost!AB68+ART_cost!AB68+STL_cost!AB68+TRG_cost!AB68</f>
        <v>0</v>
      </c>
      <c r="AC68" s="131"/>
      <c r="AF68" s="287">
        <f ca="1">SUMIF(Tot_cost!$H$11:$AB$11,AF$11, Tot_cost!$H68:$AB68)*AF$9</f>
        <v>235687.06542845504</v>
      </c>
      <c r="AG68" s="287">
        <f ca="1">SUMIF(Tot_cost!$H$11:$AB$11,AG$11, Tot_cost!$H68:$AB68)*AG$9</f>
        <v>235687.06542845504</v>
      </c>
      <c r="AH68" s="287">
        <f ca="1">SUMIF(Tot_cost!$H$11:$AB$11,AH$11, Tot_cost!$H68:$AB68)*AH$9</f>
        <v>528527.84292928048</v>
      </c>
      <c r="AI68" s="287">
        <f ca="1">SUMIF(Tot_cost!$H$11:$AB$11,AI$11, Tot_cost!$H68:$AB68)*AI$9</f>
        <v>528527.84292928048</v>
      </c>
      <c r="AJ68" s="287">
        <f ca="1">SUMIF(Tot_cost!$H$11:$AB$11,AJ$11, Tot_cost!$H68:$AB68)*AJ$9</f>
        <v>771882.46066425438</v>
      </c>
      <c r="AK68" s="287">
        <f ca="1">SUMIF(Tot_cost!$H$11:$AB$11,AK$11, Tot_cost!$H68:$AB68)*AK$9</f>
        <v>771882.46066425438</v>
      </c>
      <c r="AL68" s="287">
        <f ca="1">SUMIF(Tot_cost!$H$11:$AB$11,AL$11, Tot_cost!$H68:$AB68)*AL$9</f>
        <v>342280.2019863585</v>
      </c>
      <c r="AM68" s="287">
        <f ca="1">SUMIF(Tot_cost!$H$11:$AB$11,AM$11, Tot_cost!$H68:$AB68)*AM$9</f>
        <v>342280.2019863585</v>
      </c>
      <c r="AN68" s="287">
        <f>SUMIF(Tot_cost!$H$11:$AB$11,AN$11, Tot_cost!$H68:$AB68)*AN$9</f>
        <v>0</v>
      </c>
      <c r="AO68" s="287">
        <f>SUMIF(Tot_cost!$H$11:$AB$11,AO$11, Tot_cost!$H68:$AB68)*AO$9</f>
        <v>0</v>
      </c>
      <c r="AP68" s="287">
        <f>SUMIF(Tot_cost!$H$11:$AB$11,AP$11, Tot_cost!$H68:$AB68)*AP$9</f>
        <v>0</v>
      </c>
      <c r="AQ68" s="287">
        <f>SUMIF(Tot_cost!$H$11:$AB$11,AQ$11, Tot_cost!$H68:$AB68)*AQ$9</f>
        <v>0</v>
      </c>
      <c r="AR68" s="287">
        <f>SUMIF(Tot_cost!$H$11:$AB$11,AR$11, Tot_cost!$H68:$AB68)*AR$9</f>
        <v>0</v>
      </c>
      <c r="AS68" s="287">
        <f>SUMIF(Tot_cost!$H$11:$AB$11,AS$11, Tot_cost!$H68:$AB68)*AS$9</f>
        <v>0</v>
      </c>
      <c r="AU68" s="287">
        <f t="shared" ca="1" si="14"/>
        <v>3756755.1420166967</v>
      </c>
      <c r="AV68" s="131"/>
    </row>
    <row r="69" spans="1:48">
      <c r="D69" s="19"/>
      <c r="E69" t="str">
        <f>IF(ISBLANK(D69), "", INDEX(Asset_groups!$F$7:$F$70, MATCH(D69, Asset_groups!$D$7:$D$70,0))="capex")</f>
        <v/>
      </c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E69" s="18"/>
      <c r="AF69" s="284"/>
      <c r="AG69" s="284"/>
      <c r="AH69" s="284"/>
      <c r="AI69" s="284"/>
      <c r="AJ69" s="284"/>
      <c r="AK69" s="284"/>
      <c r="AL69" s="284"/>
      <c r="AM69" s="284"/>
      <c r="AN69" s="284"/>
      <c r="AO69" s="284"/>
      <c r="AP69" s="284"/>
      <c r="AQ69" s="284"/>
      <c r="AR69" s="284"/>
      <c r="AS69" s="284"/>
      <c r="AT69" s="18"/>
      <c r="AU69" s="284"/>
      <c r="AV69" s="131"/>
    </row>
    <row r="70" spans="1:48" ht="14.5">
      <c r="B70" s="9" t="s">
        <v>136</v>
      </c>
      <c r="D70" s="19"/>
      <c r="F70" s="12"/>
      <c r="G70" s="103"/>
      <c r="H70" s="18"/>
      <c r="I70" s="18"/>
      <c r="J70" s="105"/>
      <c r="K70" s="18"/>
      <c r="L70" s="18"/>
      <c r="M70" s="105"/>
      <c r="N70" s="18"/>
      <c r="O70" s="18"/>
      <c r="P70" s="105"/>
      <c r="Q70" s="18"/>
      <c r="R70" s="18"/>
      <c r="S70" s="105"/>
      <c r="T70" s="18"/>
      <c r="U70" s="18"/>
      <c r="V70" s="105"/>
      <c r="W70" s="18"/>
      <c r="X70" s="18"/>
      <c r="Y70" s="105"/>
      <c r="Z70" s="18"/>
      <c r="AA70" s="18"/>
      <c r="AB70" s="105"/>
      <c r="AC70" s="265"/>
      <c r="AE70" s="265"/>
      <c r="AF70" s="112"/>
      <c r="AG70" s="112"/>
      <c r="AH70" s="112"/>
      <c r="AI70" s="112"/>
      <c r="AJ70" s="112"/>
      <c r="AK70" s="112"/>
      <c r="AL70" s="112"/>
      <c r="AM70" s="112"/>
      <c r="AN70" s="112"/>
      <c r="AO70" s="112"/>
      <c r="AP70" s="112"/>
      <c r="AQ70" s="112"/>
      <c r="AR70" s="112"/>
      <c r="AS70" s="112"/>
      <c r="AT70" s="265"/>
      <c r="AU70" s="112"/>
      <c r="AV70" s="131"/>
    </row>
    <row r="71" spans="1:48" ht="14.5">
      <c r="B71" s="220" t="s">
        <v>40</v>
      </c>
      <c r="D71" s="8" t="s">
        <v>40</v>
      </c>
      <c r="E71" s="265" t="b">
        <f>IF(ISBLANK(D71), "", INDEX(Asset_groups!$F$7:$F$70, MATCH(D71, Asset_groups!$D$7:$D$70,0))="capex")</f>
        <v>1</v>
      </c>
      <c r="F71" s="12"/>
      <c r="G71" s="103"/>
      <c r="H71" s="290"/>
      <c r="I71" s="291"/>
      <c r="J71" s="292"/>
      <c r="K71" s="291"/>
      <c r="L71" s="291"/>
      <c r="M71" s="292"/>
      <c r="N71" s="291"/>
      <c r="O71" s="291"/>
      <c r="P71" s="292"/>
      <c r="Q71" s="291"/>
      <c r="R71" s="291"/>
      <c r="S71" s="292"/>
      <c r="T71" s="291"/>
      <c r="U71" s="291"/>
      <c r="V71" s="292"/>
      <c r="W71" s="291"/>
      <c r="X71" s="291"/>
      <c r="Y71" s="292"/>
      <c r="Z71" s="291"/>
      <c r="AA71" s="291"/>
      <c r="AB71" s="292"/>
      <c r="AC71" s="265"/>
      <c r="AF71" s="287">
        <f ca="1">Project_inputs!$I71*INDEX(Project_inputs!$M71:$S71, MATCH(AF$11, Project_inputs!$M$70:$S$70,0))*AF$9</f>
        <v>300972.6270482199</v>
      </c>
      <c r="AG71" s="287">
        <f ca="1">Project_inputs!$I71*INDEX(Project_inputs!$M71:$S71, MATCH(AG$11, Project_inputs!$M$70:$S$70,0))*AG$9</f>
        <v>300972.6270482199</v>
      </c>
      <c r="AH71" s="287">
        <f ca="1">Project_inputs!$I71*INDEX(Project_inputs!$M71:$S71, MATCH(AH$11, Project_inputs!$M$70:$S$70,0))*AH$9</f>
        <v>828723.57483648369</v>
      </c>
      <c r="AI71" s="287">
        <f ca="1">Project_inputs!$I71*INDEX(Project_inputs!$M71:$S71, MATCH(AI$11, Project_inputs!$M$70:$S$70,0))*AI$9</f>
        <v>828723.57483648369</v>
      </c>
      <c r="AJ71" s="287">
        <f ca="1">Project_inputs!$I71*INDEX(Project_inputs!$M71:$S71, MATCH(AJ$11, Project_inputs!$M$70:$S$70,0))*AJ$9</f>
        <v>876727.6625311086</v>
      </c>
      <c r="AK71" s="287">
        <f ca="1">Project_inputs!$I71*INDEX(Project_inputs!$M71:$S71, MATCH(AK$11, Project_inputs!$M$70:$S$70,0))*AK$9</f>
        <v>876727.6625311086</v>
      </c>
      <c r="AL71" s="287">
        <f ca="1">Project_inputs!$I71*INDEX(Project_inputs!$M71:$S71, MATCH(AL$11, Project_inputs!$M$70:$S$70,0))*AL$9</f>
        <v>370641.56427254394</v>
      </c>
      <c r="AM71" s="287">
        <f ca="1">Project_inputs!$I71*INDEX(Project_inputs!$M71:$S71, MATCH(AM$11, Project_inputs!$M$70:$S$70,0))*AM$9</f>
        <v>370641.56427254394</v>
      </c>
      <c r="AN71" s="287">
        <f ca="1">Project_inputs!$I71*INDEX(Project_inputs!$M71:$S71, MATCH(AN$11, Project_inputs!$M$70:$S$70,0))*AN$9</f>
        <v>0</v>
      </c>
      <c r="AO71" s="287">
        <f ca="1">Project_inputs!$I71*INDEX(Project_inputs!$M71:$S71, MATCH(AO$11, Project_inputs!$M$70:$S$70,0))*AO$9</f>
        <v>0</v>
      </c>
      <c r="AP71" s="287">
        <f ca="1">Project_inputs!$I71*INDEX(Project_inputs!$M71:$S71, MATCH(AP$11, Project_inputs!$M$70:$S$70,0))*AP$9</f>
        <v>0</v>
      </c>
      <c r="AQ71" s="287">
        <f ca="1">Project_inputs!$I71*INDEX(Project_inputs!$M71:$S71, MATCH(AQ$11, Project_inputs!$M$70:$S$70,0))*AQ$9</f>
        <v>0</v>
      </c>
      <c r="AR71" s="287">
        <f ca="1">Project_inputs!$I71*INDEX(Project_inputs!$M71:$S71, MATCH(AR$11, Project_inputs!$M$70:$S$70,0))*AR$9</f>
        <v>0</v>
      </c>
      <c r="AS71" s="287">
        <f ca="1">Project_inputs!$I71*INDEX(Project_inputs!$M71:$S71, MATCH(AS$11, Project_inputs!$M$70:$S$70,0))*AS$9</f>
        <v>0</v>
      </c>
      <c r="AT71" s="272"/>
      <c r="AU71" s="287">
        <f t="shared" ref="AU71:AU73" ca="1" si="15">SUM(AF71:AS71)</f>
        <v>4754130.8573767133</v>
      </c>
      <c r="AV71" s="322"/>
    </row>
    <row r="72" spans="1:48" s="265" customFormat="1" ht="14.5">
      <c r="B72" s="220"/>
      <c r="D72" s="8" t="s">
        <v>135</v>
      </c>
      <c r="E72" s="265" t="b">
        <f>IF(ISBLANK(D72), "", INDEX(Asset_groups!$F$7:$F$70, MATCH(D72, Asset_groups!$D$7:$D$70,0))="capex")</f>
        <v>1</v>
      </c>
      <c r="F72" s="12"/>
      <c r="G72" s="103"/>
      <c r="H72" s="310"/>
      <c r="I72" s="311"/>
      <c r="J72" s="312"/>
      <c r="K72" s="311"/>
      <c r="L72" s="311"/>
      <c r="M72" s="312"/>
      <c r="N72" s="311"/>
      <c r="O72" s="311"/>
      <c r="P72" s="312"/>
      <c r="Q72" s="311"/>
      <c r="R72" s="311"/>
      <c r="S72" s="312"/>
      <c r="T72" s="311"/>
      <c r="U72" s="311"/>
      <c r="V72" s="312"/>
      <c r="W72" s="311"/>
      <c r="X72" s="311"/>
      <c r="Y72" s="312"/>
      <c r="Z72" s="311"/>
      <c r="AA72" s="311"/>
      <c r="AB72" s="312"/>
      <c r="AF72" s="287">
        <f>Project_inputs!$I73*INDEX(Project_inputs!$M73:$S73, MATCH(AF$11, Project_inputs!$M$70:$S$70,0))*AF$9</f>
        <v>0</v>
      </c>
      <c r="AG72" s="287">
        <f>Project_inputs!$I73*INDEX(Project_inputs!$M73:$S73, MATCH(AG$11, Project_inputs!$M$70:$S$70,0))*AG$9</f>
        <v>0</v>
      </c>
      <c r="AH72" s="287">
        <f>Project_inputs!$I73*INDEX(Project_inputs!$M73:$S73, MATCH(AH$11, Project_inputs!$M$70:$S$70,0))*AH$9</f>
        <v>154582</v>
      </c>
      <c r="AI72" s="287">
        <f>Project_inputs!$I73*INDEX(Project_inputs!$M73:$S73, MATCH(AI$11, Project_inputs!$M$70:$S$70,0))*AI$9</f>
        <v>154582</v>
      </c>
      <c r="AJ72" s="287">
        <f>Project_inputs!$I73*INDEX(Project_inputs!$M73:$S73, MATCH(AJ$11, Project_inputs!$M$70:$S$70,0))*AJ$9</f>
        <v>0</v>
      </c>
      <c r="AK72" s="287">
        <f>Project_inputs!$I73*INDEX(Project_inputs!$M73:$S73, MATCH(AK$11, Project_inputs!$M$70:$S$70,0))*AK$9</f>
        <v>0</v>
      </c>
      <c r="AL72" s="287">
        <f>Project_inputs!$I73*INDEX(Project_inputs!$M73:$S73, MATCH(AL$11, Project_inputs!$M$70:$S$70,0))*AL$9</f>
        <v>0</v>
      </c>
      <c r="AM72" s="287">
        <f>Project_inputs!$I73*INDEX(Project_inputs!$M73:$S73, MATCH(AM$11, Project_inputs!$M$70:$S$70,0))*AM$9</f>
        <v>0</v>
      </c>
      <c r="AN72" s="287">
        <f>Project_inputs!$I73*INDEX(Project_inputs!$M73:$S73, MATCH(AN$11, Project_inputs!$M$70:$S$70,0))*AN$9</f>
        <v>0</v>
      </c>
      <c r="AO72" s="287">
        <f>Project_inputs!$I73*INDEX(Project_inputs!$M73:$S73, MATCH(AO$11, Project_inputs!$M$70:$S$70,0))*AO$9</f>
        <v>0</v>
      </c>
      <c r="AP72" s="287">
        <f>Project_inputs!$I73*INDEX(Project_inputs!$M73:$S73, MATCH(AP$11, Project_inputs!$M$70:$S$70,0))*AP$9</f>
        <v>0</v>
      </c>
      <c r="AQ72" s="287">
        <f>Project_inputs!$I73*INDEX(Project_inputs!$M73:$S73, MATCH(AQ$11, Project_inputs!$M$70:$S$70,0))*AQ$9</f>
        <v>0</v>
      </c>
      <c r="AR72" s="287">
        <f>Project_inputs!$I73*INDEX(Project_inputs!$M73:$S73, MATCH(AR$11, Project_inputs!$M$70:$S$70,0))*AR$9</f>
        <v>0</v>
      </c>
      <c r="AS72" s="287">
        <f>Project_inputs!$I73*INDEX(Project_inputs!$M73:$S73, MATCH(AS$11, Project_inputs!$M$70:$S$70,0))*AS$9</f>
        <v>0</v>
      </c>
      <c r="AT72" s="272"/>
      <c r="AU72" s="287">
        <f t="shared" si="15"/>
        <v>309164</v>
      </c>
      <c r="AV72" s="322"/>
    </row>
    <row r="73" spans="1:48" s="265" customFormat="1" ht="14.5">
      <c r="B73" s="220"/>
      <c r="D73" s="8" t="s">
        <v>193</v>
      </c>
      <c r="E73" s="265" t="b">
        <f>IF(ISBLANK(D73), "", INDEX(Asset_groups!$F$7:$F$70, MATCH(D73, Asset_groups!$D$7:$D$70,0))="capex")</f>
        <v>1</v>
      </c>
      <c r="F73" s="12"/>
      <c r="G73" s="103"/>
      <c r="H73" s="310"/>
      <c r="I73" s="311"/>
      <c r="J73" s="312"/>
      <c r="K73" s="311"/>
      <c r="L73" s="311"/>
      <c r="M73" s="312"/>
      <c r="N73" s="311"/>
      <c r="O73" s="311"/>
      <c r="P73" s="312"/>
      <c r="Q73" s="311"/>
      <c r="R73" s="311"/>
      <c r="S73" s="312"/>
      <c r="T73" s="311"/>
      <c r="U73" s="311"/>
      <c r="V73" s="312"/>
      <c r="W73" s="311"/>
      <c r="X73" s="311"/>
      <c r="Y73" s="312"/>
      <c r="Z73" s="311"/>
      <c r="AA73" s="311"/>
      <c r="AB73" s="312"/>
      <c r="AF73" s="287">
        <f>SUMPRODUCT(Project_inputs!$I74:$I75,INDEX(Project_inputs!$M74:$S75,,MATCH(AF$11,Project_inputs!$M$70:$S$70,0))*AF$9)</f>
        <v>0</v>
      </c>
      <c r="AG73" s="287">
        <f>SUMPRODUCT(Project_inputs!$I74:$I75,INDEX(Project_inputs!$M74:$S75,,MATCH(AG$11,Project_inputs!$M$70:$S$70,0))*AG$9)</f>
        <v>0</v>
      </c>
      <c r="AH73" s="287">
        <f>SUMPRODUCT(Project_inputs!$I74:$I75,INDEX(Project_inputs!$M74:$S75,,MATCH(AH$11,Project_inputs!$M$70:$S$70,0))*AH$9)</f>
        <v>0</v>
      </c>
      <c r="AI73" s="287">
        <f>SUMPRODUCT(Project_inputs!$I74:$I75,INDEX(Project_inputs!$M74:$S75,,MATCH(AI$11,Project_inputs!$M$70:$S$70,0))*AI$9)</f>
        <v>0</v>
      </c>
      <c r="AJ73" s="287">
        <f>SUMPRODUCT(Project_inputs!$I74:$I75,INDEX(Project_inputs!$M74:$S75,,MATCH(AJ$11,Project_inputs!$M$70:$S$70,0))*AJ$9)</f>
        <v>1051794.1234294574</v>
      </c>
      <c r="AK73" s="287">
        <f>SUMPRODUCT(Project_inputs!$I74:$I75,INDEX(Project_inputs!$M74:$S75,,MATCH(AK$11,Project_inputs!$M$70:$S$70,0))*AK$9)</f>
        <v>1051794.1234294574</v>
      </c>
      <c r="AL73" s="287">
        <f>SUMPRODUCT(Project_inputs!$I74:$I75,INDEX(Project_inputs!$M74:$S75,,MATCH(AL$11,Project_inputs!$M$70:$S$70,0))*AL$9)</f>
        <v>472110.62342946004</v>
      </c>
      <c r="AM73" s="287">
        <f>SUMPRODUCT(Project_inputs!$I74:$I75,INDEX(Project_inputs!$M74:$S75,,MATCH(AM$11,Project_inputs!$M$70:$S$70,0))*AM$9)</f>
        <v>472110.62342946004</v>
      </c>
      <c r="AN73" s="287">
        <f>SUMPRODUCT(Project_inputs!$I74:$I75,INDEX(Project_inputs!$M74:$S75,,MATCH(AN$11,Project_inputs!$M$70:$S$70,0))*AN$9)</f>
        <v>0</v>
      </c>
      <c r="AO73" s="287">
        <f>SUMPRODUCT(Project_inputs!$I74:$I75,INDEX(Project_inputs!$M74:$S75,,MATCH(AO$11,Project_inputs!$M$70:$S$70,0))*AO$9)</f>
        <v>0</v>
      </c>
      <c r="AP73" s="287">
        <f>SUMPRODUCT(Project_inputs!$I74:$I75,INDEX(Project_inputs!$M74:$S75,,MATCH(AP$11,Project_inputs!$M$70:$S$70,0))*AP$9)</f>
        <v>0</v>
      </c>
      <c r="AQ73" s="287">
        <f>SUMPRODUCT(Project_inputs!$I74:$I75,INDEX(Project_inputs!$M74:$S75,,MATCH(AQ$11,Project_inputs!$M$70:$S$70,0))*AQ$9)</f>
        <v>0</v>
      </c>
      <c r="AR73" s="287">
        <f>SUMPRODUCT(Project_inputs!$I74:$I75,INDEX(Project_inputs!$M74:$S75,,MATCH(AR$11,Project_inputs!$M$70:$S$70,0))*AR$9)</f>
        <v>0</v>
      </c>
      <c r="AS73" s="287">
        <f>SUMPRODUCT(Project_inputs!$I74:$I75,INDEX(Project_inputs!$M74:$S75,,MATCH(AS$11,Project_inputs!$M$70:$S$70,0))*AS$9)</f>
        <v>0</v>
      </c>
      <c r="AT73" s="272"/>
      <c r="AU73" s="287">
        <f t="shared" si="15"/>
        <v>3047809.4937178348</v>
      </c>
      <c r="AV73" s="322"/>
    </row>
    <row r="74" spans="1:48" s="265" customFormat="1">
      <c r="D74" s="19"/>
      <c r="F74" s="12"/>
      <c r="G74" s="103"/>
      <c r="H74" s="293"/>
      <c r="I74" s="294"/>
      <c r="J74" s="295"/>
      <c r="K74" s="294"/>
      <c r="L74" s="294"/>
      <c r="M74" s="295"/>
      <c r="N74" s="294"/>
      <c r="O74" s="294"/>
      <c r="P74" s="295"/>
      <c r="Q74" s="294"/>
      <c r="R74" s="294"/>
      <c r="S74" s="295"/>
      <c r="T74" s="294"/>
      <c r="U74" s="294"/>
      <c r="V74" s="295"/>
      <c r="W74" s="294"/>
      <c r="X74" s="294"/>
      <c r="Y74" s="295"/>
      <c r="Z74" s="294"/>
      <c r="AA74" s="294"/>
      <c r="AB74" s="295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272"/>
      <c r="AU74" s="111"/>
      <c r="AV74" s="272"/>
    </row>
    <row r="75" spans="1:48" ht="13.5" thickBot="1">
      <c r="C75" s="15" t="s">
        <v>54</v>
      </c>
      <c r="D75" s="16"/>
      <c r="E75" s="16"/>
      <c r="F75" s="12"/>
      <c r="G75" s="103"/>
      <c r="H75" s="264">
        <f t="shared" ref="H75:AB75" si="16">SUMIF($E$15:$E$71, TRUE, H15:H71)</f>
        <v>6347818.8696244368</v>
      </c>
      <c r="I75" s="264">
        <f t="shared" ca="1" si="16"/>
        <v>11540960.436056511</v>
      </c>
      <c r="J75" s="106">
        <f t="shared" si="16"/>
        <v>1906327.4392202403</v>
      </c>
      <c r="K75" s="264">
        <f t="shared" si="16"/>
        <v>20856755.436794542</v>
      </c>
      <c r="L75" s="264">
        <f t="shared" ca="1" si="16"/>
        <v>22767733.53036613</v>
      </c>
      <c r="M75" s="106">
        <f t="shared" si="16"/>
        <v>10881037.953319235</v>
      </c>
      <c r="N75" s="264">
        <f t="shared" si="16"/>
        <v>24901263.645612929</v>
      </c>
      <c r="O75" s="264">
        <f t="shared" ca="1" si="16"/>
        <v>21713740.759647228</v>
      </c>
      <c r="P75" s="106">
        <f t="shared" si="16"/>
        <v>11047773.224117074</v>
      </c>
      <c r="Q75" s="264">
        <f t="shared" si="16"/>
        <v>10962457.289108567</v>
      </c>
      <c r="R75" s="264">
        <f t="shared" ca="1" si="16"/>
        <v>7576169.9235643549</v>
      </c>
      <c r="S75" s="106">
        <f t="shared" si="16"/>
        <v>5838637.2609387944</v>
      </c>
      <c r="T75" s="264">
        <f t="shared" si="16"/>
        <v>0</v>
      </c>
      <c r="U75" s="264">
        <f t="shared" si="16"/>
        <v>0</v>
      </c>
      <c r="V75" s="106">
        <f t="shared" si="16"/>
        <v>0</v>
      </c>
      <c r="W75" s="264">
        <f t="shared" si="16"/>
        <v>0</v>
      </c>
      <c r="X75" s="264">
        <f t="shared" si="16"/>
        <v>0</v>
      </c>
      <c r="Y75" s="106">
        <f t="shared" si="16"/>
        <v>0</v>
      </c>
      <c r="Z75" s="264">
        <f t="shared" si="16"/>
        <v>0</v>
      </c>
      <c r="AA75" s="264">
        <f t="shared" si="16"/>
        <v>0</v>
      </c>
      <c r="AB75" s="106">
        <f t="shared" si="16"/>
        <v>0</v>
      </c>
      <c r="AF75" s="296">
        <f t="shared" ref="AF75:AS75" ca="1" si="17">SUM(AF15:AF74)</f>
        <v>10198525.999498814</v>
      </c>
      <c r="AG75" s="296">
        <f t="shared" ca="1" si="17"/>
        <v>10198525.999498814</v>
      </c>
      <c r="AH75" s="296">
        <f t="shared" ca="1" si="17"/>
        <v>28236069.035076443</v>
      </c>
      <c r="AI75" s="296">
        <f t="shared" ca="1" si="17"/>
        <v>28236069.035076443</v>
      </c>
      <c r="AJ75" s="296">
        <f t="shared" ca="1" si="17"/>
        <v>30759910.600649185</v>
      </c>
      <c r="AK75" s="296">
        <f t="shared" ca="1" si="17"/>
        <v>30759910.600649185</v>
      </c>
      <c r="AL75" s="296">
        <f t="shared" ca="1" si="17"/>
        <v>13031384.424507856</v>
      </c>
      <c r="AM75" s="296">
        <f t="shared" ca="1" si="17"/>
        <v>13031384.424507856</v>
      </c>
      <c r="AN75" s="296">
        <f t="shared" ca="1" si="17"/>
        <v>0</v>
      </c>
      <c r="AO75" s="296">
        <f t="shared" ca="1" si="17"/>
        <v>0</v>
      </c>
      <c r="AP75" s="296">
        <f t="shared" ca="1" si="17"/>
        <v>0</v>
      </c>
      <c r="AQ75" s="296">
        <f t="shared" ca="1" si="17"/>
        <v>0</v>
      </c>
      <c r="AR75" s="296">
        <f t="shared" ca="1" si="17"/>
        <v>0</v>
      </c>
      <c r="AS75" s="326">
        <f t="shared" ca="1" si="17"/>
        <v>0</v>
      </c>
      <c r="AT75" s="272"/>
      <c r="AU75" s="297">
        <f t="shared" ref="AU75" ca="1" si="18">SUM(AF75:AS75)</f>
        <v>164451780.11946458</v>
      </c>
      <c r="AV75" s="272"/>
    </row>
    <row r="76" spans="1:48" s="2" customFormat="1" ht="13.5" thickTop="1">
      <c r="A76"/>
      <c r="B76"/>
      <c r="C76"/>
      <c r="D76"/>
      <c r="E76"/>
      <c r="F76" s="20"/>
      <c r="H76" s="132"/>
      <c r="I76" s="56"/>
      <c r="J76" s="56"/>
      <c r="K76" s="56"/>
      <c r="N76" s="56"/>
      <c r="O76" s="266"/>
      <c r="P76" s="266"/>
      <c r="Q76" s="56"/>
      <c r="R76" s="266"/>
      <c r="S76" s="266"/>
      <c r="T76" s="56"/>
      <c r="U76" s="266"/>
      <c r="V76" s="266"/>
      <c r="W76" s="56"/>
      <c r="X76" s="266"/>
      <c r="Y76" s="266"/>
      <c r="Z76" s="56"/>
      <c r="AA76" s="266"/>
      <c r="AB76" s="266"/>
      <c r="AF76" s="323"/>
      <c r="AG76" s="323"/>
      <c r="AH76" s="323"/>
      <c r="AI76" s="323"/>
      <c r="AJ76" s="323"/>
      <c r="AK76" s="323"/>
      <c r="AL76" s="323"/>
      <c r="AM76" s="323"/>
      <c r="AN76" s="323"/>
      <c r="AO76" s="323"/>
      <c r="AP76" s="323"/>
      <c r="AQ76" s="323"/>
      <c r="AR76" s="323"/>
      <c r="AS76" s="323"/>
      <c r="AT76" s="324"/>
      <c r="AU76" s="323"/>
      <c r="AV76" s="324"/>
    </row>
    <row r="77" spans="1:48" s="2" customFormat="1">
      <c r="A77"/>
      <c r="B77"/>
      <c r="C77"/>
      <c r="D77" s="353" t="s">
        <v>67</v>
      </c>
      <c r="E77" s="353" t="b">
        <f t="array" ref="E77">D18:D57=Cost_Summary!D14:D52</f>
        <v>1</v>
      </c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  <c r="AA77" s="353"/>
      <c r="AB77" s="353"/>
      <c r="AC77" s="353"/>
      <c r="AD77" s="353"/>
      <c r="AE77" s="353"/>
      <c r="AF77" s="353"/>
      <c r="AG77" s="353"/>
      <c r="AH77" s="353"/>
      <c r="AI77" s="353"/>
      <c r="AJ77" s="353"/>
      <c r="AK77" s="353"/>
      <c r="AL77" s="353"/>
      <c r="AM77" s="353"/>
      <c r="AN77" s="353"/>
      <c r="AO77" s="353"/>
      <c r="AP77" s="353"/>
      <c r="AQ77" s="353"/>
      <c r="AR77" s="353"/>
      <c r="AS77" s="353"/>
      <c r="AT77" s="353"/>
      <c r="AU77" s="353" t="b">
        <f ca="1">Total_CY!P75=AU75</f>
        <v>1</v>
      </c>
      <c r="AV77" s="324"/>
    </row>
    <row r="78" spans="1:48">
      <c r="H78" s="131"/>
      <c r="I78" s="131"/>
      <c r="J78" s="131"/>
      <c r="W78" s="265"/>
      <c r="X78" s="265"/>
      <c r="Y78" s="265"/>
      <c r="Z78" s="265"/>
      <c r="AA78" s="265"/>
      <c r="AB78" s="265"/>
      <c r="AF78" s="272"/>
      <c r="AG78" s="272"/>
      <c r="AH78" s="272"/>
      <c r="AI78" s="272"/>
      <c r="AJ78" s="272"/>
      <c r="AK78" s="272"/>
      <c r="AL78" s="272"/>
      <c r="AM78" s="272"/>
      <c r="AN78" s="272"/>
      <c r="AO78" s="272"/>
      <c r="AP78" s="272"/>
      <c r="AQ78" s="272"/>
      <c r="AR78" s="272"/>
      <c r="AS78" s="272"/>
      <c r="AT78" s="272"/>
      <c r="AU78" s="272"/>
      <c r="AV78" s="272"/>
    </row>
    <row r="79" spans="1:48" s="2" customFormat="1">
      <c r="A79"/>
      <c r="B79"/>
      <c r="C79"/>
      <c r="D79"/>
      <c r="E79"/>
      <c r="F79" s="20"/>
      <c r="H79" s="56"/>
      <c r="I79" s="56"/>
      <c r="J79" s="56"/>
      <c r="K79" s="56"/>
      <c r="N79" s="56"/>
      <c r="O79" s="266"/>
      <c r="P79" s="266"/>
      <c r="Q79" s="56"/>
      <c r="R79" s="266"/>
      <c r="S79" s="266"/>
      <c r="T79" s="56"/>
      <c r="U79" s="266"/>
      <c r="V79" s="266"/>
      <c r="W79" s="56"/>
      <c r="X79" s="266"/>
      <c r="Y79" s="266"/>
      <c r="Z79" s="56"/>
      <c r="AA79" s="266"/>
      <c r="AB79" s="266"/>
      <c r="AF79" s="325"/>
      <c r="AG79" s="325"/>
      <c r="AH79" s="325"/>
      <c r="AI79" s="325"/>
      <c r="AJ79" s="325"/>
      <c r="AK79" s="325"/>
      <c r="AL79" s="325"/>
      <c r="AM79" s="325"/>
      <c r="AN79" s="324"/>
      <c r="AO79" s="324"/>
      <c r="AP79" s="324"/>
      <c r="AQ79" s="324"/>
      <c r="AR79" s="324"/>
      <c r="AS79" s="324"/>
      <c r="AT79" s="324"/>
      <c r="AU79" s="325"/>
      <c r="AV79" s="324"/>
    </row>
    <row r="80" spans="1:48" s="2" customFormat="1">
      <c r="A80"/>
      <c r="B80"/>
      <c r="C80"/>
      <c r="D80"/>
      <c r="E80"/>
      <c r="F80" s="20"/>
      <c r="I80" s="143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324"/>
      <c r="AG80" s="324"/>
      <c r="AH80" s="324"/>
      <c r="AI80" s="324"/>
      <c r="AJ80" s="324"/>
      <c r="AK80" s="324"/>
      <c r="AL80" s="324"/>
      <c r="AM80" s="324"/>
      <c r="AN80" s="324"/>
      <c r="AO80" s="324"/>
      <c r="AP80" s="324"/>
      <c r="AQ80" s="324"/>
      <c r="AR80" s="324"/>
      <c r="AS80" s="324"/>
      <c r="AT80" s="324"/>
      <c r="AU80" s="324"/>
      <c r="AV80" s="324"/>
    </row>
    <row r="81" spans="1:48" s="2" customFormat="1">
      <c r="A81"/>
      <c r="B81"/>
      <c r="C81"/>
      <c r="D81"/>
      <c r="E81"/>
      <c r="F81" s="20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324"/>
      <c r="AG81" s="324"/>
      <c r="AH81" s="324"/>
      <c r="AI81" s="324"/>
      <c r="AJ81" s="324"/>
      <c r="AK81" s="324"/>
      <c r="AL81" s="324"/>
      <c r="AM81" s="324"/>
      <c r="AN81" s="324"/>
      <c r="AO81" s="324"/>
      <c r="AP81" s="324"/>
      <c r="AQ81" s="324"/>
      <c r="AR81" s="324"/>
      <c r="AS81" s="324"/>
      <c r="AT81" s="324"/>
      <c r="AU81" s="324"/>
      <c r="AV81" s="324"/>
    </row>
    <row r="82" spans="1:48" s="2" customFormat="1">
      <c r="A82"/>
      <c r="B82"/>
      <c r="C82"/>
      <c r="D82"/>
      <c r="E82"/>
      <c r="F82" s="20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324"/>
      <c r="AG82" s="324"/>
      <c r="AH82" s="324"/>
      <c r="AI82" s="324"/>
      <c r="AJ82" s="324"/>
      <c r="AK82" s="324"/>
      <c r="AL82" s="324"/>
      <c r="AM82" s="324"/>
      <c r="AN82" s="324"/>
      <c r="AO82" s="324"/>
      <c r="AP82" s="324"/>
      <c r="AQ82" s="324"/>
      <c r="AR82" s="324"/>
      <c r="AS82" s="324"/>
      <c r="AT82" s="324"/>
      <c r="AU82" s="324"/>
      <c r="AV82" s="324"/>
    </row>
    <row r="83" spans="1:48" s="2" customFormat="1">
      <c r="A83"/>
      <c r="B83"/>
      <c r="C83"/>
      <c r="D83"/>
      <c r="E83"/>
      <c r="F83" s="20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G83" s="266"/>
      <c r="AH83" s="266"/>
      <c r="AI83" s="266"/>
      <c r="AJ83" s="266"/>
      <c r="AK83" s="266"/>
      <c r="AL83" s="266"/>
      <c r="AM83" s="266"/>
      <c r="AO83" s="266"/>
      <c r="AP83" s="266"/>
      <c r="AQ83" s="266"/>
      <c r="AR83" s="266"/>
      <c r="AS83" s="266"/>
    </row>
    <row r="84" spans="1:48" s="2" customFormat="1">
      <c r="A84"/>
      <c r="B84"/>
      <c r="C84"/>
      <c r="D84"/>
      <c r="E84"/>
      <c r="F84" s="20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G84" s="266"/>
      <c r="AH84" s="266"/>
      <c r="AI84" s="266"/>
      <c r="AJ84" s="266"/>
      <c r="AK84" s="266"/>
      <c r="AL84" s="266"/>
      <c r="AM84" s="266"/>
      <c r="AO84" s="266"/>
      <c r="AP84" s="266"/>
      <c r="AQ84" s="266"/>
      <c r="AR84" s="266"/>
      <c r="AS84" s="266"/>
    </row>
    <row r="85" spans="1:48" s="2" customFormat="1">
      <c r="A85"/>
      <c r="B85"/>
      <c r="C85"/>
      <c r="D85"/>
      <c r="E85"/>
      <c r="F85" s="20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G85" s="266"/>
      <c r="AH85" s="266"/>
      <c r="AI85" s="266"/>
      <c r="AJ85" s="266"/>
      <c r="AK85" s="266"/>
      <c r="AL85" s="266"/>
      <c r="AM85" s="266"/>
      <c r="AO85" s="266"/>
      <c r="AP85" s="266"/>
      <c r="AQ85" s="266"/>
      <c r="AR85" s="266"/>
      <c r="AS85" s="266"/>
    </row>
    <row r="86" spans="1:48" s="2" customFormat="1">
      <c r="A86"/>
      <c r="B86"/>
      <c r="C86"/>
      <c r="D86"/>
      <c r="E86"/>
      <c r="F86" s="20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G86" s="266"/>
      <c r="AH86" s="266"/>
      <c r="AI86" s="266"/>
      <c r="AJ86" s="266"/>
      <c r="AK86" s="266"/>
      <c r="AL86" s="266"/>
      <c r="AM86" s="266"/>
      <c r="AO86" s="266"/>
      <c r="AP86" s="266"/>
      <c r="AQ86" s="266"/>
      <c r="AR86" s="266"/>
      <c r="AS86" s="266"/>
    </row>
    <row r="87" spans="1:48" s="2" customFormat="1">
      <c r="A87"/>
      <c r="B87"/>
      <c r="C87"/>
      <c r="D87"/>
      <c r="E87"/>
      <c r="F87" s="20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G87" s="266"/>
      <c r="AH87" s="266"/>
      <c r="AI87" s="266"/>
      <c r="AJ87" s="266"/>
      <c r="AK87" s="266"/>
      <c r="AL87" s="266"/>
      <c r="AM87" s="266"/>
      <c r="AO87" s="266"/>
      <c r="AP87" s="266"/>
      <c r="AQ87" s="266"/>
      <c r="AR87" s="266"/>
      <c r="AS87" s="266"/>
    </row>
    <row r="88" spans="1:48" s="2" customFormat="1">
      <c r="A88"/>
      <c r="B88"/>
      <c r="C88"/>
      <c r="D88"/>
      <c r="E88"/>
      <c r="F88" s="20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G88" s="266"/>
      <c r="AH88" s="266"/>
      <c r="AI88" s="266"/>
      <c r="AJ88" s="266"/>
      <c r="AK88" s="266"/>
      <c r="AL88" s="266"/>
      <c r="AM88" s="266"/>
      <c r="AO88" s="266"/>
      <c r="AP88" s="266"/>
      <c r="AQ88" s="266"/>
      <c r="AR88" s="266"/>
      <c r="AS88" s="266"/>
    </row>
    <row r="89" spans="1:48" s="2" customFormat="1">
      <c r="A89"/>
      <c r="B89"/>
      <c r="C89"/>
      <c r="D89"/>
      <c r="E89"/>
      <c r="F89" s="20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G89" s="266"/>
      <c r="AH89" s="266"/>
      <c r="AI89" s="266"/>
      <c r="AJ89" s="266"/>
      <c r="AK89" s="266"/>
      <c r="AL89" s="266"/>
      <c r="AM89" s="266"/>
      <c r="AO89" s="266"/>
      <c r="AP89" s="266"/>
      <c r="AQ89" s="266"/>
      <c r="AR89" s="266"/>
      <c r="AS89" s="266"/>
    </row>
    <row r="90" spans="1:48" s="2" customFormat="1">
      <c r="A90"/>
      <c r="B90"/>
      <c r="C90"/>
      <c r="D90"/>
      <c r="E90"/>
      <c r="F90" s="20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G90" s="266"/>
      <c r="AH90" s="266"/>
      <c r="AI90" s="266"/>
      <c r="AJ90" s="266"/>
      <c r="AK90" s="266"/>
      <c r="AL90" s="266"/>
      <c r="AM90" s="266"/>
      <c r="AO90" s="266"/>
      <c r="AP90" s="266"/>
      <c r="AQ90" s="266"/>
      <c r="AR90" s="266"/>
      <c r="AS90" s="266"/>
    </row>
    <row r="91" spans="1:48" s="2" customFormat="1">
      <c r="A91"/>
      <c r="B91"/>
      <c r="C91"/>
      <c r="D91"/>
      <c r="E91"/>
      <c r="F91" s="20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G91" s="266"/>
      <c r="AH91" s="266"/>
      <c r="AI91" s="266"/>
      <c r="AJ91" s="266"/>
      <c r="AK91" s="266"/>
      <c r="AL91" s="266"/>
      <c r="AM91" s="266"/>
      <c r="AO91" s="266"/>
      <c r="AP91" s="266"/>
      <c r="AQ91" s="266"/>
      <c r="AR91" s="266"/>
      <c r="AS91" s="266"/>
    </row>
    <row r="92" spans="1:48" s="2" customFormat="1">
      <c r="A92"/>
      <c r="B92"/>
      <c r="C92"/>
      <c r="D92"/>
      <c r="E92"/>
      <c r="F92" s="20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G92" s="266"/>
      <c r="AH92" s="266"/>
      <c r="AI92" s="266"/>
      <c r="AJ92" s="266"/>
      <c r="AK92" s="266"/>
      <c r="AL92" s="266"/>
      <c r="AM92" s="266"/>
      <c r="AO92" s="266"/>
      <c r="AP92" s="266"/>
      <c r="AQ92" s="266"/>
      <c r="AR92" s="266"/>
      <c r="AS92" s="266"/>
    </row>
    <row r="93" spans="1:48" s="2" customFormat="1">
      <c r="A93"/>
      <c r="B93"/>
      <c r="C93"/>
      <c r="D93"/>
      <c r="E93"/>
      <c r="F93" s="20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G93" s="266"/>
      <c r="AH93" s="266"/>
      <c r="AI93" s="266"/>
      <c r="AJ93" s="266"/>
      <c r="AK93" s="266"/>
      <c r="AL93" s="266"/>
      <c r="AM93" s="266"/>
      <c r="AO93" s="266"/>
      <c r="AP93" s="266"/>
      <c r="AQ93" s="266"/>
      <c r="AR93" s="266"/>
      <c r="AS93" s="266"/>
    </row>
    <row r="94" spans="1:48" s="2" customFormat="1">
      <c r="A94"/>
      <c r="B94"/>
      <c r="C94"/>
      <c r="D94"/>
      <c r="E94"/>
      <c r="F94" s="20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G94" s="266"/>
      <c r="AH94" s="266"/>
      <c r="AI94" s="266"/>
      <c r="AJ94" s="266"/>
      <c r="AK94" s="266"/>
      <c r="AL94" s="266"/>
      <c r="AM94" s="266"/>
      <c r="AO94" s="266"/>
      <c r="AP94" s="266"/>
      <c r="AQ94" s="266"/>
      <c r="AR94" s="266"/>
      <c r="AS94" s="266"/>
    </row>
    <row r="95" spans="1:48" s="2" customFormat="1">
      <c r="A95"/>
      <c r="B95"/>
      <c r="C95"/>
      <c r="D95"/>
      <c r="E95"/>
      <c r="F95" s="20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G95" s="266"/>
      <c r="AH95" s="266"/>
      <c r="AI95" s="266"/>
      <c r="AJ95" s="266"/>
      <c r="AK95" s="266"/>
      <c r="AL95" s="266"/>
      <c r="AM95" s="266"/>
      <c r="AO95" s="266"/>
      <c r="AP95" s="266"/>
      <c r="AQ95" s="266"/>
      <c r="AR95" s="266"/>
      <c r="AS95" s="266"/>
    </row>
    <row r="96" spans="1:48" s="2" customFormat="1">
      <c r="A96"/>
      <c r="B96"/>
      <c r="C96"/>
      <c r="D96"/>
      <c r="E96"/>
      <c r="F96" s="20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G96" s="266"/>
      <c r="AH96" s="266"/>
      <c r="AI96" s="266"/>
      <c r="AJ96" s="266"/>
      <c r="AK96" s="266"/>
      <c r="AL96" s="266"/>
      <c r="AM96" s="266"/>
      <c r="AO96" s="266"/>
      <c r="AP96" s="266"/>
      <c r="AQ96" s="266"/>
      <c r="AR96" s="266"/>
      <c r="AS96" s="266"/>
    </row>
    <row r="97" spans="1:45" s="2" customFormat="1">
      <c r="A97"/>
      <c r="B97"/>
      <c r="C97"/>
      <c r="D97"/>
      <c r="E97"/>
      <c r="F97" s="20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G97" s="266"/>
      <c r="AH97" s="266"/>
      <c r="AI97" s="266"/>
      <c r="AJ97" s="266"/>
      <c r="AK97" s="266"/>
      <c r="AL97" s="266"/>
      <c r="AM97" s="266"/>
      <c r="AO97" s="266"/>
      <c r="AP97" s="266"/>
      <c r="AQ97" s="266"/>
      <c r="AR97" s="266"/>
      <c r="AS97" s="266"/>
    </row>
    <row r="98" spans="1:45" s="2" customFormat="1">
      <c r="A98"/>
      <c r="B98"/>
      <c r="C98"/>
      <c r="D98"/>
      <c r="E98"/>
      <c r="F98" s="20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G98" s="266"/>
      <c r="AH98" s="266"/>
      <c r="AI98" s="266"/>
      <c r="AJ98" s="266"/>
      <c r="AK98" s="266"/>
      <c r="AL98" s="266"/>
      <c r="AM98" s="266"/>
      <c r="AO98" s="266"/>
      <c r="AP98" s="266"/>
      <c r="AQ98" s="266"/>
      <c r="AR98" s="266"/>
      <c r="AS98" s="266"/>
    </row>
    <row r="99" spans="1:45" s="2" customFormat="1">
      <c r="A99"/>
      <c r="B99"/>
      <c r="C99"/>
      <c r="D99"/>
      <c r="E99"/>
      <c r="F99" s="20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G99" s="266"/>
      <c r="AH99" s="266"/>
      <c r="AI99" s="266"/>
      <c r="AJ99" s="266"/>
      <c r="AK99" s="266"/>
      <c r="AL99" s="266"/>
      <c r="AM99" s="266"/>
      <c r="AO99" s="266"/>
      <c r="AP99" s="266"/>
      <c r="AQ99" s="266"/>
      <c r="AR99" s="266"/>
      <c r="AS99" s="266"/>
    </row>
    <row r="100" spans="1:45" s="2" customFormat="1">
      <c r="A100"/>
      <c r="B100"/>
      <c r="C100"/>
      <c r="D100"/>
      <c r="E100"/>
      <c r="F100" s="20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G100" s="266"/>
      <c r="AH100" s="266"/>
      <c r="AI100" s="266"/>
      <c r="AJ100" s="266"/>
      <c r="AK100" s="266"/>
      <c r="AL100" s="266"/>
      <c r="AM100" s="266"/>
      <c r="AO100" s="266"/>
      <c r="AP100" s="266"/>
      <c r="AQ100" s="266"/>
      <c r="AR100" s="266"/>
      <c r="AS100" s="266"/>
    </row>
    <row r="101" spans="1:45" s="2" customFormat="1">
      <c r="A101"/>
      <c r="B101"/>
      <c r="C101"/>
      <c r="D101"/>
      <c r="E101"/>
      <c r="F101" s="20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G101" s="266"/>
      <c r="AH101" s="266"/>
      <c r="AI101" s="266"/>
      <c r="AJ101" s="266"/>
      <c r="AK101" s="266"/>
      <c r="AL101" s="266"/>
      <c r="AM101" s="266"/>
      <c r="AO101" s="266"/>
      <c r="AP101" s="266"/>
      <c r="AQ101" s="266"/>
      <c r="AR101" s="266"/>
      <c r="AS101" s="266"/>
    </row>
    <row r="102" spans="1:45" s="2" customFormat="1">
      <c r="A102"/>
      <c r="B102"/>
      <c r="C102"/>
      <c r="D102"/>
      <c r="E102"/>
      <c r="F102" s="20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G102" s="266"/>
      <c r="AH102" s="266"/>
      <c r="AI102" s="266"/>
      <c r="AJ102" s="266"/>
      <c r="AK102" s="266"/>
      <c r="AL102" s="266"/>
      <c r="AM102" s="266"/>
      <c r="AO102" s="266"/>
      <c r="AP102" s="266"/>
      <c r="AQ102" s="266"/>
      <c r="AR102" s="266"/>
      <c r="AS102" s="266"/>
    </row>
    <row r="103" spans="1:45" s="2" customFormat="1">
      <c r="A103"/>
      <c r="B103"/>
      <c r="C103"/>
      <c r="D103"/>
      <c r="E103"/>
      <c r="F103" s="20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G103" s="266"/>
      <c r="AH103" s="266"/>
      <c r="AI103" s="266"/>
      <c r="AJ103" s="266"/>
      <c r="AK103" s="266"/>
      <c r="AL103" s="266"/>
      <c r="AM103" s="266"/>
      <c r="AO103" s="266"/>
      <c r="AP103" s="266"/>
      <c r="AQ103" s="266"/>
      <c r="AR103" s="266"/>
      <c r="AS103" s="266"/>
    </row>
    <row r="104" spans="1:45" s="2" customFormat="1">
      <c r="A104"/>
      <c r="B104"/>
      <c r="C104"/>
      <c r="D104"/>
      <c r="E104"/>
      <c r="F104" s="20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G104" s="266"/>
      <c r="AH104" s="266"/>
      <c r="AI104" s="266"/>
      <c r="AJ104" s="266"/>
      <c r="AK104" s="266"/>
      <c r="AL104" s="266"/>
      <c r="AM104" s="266"/>
      <c r="AO104" s="266"/>
      <c r="AP104" s="266"/>
      <c r="AQ104" s="266"/>
      <c r="AR104" s="266"/>
      <c r="AS104" s="266"/>
    </row>
    <row r="105" spans="1:45" s="2" customFormat="1">
      <c r="A105"/>
      <c r="B105"/>
      <c r="C105"/>
      <c r="D105"/>
      <c r="E105"/>
      <c r="F105" s="20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G105" s="266"/>
      <c r="AH105" s="266"/>
      <c r="AI105" s="266"/>
      <c r="AJ105" s="266"/>
      <c r="AK105" s="266"/>
      <c r="AL105" s="266"/>
      <c r="AM105" s="266"/>
      <c r="AO105" s="266"/>
      <c r="AP105" s="266"/>
      <c r="AQ105" s="266"/>
      <c r="AR105" s="266"/>
      <c r="AS105" s="266"/>
    </row>
    <row r="106" spans="1:45" s="2" customFormat="1">
      <c r="A106"/>
      <c r="B106"/>
      <c r="C106"/>
      <c r="D106"/>
      <c r="E106"/>
      <c r="F106" s="20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G106" s="266"/>
      <c r="AH106" s="266"/>
      <c r="AI106" s="266"/>
      <c r="AJ106" s="266"/>
      <c r="AK106" s="266"/>
      <c r="AL106" s="266"/>
      <c r="AM106" s="266"/>
      <c r="AO106" s="266"/>
      <c r="AP106" s="266"/>
      <c r="AQ106" s="266"/>
      <c r="AR106" s="266"/>
      <c r="AS106" s="266"/>
    </row>
    <row r="107" spans="1:45" s="2" customFormat="1">
      <c r="A107"/>
      <c r="B107"/>
      <c r="C107"/>
      <c r="D107"/>
      <c r="E107"/>
      <c r="F107" s="20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G107" s="266"/>
      <c r="AH107" s="266"/>
      <c r="AI107" s="266"/>
      <c r="AJ107" s="266"/>
      <c r="AK107" s="266"/>
      <c r="AL107" s="266"/>
      <c r="AM107" s="266"/>
      <c r="AO107" s="266"/>
      <c r="AP107" s="266"/>
      <c r="AQ107" s="266"/>
      <c r="AR107" s="266"/>
      <c r="AS107" s="266"/>
    </row>
    <row r="108" spans="1:45" s="2" customFormat="1">
      <c r="A108"/>
      <c r="B108"/>
      <c r="C108"/>
      <c r="D108"/>
      <c r="E108"/>
      <c r="F108" s="20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G108" s="266"/>
      <c r="AH108" s="266"/>
      <c r="AI108" s="266"/>
      <c r="AJ108" s="266"/>
      <c r="AK108" s="266"/>
      <c r="AL108" s="266"/>
      <c r="AM108" s="266"/>
      <c r="AO108" s="266"/>
      <c r="AP108" s="266"/>
      <c r="AQ108" s="266"/>
      <c r="AR108" s="266"/>
      <c r="AS108" s="266"/>
    </row>
    <row r="109" spans="1:45" s="2" customFormat="1">
      <c r="A109"/>
      <c r="B109"/>
      <c r="C109"/>
      <c r="D109"/>
      <c r="E109"/>
      <c r="F109" s="20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G109" s="266"/>
      <c r="AH109" s="266"/>
      <c r="AI109" s="266"/>
      <c r="AJ109" s="266"/>
      <c r="AK109" s="266"/>
      <c r="AL109" s="266"/>
      <c r="AM109" s="266"/>
      <c r="AO109" s="266"/>
      <c r="AP109" s="266"/>
      <c r="AQ109" s="266"/>
      <c r="AR109" s="266"/>
      <c r="AS109" s="266"/>
    </row>
    <row r="110" spans="1:45" s="2" customFormat="1">
      <c r="A110"/>
      <c r="B110"/>
      <c r="C110"/>
      <c r="D110"/>
      <c r="E110"/>
      <c r="F110" s="20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G110" s="266"/>
      <c r="AH110" s="266"/>
      <c r="AI110" s="266"/>
      <c r="AJ110" s="266"/>
      <c r="AK110" s="266"/>
      <c r="AL110" s="266"/>
      <c r="AM110" s="266"/>
      <c r="AO110" s="266"/>
      <c r="AP110" s="266"/>
      <c r="AQ110" s="266"/>
      <c r="AR110" s="266"/>
      <c r="AS110" s="266"/>
    </row>
    <row r="111" spans="1:45" s="2" customFormat="1">
      <c r="A111"/>
      <c r="B111"/>
      <c r="C111"/>
      <c r="D111"/>
      <c r="E111"/>
      <c r="F111" s="20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G111" s="266"/>
      <c r="AH111" s="266"/>
      <c r="AI111" s="266"/>
      <c r="AJ111" s="266"/>
      <c r="AK111" s="266"/>
      <c r="AL111" s="266"/>
      <c r="AM111" s="266"/>
      <c r="AO111" s="266"/>
      <c r="AP111" s="266"/>
      <c r="AQ111" s="266"/>
      <c r="AR111" s="266"/>
      <c r="AS111" s="266"/>
    </row>
    <row r="112" spans="1:45" s="2" customFormat="1">
      <c r="A112"/>
      <c r="B112"/>
      <c r="C112"/>
      <c r="D112"/>
      <c r="E112"/>
      <c r="F112" s="20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G112" s="266"/>
      <c r="AH112" s="266"/>
      <c r="AI112" s="266"/>
      <c r="AJ112" s="266"/>
      <c r="AK112" s="266"/>
      <c r="AL112" s="266"/>
      <c r="AM112" s="266"/>
      <c r="AO112" s="266"/>
      <c r="AP112" s="266"/>
      <c r="AQ112" s="266"/>
      <c r="AR112" s="266"/>
      <c r="AS112" s="266"/>
    </row>
    <row r="113" spans="1:45" s="2" customFormat="1">
      <c r="A113"/>
      <c r="B113"/>
      <c r="C113"/>
      <c r="D113"/>
      <c r="E113"/>
      <c r="F113" s="20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G113" s="266"/>
      <c r="AH113" s="266"/>
      <c r="AI113" s="266"/>
      <c r="AJ113" s="266"/>
      <c r="AK113" s="266"/>
      <c r="AL113" s="266"/>
      <c r="AM113" s="266"/>
      <c r="AO113" s="266"/>
      <c r="AP113" s="266"/>
      <c r="AQ113" s="266"/>
      <c r="AR113" s="266"/>
      <c r="AS113" s="266"/>
    </row>
    <row r="114" spans="1:45" s="2" customFormat="1">
      <c r="A114"/>
      <c r="B114"/>
      <c r="C114"/>
      <c r="D114"/>
      <c r="E114"/>
      <c r="F114" s="20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G114" s="266"/>
      <c r="AH114" s="266"/>
      <c r="AI114" s="266"/>
      <c r="AJ114" s="266"/>
      <c r="AK114" s="266"/>
      <c r="AL114" s="266"/>
      <c r="AM114" s="266"/>
      <c r="AO114" s="266"/>
      <c r="AP114" s="266"/>
      <c r="AQ114" s="266"/>
      <c r="AR114" s="266"/>
      <c r="AS114" s="266"/>
    </row>
    <row r="115" spans="1:45" s="2" customFormat="1">
      <c r="A115"/>
      <c r="B115"/>
      <c r="C115"/>
      <c r="D115"/>
      <c r="E115"/>
      <c r="F115" s="20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G115" s="266"/>
      <c r="AH115" s="266"/>
      <c r="AI115" s="266"/>
      <c r="AJ115" s="266"/>
      <c r="AK115" s="266"/>
      <c r="AL115" s="266"/>
      <c r="AM115" s="266"/>
      <c r="AO115" s="266"/>
      <c r="AP115" s="266"/>
      <c r="AQ115" s="266"/>
      <c r="AR115" s="266"/>
      <c r="AS115" s="266"/>
    </row>
    <row r="116" spans="1:45" s="2" customFormat="1">
      <c r="A116"/>
      <c r="B116"/>
      <c r="C116"/>
      <c r="D116"/>
      <c r="E116"/>
      <c r="F116" s="20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G116" s="266"/>
      <c r="AH116" s="266"/>
      <c r="AI116" s="266"/>
      <c r="AJ116" s="266"/>
      <c r="AK116" s="266"/>
      <c r="AL116" s="266"/>
      <c r="AM116" s="266"/>
      <c r="AO116" s="266"/>
      <c r="AP116" s="266"/>
      <c r="AQ116" s="266"/>
      <c r="AR116" s="266"/>
      <c r="AS116" s="266"/>
    </row>
    <row r="117" spans="1:45" s="2" customFormat="1">
      <c r="A117"/>
      <c r="B117"/>
      <c r="C117"/>
      <c r="D117"/>
      <c r="E117"/>
      <c r="F117" s="20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G117" s="266"/>
      <c r="AH117" s="266"/>
      <c r="AI117" s="266"/>
      <c r="AJ117" s="266"/>
      <c r="AK117" s="266"/>
      <c r="AL117" s="266"/>
      <c r="AM117" s="266"/>
      <c r="AO117" s="266"/>
      <c r="AP117" s="266"/>
      <c r="AQ117" s="266"/>
      <c r="AR117" s="266"/>
      <c r="AS117" s="266"/>
    </row>
    <row r="118" spans="1:45" s="2" customFormat="1">
      <c r="A118"/>
      <c r="B118"/>
      <c r="C118"/>
      <c r="D118"/>
      <c r="E118"/>
      <c r="F118" s="20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G118" s="266"/>
      <c r="AH118" s="266"/>
      <c r="AI118" s="266"/>
      <c r="AJ118" s="266"/>
      <c r="AK118" s="266"/>
      <c r="AL118" s="266"/>
      <c r="AM118" s="266"/>
      <c r="AO118" s="266"/>
      <c r="AP118" s="266"/>
      <c r="AQ118" s="266"/>
      <c r="AR118" s="266"/>
      <c r="AS118" s="266"/>
    </row>
    <row r="119" spans="1:45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G119" s="266"/>
      <c r="AH119" s="266"/>
      <c r="AI119" s="266"/>
      <c r="AJ119" s="266"/>
      <c r="AK119" s="266"/>
      <c r="AL119" s="266"/>
      <c r="AM119" s="266"/>
      <c r="AO119" s="266"/>
      <c r="AP119" s="266"/>
      <c r="AQ119" s="266"/>
      <c r="AR119" s="266"/>
      <c r="AS119" s="266"/>
    </row>
    <row r="120" spans="1:45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G120" s="266"/>
      <c r="AH120" s="266"/>
      <c r="AI120" s="266"/>
      <c r="AJ120" s="266"/>
      <c r="AK120" s="266"/>
      <c r="AL120" s="266"/>
      <c r="AM120" s="266"/>
      <c r="AO120" s="266"/>
      <c r="AP120" s="266"/>
      <c r="AQ120" s="266"/>
      <c r="AR120" s="266"/>
      <c r="AS120" s="266"/>
    </row>
    <row r="121" spans="1:45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G121" s="266"/>
      <c r="AH121" s="266"/>
      <c r="AI121" s="266"/>
      <c r="AJ121" s="266"/>
      <c r="AK121" s="266"/>
      <c r="AL121" s="266"/>
      <c r="AM121" s="266"/>
      <c r="AO121" s="266"/>
      <c r="AP121" s="266"/>
      <c r="AQ121" s="266"/>
      <c r="AR121" s="266"/>
      <c r="AS121" s="266"/>
    </row>
    <row r="122" spans="1:45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G122" s="266"/>
      <c r="AH122" s="266"/>
      <c r="AI122" s="266"/>
      <c r="AJ122" s="266"/>
      <c r="AK122" s="266"/>
      <c r="AL122" s="266"/>
      <c r="AM122" s="266"/>
      <c r="AO122" s="266"/>
      <c r="AP122" s="266"/>
      <c r="AQ122" s="266"/>
      <c r="AR122" s="266"/>
      <c r="AS122" s="266"/>
    </row>
    <row r="123" spans="1:45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G123" s="266"/>
      <c r="AH123" s="266"/>
      <c r="AI123" s="266"/>
      <c r="AJ123" s="266"/>
      <c r="AK123" s="266"/>
      <c r="AL123" s="266"/>
      <c r="AM123" s="266"/>
      <c r="AO123" s="266"/>
      <c r="AP123" s="266"/>
      <c r="AQ123" s="266"/>
      <c r="AR123" s="266"/>
      <c r="AS123" s="266"/>
    </row>
    <row r="124" spans="1:45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G124" s="266"/>
      <c r="AH124" s="266"/>
      <c r="AI124" s="266"/>
      <c r="AJ124" s="266"/>
      <c r="AK124" s="266"/>
      <c r="AL124" s="266"/>
      <c r="AM124" s="266"/>
      <c r="AO124" s="266"/>
      <c r="AP124" s="266"/>
      <c r="AQ124" s="266"/>
      <c r="AR124" s="266"/>
      <c r="AS124" s="266"/>
    </row>
    <row r="125" spans="1:45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G125" s="266"/>
      <c r="AH125" s="266"/>
      <c r="AI125" s="266"/>
      <c r="AJ125" s="266"/>
      <c r="AK125" s="266"/>
      <c r="AL125" s="266"/>
      <c r="AM125" s="266"/>
      <c r="AO125" s="266"/>
      <c r="AP125" s="266"/>
      <c r="AQ125" s="266"/>
      <c r="AR125" s="266"/>
      <c r="AS125" s="266"/>
    </row>
    <row r="126" spans="1:45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G126" s="266"/>
      <c r="AH126" s="266"/>
      <c r="AI126" s="266"/>
      <c r="AJ126" s="266"/>
      <c r="AK126" s="266"/>
      <c r="AL126" s="266"/>
      <c r="AM126" s="266"/>
      <c r="AO126" s="266"/>
      <c r="AP126" s="266"/>
      <c r="AQ126" s="266"/>
      <c r="AR126" s="266"/>
      <c r="AS126" s="266"/>
    </row>
    <row r="127" spans="1:45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G127" s="266"/>
      <c r="AH127" s="266"/>
      <c r="AI127" s="266"/>
      <c r="AJ127" s="266"/>
      <c r="AK127" s="266"/>
      <c r="AL127" s="266"/>
      <c r="AM127" s="266"/>
      <c r="AO127" s="266"/>
      <c r="AP127" s="266"/>
      <c r="AQ127" s="266"/>
      <c r="AR127" s="266"/>
      <c r="AS127" s="266"/>
    </row>
    <row r="128" spans="1:45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G128" s="266"/>
      <c r="AH128" s="266"/>
      <c r="AI128" s="266"/>
      <c r="AJ128" s="266"/>
      <c r="AK128" s="266"/>
      <c r="AL128" s="266"/>
      <c r="AM128" s="266"/>
      <c r="AO128" s="266"/>
      <c r="AP128" s="266"/>
      <c r="AQ128" s="266"/>
      <c r="AR128" s="266"/>
      <c r="AS128" s="266"/>
    </row>
    <row r="129" spans="1:45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G129" s="266"/>
      <c r="AH129" s="266"/>
      <c r="AI129" s="266"/>
      <c r="AJ129" s="266"/>
      <c r="AK129" s="266"/>
      <c r="AL129" s="266"/>
      <c r="AM129" s="266"/>
      <c r="AO129" s="266"/>
      <c r="AP129" s="266"/>
      <c r="AQ129" s="266"/>
      <c r="AR129" s="266"/>
      <c r="AS129" s="266"/>
    </row>
    <row r="130" spans="1:45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G130" s="266"/>
      <c r="AH130" s="266"/>
      <c r="AI130" s="266"/>
      <c r="AJ130" s="266"/>
      <c r="AK130" s="266"/>
      <c r="AL130" s="266"/>
      <c r="AM130" s="266"/>
      <c r="AO130" s="266"/>
      <c r="AP130" s="266"/>
      <c r="AQ130" s="266"/>
      <c r="AR130" s="266"/>
      <c r="AS130" s="266"/>
    </row>
    <row r="131" spans="1:45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G131" s="266"/>
      <c r="AH131" s="266"/>
      <c r="AI131" s="266"/>
      <c r="AJ131" s="266"/>
      <c r="AK131" s="266"/>
      <c r="AL131" s="266"/>
      <c r="AM131" s="266"/>
      <c r="AO131" s="266"/>
      <c r="AP131" s="266"/>
      <c r="AQ131" s="266"/>
      <c r="AR131" s="266"/>
      <c r="AS131" s="266"/>
    </row>
    <row r="132" spans="1:45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G132" s="266"/>
      <c r="AH132" s="266"/>
      <c r="AI132" s="266"/>
      <c r="AJ132" s="266"/>
      <c r="AK132" s="266"/>
      <c r="AL132" s="266"/>
      <c r="AM132" s="266"/>
      <c r="AO132" s="266"/>
      <c r="AP132" s="266"/>
      <c r="AQ132" s="266"/>
      <c r="AR132" s="266"/>
      <c r="AS132" s="266"/>
    </row>
    <row r="133" spans="1:45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G133" s="266"/>
      <c r="AH133" s="266"/>
      <c r="AI133" s="266"/>
      <c r="AJ133" s="266"/>
      <c r="AK133" s="266"/>
      <c r="AL133" s="266"/>
      <c r="AM133" s="266"/>
      <c r="AO133" s="266"/>
      <c r="AP133" s="266"/>
      <c r="AQ133" s="266"/>
      <c r="AR133" s="266"/>
      <c r="AS133" s="266"/>
    </row>
    <row r="134" spans="1:45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G134" s="266"/>
      <c r="AH134" s="266"/>
      <c r="AI134" s="266"/>
      <c r="AJ134" s="266"/>
      <c r="AK134" s="266"/>
      <c r="AL134" s="266"/>
      <c r="AM134" s="266"/>
      <c r="AO134" s="266"/>
      <c r="AP134" s="266"/>
      <c r="AQ134" s="266"/>
      <c r="AR134" s="266"/>
      <c r="AS134" s="266"/>
    </row>
    <row r="135" spans="1:45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G135" s="266"/>
      <c r="AH135" s="266"/>
      <c r="AI135" s="266"/>
      <c r="AJ135" s="266"/>
      <c r="AK135" s="266"/>
      <c r="AL135" s="266"/>
      <c r="AM135" s="266"/>
      <c r="AO135" s="266"/>
      <c r="AP135" s="266"/>
      <c r="AQ135" s="266"/>
      <c r="AR135" s="266"/>
      <c r="AS135" s="266"/>
    </row>
    <row r="136" spans="1:45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G136" s="266"/>
      <c r="AH136" s="266"/>
      <c r="AI136" s="266"/>
      <c r="AJ136" s="266"/>
      <c r="AK136" s="266"/>
      <c r="AL136" s="266"/>
      <c r="AM136" s="266"/>
      <c r="AO136" s="266"/>
      <c r="AP136" s="266"/>
      <c r="AQ136" s="266"/>
      <c r="AR136" s="266"/>
      <c r="AS136" s="266"/>
    </row>
    <row r="137" spans="1:45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G137" s="266"/>
      <c r="AH137" s="266"/>
      <c r="AI137" s="266"/>
      <c r="AJ137" s="266"/>
      <c r="AK137" s="266"/>
      <c r="AL137" s="266"/>
      <c r="AM137" s="266"/>
      <c r="AO137" s="266"/>
      <c r="AP137" s="266"/>
      <c r="AQ137" s="266"/>
      <c r="AR137" s="266"/>
      <c r="AS137" s="266"/>
    </row>
    <row r="138" spans="1:45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G138" s="266"/>
      <c r="AH138" s="266"/>
      <c r="AI138" s="266"/>
      <c r="AJ138" s="266"/>
      <c r="AK138" s="266"/>
      <c r="AL138" s="266"/>
      <c r="AM138" s="266"/>
      <c r="AO138" s="266"/>
      <c r="AP138" s="266"/>
      <c r="AQ138" s="266"/>
      <c r="AR138" s="266"/>
      <c r="AS138" s="266"/>
    </row>
    <row r="139" spans="1:45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G139" s="266"/>
      <c r="AH139" s="266"/>
      <c r="AI139" s="266"/>
      <c r="AJ139" s="266"/>
      <c r="AK139" s="266"/>
      <c r="AL139" s="266"/>
      <c r="AM139" s="266"/>
      <c r="AO139" s="266"/>
      <c r="AP139" s="266"/>
      <c r="AQ139" s="266"/>
      <c r="AR139" s="266"/>
      <c r="AS139" s="266"/>
    </row>
    <row r="140" spans="1:45" s="2" customFormat="1">
      <c r="A140"/>
      <c r="B140"/>
      <c r="C140"/>
      <c r="D140"/>
      <c r="E140"/>
      <c r="F140" s="20"/>
      <c r="N140" s="266"/>
      <c r="O140" s="266"/>
      <c r="P140" s="266"/>
      <c r="Q140" s="266"/>
      <c r="R140" s="266"/>
      <c r="S140" s="266"/>
      <c r="T140" s="266"/>
      <c r="U140" s="266"/>
      <c r="V140" s="266"/>
      <c r="W140" s="266"/>
      <c r="X140" s="266"/>
      <c r="Y140" s="266"/>
      <c r="Z140" s="266"/>
      <c r="AA140" s="266"/>
      <c r="AB140" s="266"/>
      <c r="AG140" s="266"/>
      <c r="AH140" s="266"/>
      <c r="AI140" s="266"/>
      <c r="AJ140" s="266"/>
      <c r="AK140" s="266"/>
      <c r="AL140" s="266"/>
      <c r="AM140" s="266"/>
      <c r="AO140" s="266"/>
      <c r="AP140" s="266"/>
      <c r="AQ140" s="266"/>
      <c r="AR140" s="266"/>
      <c r="AS140" s="266"/>
    </row>
    <row r="141" spans="1:45" s="2" customFormat="1">
      <c r="A141"/>
      <c r="B141"/>
      <c r="C141"/>
      <c r="D141"/>
      <c r="E141"/>
      <c r="F141" s="20"/>
      <c r="N141" s="266"/>
      <c r="O141" s="266"/>
      <c r="P141" s="266"/>
      <c r="Q141" s="266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6"/>
      <c r="AG141" s="266"/>
      <c r="AH141" s="266"/>
      <c r="AI141" s="266"/>
      <c r="AJ141" s="266"/>
      <c r="AK141" s="266"/>
      <c r="AL141" s="266"/>
      <c r="AM141" s="266"/>
      <c r="AO141" s="266"/>
      <c r="AP141" s="266"/>
      <c r="AQ141" s="266"/>
      <c r="AR141" s="266"/>
      <c r="AS141" s="266"/>
    </row>
    <row r="142" spans="1:45" s="2" customFormat="1">
      <c r="A142"/>
      <c r="B142"/>
      <c r="C142"/>
      <c r="D142"/>
      <c r="E142"/>
      <c r="F142" s="20"/>
      <c r="N142" s="266"/>
      <c r="O142" s="266"/>
      <c r="P142" s="266"/>
      <c r="Q142" s="266"/>
      <c r="R142" s="266"/>
      <c r="S142" s="266"/>
      <c r="T142" s="266"/>
      <c r="U142" s="266"/>
      <c r="V142" s="266"/>
      <c r="W142" s="266"/>
      <c r="X142" s="266"/>
      <c r="Y142" s="266"/>
      <c r="Z142" s="266"/>
      <c r="AA142" s="266"/>
      <c r="AB142" s="266"/>
      <c r="AG142" s="266"/>
      <c r="AH142" s="266"/>
      <c r="AI142" s="266"/>
      <c r="AJ142" s="266"/>
      <c r="AK142" s="266"/>
      <c r="AL142" s="266"/>
      <c r="AM142" s="266"/>
      <c r="AO142" s="266"/>
      <c r="AP142" s="266"/>
      <c r="AQ142" s="266"/>
      <c r="AR142" s="266"/>
      <c r="AS142" s="266"/>
    </row>
    <row r="143" spans="1:45" s="2" customFormat="1">
      <c r="A143"/>
      <c r="B143"/>
      <c r="C143"/>
      <c r="D143"/>
      <c r="E143"/>
      <c r="F143" s="20"/>
      <c r="N143" s="266"/>
      <c r="O143" s="266"/>
      <c r="P143" s="266"/>
      <c r="Q143" s="266"/>
      <c r="R143" s="266"/>
      <c r="S143" s="266"/>
      <c r="T143" s="266"/>
      <c r="U143" s="266"/>
      <c r="V143" s="266"/>
      <c r="W143" s="266"/>
      <c r="X143" s="266"/>
      <c r="Y143" s="266"/>
      <c r="Z143" s="266"/>
      <c r="AA143" s="266"/>
      <c r="AB143" s="266"/>
      <c r="AG143" s="266"/>
      <c r="AH143" s="266"/>
      <c r="AI143" s="266"/>
      <c r="AJ143" s="266"/>
      <c r="AK143" s="266"/>
      <c r="AL143" s="266"/>
      <c r="AM143" s="266"/>
      <c r="AO143" s="266"/>
      <c r="AP143" s="266"/>
      <c r="AQ143" s="266"/>
      <c r="AR143" s="266"/>
      <c r="AS143" s="266"/>
    </row>
    <row r="144" spans="1:45" s="2" customFormat="1">
      <c r="A144"/>
      <c r="B144"/>
      <c r="C144"/>
      <c r="D144"/>
      <c r="E144"/>
      <c r="F144" s="20"/>
      <c r="N144" s="266"/>
      <c r="O144" s="266"/>
      <c r="P144" s="266"/>
      <c r="Q144" s="266"/>
      <c r="R144" s="266"/>
      <c r="S144" s="266"/>
      <c r="T144" s="266"/>
      <c r="U144" s="266"/>
      <c r="V144" s="266"/>
      <c r="W144" s="266"/>
      <c r="X144" s="266"/>
      <c r="Y144" s="266"/>
      <c r="Z144" s="266"/>
      <c r="AA144" s="266"/>
      <c r="AB144" s="266"/>
      <c r="AG144" s="266"/>
      <c r="AH144" s="266"/>
      <c r="AI144" s="266"/>
      <c r="AJ144" s="266"/>
      <c r="AK144" s="266"/>
      <c r="AL144" s="266"/>
      <c r="AM144" s="266"/>
      <c r="AO144" s="266"/>
      <c r="AP144" s="266"/>
      <c r="AQ144" s="266"/>
      <c r="AR144" s="266"/>
      <c r="AS144" s="266"/>
    </row>
    <row r="145" spans="1:45" s="2" customFormat="1">
      <c r="A145"/>
      <c r="B145"/>
      <c r="C145"/>
      <c r="D145"/>
      <c r="E145"/>
      <c r="F145" s="20"/>
      <c r="N145" s="266"/>
      <c r="O145" s="266"/>
      <c r="P145" s="266"/>
      <c r="Q145" s="266"/>
      <c r="R145" s="266"/>
      <c r="S145" s="266"/>
      <c r="T145" s="266"/>
      <c r="U145" s="266"/>
      <c r="V145" s="266"/>
      <c r="W145" s="266"/>
      <c r="X145" s="266"/>
      <c r="Y145" s="266"/>
      <c r="Z145" s="266"/>
      <c r="AA145" s="266"/>
      <c r="AB145" s="266"/>
      <c r="AG145" s="266"/>
      <c r="AH145" s="266"/>
      <c r="AI145" s="266"/>
      <c r="AJ145" s="266"/>
      <c r="AK145" s="266"/>
      <c r="AL145" s="266"/>
      <c r="AM145" s="266"/>
      <c r="AO145" s="266"/>
      <c r="AP145" s="266"/>
      <c r="AQ145" s="266"/>
      <c r="AR145" s="266"/>
      <c r="AS145" s="266"/>
    </row>
    <row r="146" spans="1:45" s="2" customFormat="1">
      <c r="A146"/>
      <c r="B146"/>
      <c r="C146"/>
      <c r="D146"/>
      <c r="E146"/>
      <c r="F146" s="20"/>
      <c r="N146" s="266"/>
      <c r="O146" s="266"/>
      <c r="P146" s="266"/>
      <c r="Q146" s="266"/>
      <c r="R146" s="266"/>
      <c r="S146" s="266"/>
      <c r="T146" s="266"/>
      <c r="U146" s="266"/>
      <c r="V146" s="266"/>
      <c r="W146" s="266"/>
      <c r="X146" s="266"/>
      <c r="Y146" s="266"/>
      <c r="Z146" s="266"/>
      <c r="AA146" s="266"/>
      <c r="AB146" s="266"/>
      <c r="AG146" s="266"/>
      <c r="AH146" s="266"/>
      <c r="AI146" s="266"/>
      <c r="AJ146" s="266"/>
      <c r="AK146" s="266"/>
      <c r="AL146" s="266"/>
      <c r="AM146" s="266"/>
      <c r="AO146" s="266"/>
      <c r="AP146" s="266"/>
      <c r="AQ146" s="266"/>
      <c r="AR146" s="266"/>
      <c r="AS146" s="266"/>
    </row>
    <row r="147" spans="1:45" s="2" customFormat="1">
      <c r="A147"/>
      <c r="B147"/>
      <c r="C147"/>
      <c r="D147"/>
      <c r="E147"/>
      <c r="F147" s="20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G147" s="266"/>
      <c r="AH147" s="266"/>
      <c r="AI147" s="266"/>
      <c r="AJ147" s="266"/>
      <c r="AK147" s="266"/>
      <c r="AL147" s="266"/>
      <c r="AM147" s="266"/>
      <c r="AO147" s="266"/>
      <c r="AP147" s="266"/>
      <c r="AQ147" s="266"/>
      <c r="AR147" s="266"/>
      <c r="AS147" s="266"/>
    </row>
    <row r="148" spans="1:45" s="2" customFormat="1">
      <c r="A148"/>
      <c r="B148"/>
      <c r="C148"/>
      <c r="D148"/>
      <c r="E148"/>
      <c r="F148" s="20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G148" s="266"/>
      <c r="AH148" s="266"/>
      <c r="AI148" s="266"/>
      <c r="AJ148" s="266"/>
      <c r="AK148" s="266"/>
      <c r="AL148" s="266"/>
      <c r="AM148" s="266"/>
      <c r="AO148" s="266"/>
      <c r="AP148" s="266"/>
      <c r="AQ148" s="266"/>
      <c r="AR148" s="266"/>
      <c r="AS148" s="266"/>
    </row>
    <row r="149" spans="1:45">
      <c r="W149" s="265"/>
      <c r="X149" s="265"/>
      <c r="Y149" s="265"/>
      <c r="Z149" s="265"/>
      <c r="AA149" s="265"/>
      <c r="AB149" s="265"/>
    </row>
    <row r="150" spans="1:45">
      <c r="W150" s="265"/>
      <c r="X150" s="265"/>
      <c r="Y150" s="265"/>
      <c r="Z150" s="265"/>
      <c r="AA150" s="265"/>
      <c r="AB150" s="265"/>
    </row>
    <row r="151" spans="1:45">
      <c r="W151" s="265"/>
      <c r="X151" s="265"/>
      <c r="Y151" s="265"/>
      <c r="Z151" s="265"/>
      <c r="AA151" s="265"/>
      <c r="AB151" s="265"/>
    </row>
    <row r="152" spans="1:45">
      <c r="W152" s="265"/>
      <c r="X152" s="265"/>
      <c r="Y152" s="265"/>
      <c r="Z152" s="265"/>
      <c r="AA152" s="265"/>
      <c r="AB152" s="265"/>
    </row>
    <row r="153" spans="1:45">
      <c r="W153" s="265"/>
      <c r="X153" s="265"/>
      <c r="Y153" s="265"/>
      <c r="Z153" s="265"/>
      <c r="AA153" s="265"/>
      <c r="AB153" s="265"/>
    </row>
    <row r="154" spans="1:45">
      <c r="W154" s="265"/>
      <c r="X154" s="265"/>
      <c r="Y154" s="265"/>
      <c r="Z154" s="265"/>
      <c r="AA154" s="265"/>
      <c r="AB154" s="265"/>
    </row>
    <row r="155" spans="1:45">
      <c r="W155" s="265"/>
      <c r="X155" s="265"/>
      <c r="Y155" s="265"/>
      <c r="Z155" s="265"/>
      <c r="AA155" s="265"/>
      <c r="AB155" s="265"/>
    </row>
    <row r="156" spans="1:45">
      <c r="W156" s="265"/>
      <c r="X156" s="265"/>
      <c r="Y156" s="265"/>
      <c r="Z156" s="265"/>
      <c r="AA156" s="265"/>
      <c r="AB156" s="265"/>
    </row>
    <row r="157" spans="1:45">
      <c r="W157" s="265"/>
      <c r="X157" s="265"/>
      <c r="Y157" s="265"/>
      <c r="Z157" s="265"/>
      <c r="AA157" s="265"/>
      <c r="AB157" s="265"/>
    </row>
    <row r="158" spans="1:45">
      <c r="W158" s="265"/>
      <c r="X158" s="265"/>
      <c r="Y158" s="265"/>
      <c r="Z158" s="265"/>
      <c r="AA158" s="265"/>
      <c r="AB158" s="265"/>
    </row>
    <row r="159" spans="1:45">
      <c r="W159" s="265"/>
      <c r="X159" s="265"/>
      <c r="Y159" s="265"/>
      <c r="Z159" s="265"/>
      <c r="AA159" s="265"/>
      <c r="AB159" s="265"/>
    </row>
    <row r="160" spans="1:45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</sheetData>
  <conditionalFormatting sqref="H2">
    <cfRule type="containsText" dxfId="0" priority="1" operator="containsText" text="TRUE">
      <formula>NOT(ISERROR(SEARCH("TRUE",H2)))</formula>
    </cfRule>
  </conditionalFormatting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XDO148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 activeCell="D2" sqref="D2"/>
    </sheetView>
  </sheetViews>
  <sheetFormatPr defaultColWidth="9.09765625" defaultRowHeight="13"/>
  <cols>
    <col min="1" max="1" width="3.09765625" style="265" customWidth="1"/>
    <col min="2" max="2" width="3.296875" style="265" customWidth="1"/>
    <col min="3" max="3" width="2.296875" style="265" customWidth="1"/>
    <col min="4" max="4" width="37.69921875" style="265" customWidth="1"/>
    <col min="5" max="5" width="13.09765625" style="265" customWidth="1"/>
    <col min="6" max="6" width="3.8984375" style="265" customWidth="1"/>
    <col min="7" max="7" width="3.59765625" style="265" customWidth="1"/>
    <col min="8" max="8" width="12" bestFit="1" customWidth="1"/>
    <col min="9" max="9" width="11.59765625" customWidth="1"/>
    <col min="10" max="14" width="11.59765625" style="265" customWidth="1"/>
    <col min="15" max="15" width="3.59765625" customWidth="1"/>
    <col min="16" max="16" width="12.59765625" customWidth="1"/>
    <col min="17" max="17" width="3.59765625" style="265" customWidth="1"/>
    <col min="18" max="16384" width="9.09765625" style="265"/>
  </cols>
  <sheetData>
    <row r="1" spans="1:2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</row>
    <row r="2" spans="1:20" ht="17.25" customHeight="1">
      <c r="A2" s="187" t="s">
        <v>35</v>
      </c>
      <c r="B2" s="186"/>
      <c r="C2" s="186"/>
      <c r="D2" s="187" t="s">
        <v>201</v>
      </c>
      <c r="E2" s="187" t="str">
        <f>IF(E77, "", E77)</f>
        <v/>
      </c>
      <c r="F2" s="187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</row>
    <row r="3" spans="1:20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S3" s="351" t="b">
        <f ca="1">AND(E77, H77:N77,P77)</f>
        <v>1</v>
      </c>
    </row>
    <row r="4" spans="1:20" ht="14.5">
      <c r="A4" s="269"/>
      <c r="B4" s="4"/>
      <c r="C4" s="4"/>
      <c r="D4" s="4"/>
      <c r="F4" s="14"/>
    </row>
    <row r="5" spans="1:20" ht="14.5">
      <c r="A5" s="269"/>
      <c r="B5" s="4"/>
      <c r="C5" s="4"/>
      <c r="D5" s="4"/>
    </row>
    <row r="6" spans="1:20" ht="14.5">
      <c r="A6" s="269"/>
      <c r="B6" s="4"/>
      <c r="C6" s="4"/>
      <c r="D6" s="4"/>
    </row>
    <row r="7" spans="1:20" ht="14.5">
      <c r="A7" s="269"/>
      <c r="B7" s="4"/>
      <c r="C7" s="4"/>
      <c r="D7" s="4"/>
    </row>
    <row r="8" spans="1:20" ht="14.5">
      <c r="A8" s="267"/>
      <c r="B8" s="4"/>
      <c r="C8" s="4"/>
      <c r="D8" s="32"/>
    </row>
    <row r="9" spans="1:20" ht="14.5">
      <c r="A9" s="267"/>
      <c r="B9" s="4"/>
      <c r="C9" s="4"/>
      <c r="D9" s="32"/>
      <c r="H9" s="30"/>
    </row>
    <row r="10" spans="1:20" ht="14.5">
      <c r="A10" s="269"/>
      <c r="B10" s="4"/>
      <c r="C10" s="4"/>
      <c r="D10" s="4"/>
      <c r="H10" s="124"/>
      <c r="I10" s="124"/>
      <c r="J10" s="124"/>
      <c r="K10" s="124"/>
      <c r="L10" s="124"/>
      <c r="M10" s="124"/>
      <c r="N10" s="124"/>
    </row>
    <row r="11" spans="1:20">
      <c r="B11" s="114"/>
      <c r="C11" s="114"/>
      <c r="D11" s="114"/>
      <c r="E11" s="114"/>
      <c r="H11" s="116">
        <f>Tot_cost!H11</f>
        <v>2019</v>
      </c>
      <c r="I11" s="116">
        <f t="shared" ref="I11:N11" si="0">H11+1</f>
        <v>2020</v>
      </c>
      <c r="J11" s="116">
        <f t="shared" si="0"/>
        <v>2021</v>
      </c>
      <c r="K11" s="116">
        <f t="shared" si="0"/>
        <v>2022</v>
      </c>
      <c r="L11" s="116">
        <f t="shared" si="0"/>
        <v>2023</v>
      </c>
      <c r="M11" s="116">
        <f t="shared" si="0"/>
        <v>2024</v>
      </c>
      <c r="N11" s="116">
        <f t="shared" si="0"/>
        <v>2025</v>
      </c>
      <c r="P11" s="114" t="s">
        <v>0</v>
      </c>
    </row>
    <row r="12" spans="1:20" s="8" customFormat="1" ht="15.5">
      <c r="A12" s="6"/>
      <c r="B12" s="85"/>
      <c r="C12" s="85"/>
      <c r="D12" s="85"/>
      <c r="E12" s="85"/>
      <c r="F12" s="6"/>
      <c r="H12" s="108" t="s">
        <v>52</v>
      </c>
      <c r="I12" s="108" t="s">
        <v>52</v>
      </c>
      <c r="J12" s="108" t="s">
        <v>52</v>
      </c>
      <c r="K12" s="108" t="s">
        <v>52</v>
      </c>
      <c r="L12" s="108" t="s">
        <v>52</v>
      </c>
      <c r="M12" s="108" t="s">
        <v>52</v>
      </c>
      <c r="N12" s="108" t="s">
        <v>52</v>
      </c>
      <c r="P12" s="108" t="s">
        <v>52</v>
      </c>
    </row>
    <row r="13" spans="1:20" s="8" customFormat="1" ht="15.5">
      <c r="A13" s="6"/>
      <c r="B13" s="265"/>
      <c r="C13" s="265"/>
      <c r="D13" s="11"/>
      <c r="E13" s="265" t="str">
        <f>IF(ISBLANK(D13), "", INDEX(Asset_groups!$F$7:$F$70, MATCH(D13, Asset_groups!$D$7:$D$70,0))="capex")</f>
        <v/>
      </c>
      <c r="F13" s="12"/>
      <c r="G13" s="47"/>
      <c r="H13" s="110"/>
      <c r="I13" s="110"/>
      <c r="J13" s="110"/>
      <c r="K13" s="110"/>
      <c r="L13" s="110"/>
      <c r="M13" s="110"/>
      <c r="N13" s="110"/>
      <c r="O13" s="47"/>
      <c r="P13" s="110"/>
      <c r="Q13" s="47"/>
      <c r="R13" s="265"/>
      <c r="S13" s="265"/>
      <c r="T13" s="265"/>
    </row>
    <row r="14" spans="1:20" ht="14.5">
      <c r="B14" s="9" t="s">
        <v>172</v>
      </c>
      <c r="C14" s="9"/>
      <c r="D14" s="9"/>
      <c r="E14" s="9"/>
      <c r="F14" s="9"/>
      <c r="G14" s="9"/>
      <c r="H14" s="109"/>
      <c r="I14" s="109"/>
      <c r="J14" s="109"/>
      <c r="K14" s="109"/>
      <c r="L14" s="109"/>
      <c r="M14" s="109"/>
      <c r="N14" s="109"/>
      <c r="O14" s="9"/>
      <c r="P14" s="109"/>
      <c r="Q14" s="9"/>
    </row>
    <row r="15" spans="1:20">
      <c r="B15" s="220" t="str">
        <f>B14</f>
        <v>Design &amp; Procurement</v>
      </c>
      <c r="D15" s="11" t="s">
        <v>172</v>
      </c>
      <c r="F15" s="12"/>
      <c r="G15" s="131"/>
      <c r="H15" s="287">
        <f ca="1">SUMIF(Tot_cost!$AF$11:$AS$11,H$11, Tot_cost!$AF15:$AS15)</f>
        <v>5836773.6337312758</v>
      </c>
      <c r="I15" s="287">
        <f ca="1">SUMIF(Tot_cost!$AF$11:$AS$11,I$11, Tot_cost!$AF15:$AS15)</f>
        <v>6342417.2138799028</v>
      </c>
      <c r="J15" s="287">
        <f>SUMIF(Tot_cost!$AF$11:$AS$11,J$11, Tot_cost!$AF15:$AS15)</f>
        <v>0</v>
      </c>
      <c r="K15" s="287">
        <f>SUMIF(Tot_cost!$AF$11:$AS$11,K$11, Tot_cost!$AF15:$AS15)</f>
        <v>0</v>
      </c>
      <c r="L15" s="287">
        <f>SUMIF(Tot_cost!$AF$11:$AS$11,L$11, Tot_cost!$AF15:$AS15)</f>
        <v>0</v>
      </c>
      <c r="M15" s="287">
        <f>SUMIF(Tot_cost!$AF$11:$AS$11,M$11, Tot_cost!$AF15:$AS15)</f>
        <v>0</v>
      </c>
      <c r="N15" s="287">
        <f>SUMIF(Tot_cost!$AF$11:$AS$11,N$11, Tot_cost!$AF15:$AS15)</f>
        <v>0</v>
      </c>
      <c r="O15" s="131"/>
      <c r="P15" s="287">
        <f ca="1">SUM(H15:N15)</f>
        <v>12179190.847611178</v>
      </c>
    </row>
    <row r="16" spans="1:20">
      <c r="D16" s="11"/>
      <c r="F16" s="12"/>
      <c r="G16" s="47"/>
      <c r="H16" s="110"/>
      <c r="I16" s="110"/>
      <c r="J16" s="110"/>
      <c r="K16" s="110"/>
      <c r="L16" s="110"/>
      <c r="M16" s="110"/>
      <c r="N16" s="110"/>
      <c r="O16" s="47"/>
      <c r="P16" s="110"/>
      <c r="Q16" s="47"/>
    </row>
    <row r="17" spans="2:25" ht="14.5">
      <c r="B17" s="9" t="s">
        <v>48</v>
      </c>
      <c r="F17" s="12"/>
      <c r="H17" s="110"/>
      <c r="I17" s="110"/>
      <c r="J17" s="110"/>
      <c r="K17" s="110"/>
      <c r="L17" s="110"/>
      <c r="M17" s="110"/>
      <c r="N17" s="110"/>
      <c r="O17" s="265"/>
      <c r="P17" s="110"/>
    </row>
    <row r="18" spans="2:25">
      <c r="B18" s="220" t="str">
        <f t="shared" ref="B18:B38" si="1">B17</f>
        <v>Feeder works</v>
      </c>
      <c r="D18" s="272" t="s">
        <v>115</v>
      </c>
      <c r="F18" s="12"/>
      <c r="G18" s="131"/>
      <c r="H18" s="287">
        <f ca="1">SUMIF(Tot_cost!$AF$11:$AS$11,H$11, Tot_cost!$AF18:$AS18)</f>
        <v>972320.37000801065</v>
      </c>
      <c r="I18" s="287">
        <f ca="1">SUMIF(Tot_cost!$AF$11:$AS$11,I$11, Tot_cost!$AF18:$AS18)</f>
        <v>2213881.2350604087</v>
      </c>
      <c r="J18" s="287">
        <f ca="1">SUMIF(Tot_cost!$AF$11:$AS$11,J$11, Tot_cost!$AF18:$AS18)</f>
        <v>1777312.1442445482</v>
      </c>
      <c r="K18" s="287">
        <f ca="1">SUMIF(Tot_cost!$AF$11:$AS$11,K$11, Tot_cost!$AF18:$AS18)</f>
        <v>225505.02639599383</v>
      </c>
      <c r="L18" s="287">
        <f>SUMIF(Tot_cost!$AF$11:$AS$11,L$11, Tot_cost!$AF18:$AS18)</f>
        <v>0</v>
      </c>
      <c r="M18" s="287">
        <f>SUMIF(Tot_cost!$AF$11:$AS$11,M$11, Tot_cost!$AF18:$AS18)</f>
        <v>0</v>
      </c>
      <c r="N18" s="287">
        <f>SUMIF(Tot_cost!$AF$11:$AS$11,N$11, Tot_cost!$AF18:$AS18)</f>
        <v>0</v>
      </c>
      <c r="O18" s="131"/>
      <c r="P18" s="287">
        <f t="shared" ref="P18:P32" ca="1" si="2">SUM(H18:N18)</f>
        <v>5189018.7757089613</v>
      </c>
      <c r="R18" s="131"/>
      <c r="S18" s="131"/>
      <c r="T18" s="131"/>
      <c r="U18" s="131"/>
      <c r="V18" s="131"/>
      <c r="W18" s="131"/>
      <c r="Y18" s="131"/>
    </row>
    <row r="19" spans="2:25">
      <c r="B19" s="220" t="str">
        <f t="shared" si="1"/>
        <v>Feeder works</v>
      </c>
      <c r="D19" s="272" t="s">
        <v>116</v>
      </c>
      <c r="F19" s="12"/>
      <c r="G19" s="131"/>
      <c r="H19" s="287">
        <f ca="1">SUMIF(Tot_cost!$AF$11:$AS$11,H$11, Tot_cost!$AF19:$AS19)</f>
        <v>754737.65871192922</v>
      </c>
      <c r="I19" s="287">
        <f ca="1">SUMIF(Tot_cost!$AF$11:$AS$11,I$11, Tot_cost!$AF19:$AS19)</f>
        <v>2161248.2756791231</v>
      </c>
      <c r="J19" s="287">
        <f ca="1">SUMIF(Tot_cost!$AF$11:$AS$11,J$11, Tot_cost!$AF19:$AS19)</f>
        <v>4996871.7129642982</v>
      </c>
      <c r="K19" s="287">
        <f ca="1">SUMIF(Tot_cost!$AF$11:$AS$11,K$11, Tot_cost!$AF19:$AS19)</f>
        <v>2202529.4620528766</v>
      </c>
      <c r="L19" s="287">
        <f>SUMIF(Tot_cost!$AF$11:$AS$11,L$11, Tot_cost!$AF19:$AS19)</f>
        <v>0</v>
      </c>
      <c r="M19" s="287">
        <f>SUMIF(Tot_cost!$AF$11:$AS$11,M$11, Tot_cost!$AF19:$AS19)</f>
        <v>0</v>
      </c>
      <c r="N19" s="287">
        <f>SUMIF(Tot_cost!$AF$11:$AS$11,N$11, Tot_cost!$AF19:$AS19)</f>
        <v>0</v>
      </c>
      <c r="O19" s="131"/>
      <c r="P19" s="287">
        <f t="shared" ca="1" si="2"/>
        <v>10115387.109408228</v>
      </c>
      <c r="R19" s="131"/>
      <c r="S19" s="131"/>
      <c r="T19" s="131"/>
      <c r="U19" s="131"/>
      <c r="V19" s="131"/>
      <c r="W19" s="131"/>
      <c r="Y19" s="131"/>
    </row>
    <row r="20" spans="2:25">
      <c r="B20" s="220" t="str">
        <f t="shared" si="1"/>
        <v>Feeder works</v>
      </c>
      <c r="D20" s="265" t="s">
        <v>79</v>
      </c>
      <c r="F20" s="12"/>
      <c r="G20" s="131"/>
      <c r="H20" s="287">
        <f ca="1">SUMIF(Tot_cost!$AF$11:$AS$11,H$11, Tot_cost!$AF20:$AS20)</f>
        <v>60688.576901189663</v>
      </c>
      <c r="I20" s="287">
        <f ca="1">SUMIF(Tot_cost!$AF$11:$AS$11,I$11, Tot_cost!$AF20:$AS20)</f>
        <v>646211.98173983057</v>
      </c>
      <c r="J20" s="287">
        <f ca="1">SUMIF(Tot_cost!$AF$11:$AS$11,J$11, Tot_cost!$AF20:$AS20)</f>
        <v>296081.75892144139</v>
      </c>
      <c r="K20" s="287">
        <f ca="1">SUMIF(Tot_cost!$AF$11:$AS$11,K$11, Tot_cost!$AF20:$AS20)</f>
        <v>160104.93065602519</v>
      </c>
      <c r="L20" s="287">
        <f>SUMIF(Tot_cost!$AF$11:$AS$11,L$11, Tot_cost!$AF20:$AS20)</f>
        <v>0</v>
      </c>
      <c r="M20" s="287">
        <f>SUMIF(Tot_cost!$AF$11:$AS$11,M$11, Tot_cost!$AF20:$AS20)</f>
        <v>0</v>
      </c>
      <c r="N20" s="287">
        <f>SUMIF(Tot_cost!$AF$11:$AS$11,N$11, Tot_cost!$AF20:$AS20)</f>
        <v>0</v>
      </c>
      <c r="O20" s="131"/>
      <c r="P20" s="287">
        <f t="shared" ca="1" si="2"/>
        <v>1163087.2482184868</v>
      </c>
      <c r="R20" s="131"/>
      <c r="S20" s="131"/>
      <c r="T20" s="131"/>
      <c r="U20" s="131"/>
      <c r="V20" s="131"/>
      <c r="W20" s="131"/>
      <c r="Y20" s="131"/>
    </row>
    <row r="21" spans="2:25">
      <c r="B21" s="220" t="str">
        <f t="shared" si="1"/>
        <v>Feeder works</v>
      </c>
      <c r="D21" s="272" t="s">
        <v>71</v>
      </c>
      <c r="F21" s="12"/>
      <c r="G21" s="131"/>
      <c r="H21" s="287">
        <f ca="1">SUMIF(Tot_cost!$AF$11:$AS$11,H$11, Tot_cost!$AF21:$AS21)</f>
        <v>0</v>
      </c>
      <c r="I21" s="287">
        <f ca="1">SUMIF(Tot_cost!$AF$11:$AS$11,I$11, Tot_cost!$AF21:$AS21)</f>
        <v>152801.23165270872</v>
      </c>
      <c r="J21" s="287">
        <f ca="1">SUMIF(Tot_cost!$AF$11:$AS$11,J$11, Tot_cost!$AF21:$AS21)</f>
        <v>321206.69851542637</v>
      </c>
      <c r="K21" s="287">
        <f ca="1">SUMIF(Tot_cost!$AF$11:$AS$11,K$11, Tot_cost!$AF21:$AS21)</f>
        <v>91227.512352068603</v>
      </c>
      <c r="L21" s="287">
        <f>SUMIF(Tot_cost!$AF$11:$AS$11,L$11, Tot_cost!$AF21:$AS21)</f>
        <v>0</v>
      </c>
      <c r="M21" s="287">
        <f>SUMIF(Tot_cost!$AF$11:$AS$11,M$11, Tot_cost!$AF21:$AS21)</f>
        <v>0</v>
      </c>
      <c r="N21" s="287">
        <f>SUMIF(Tot_cost!$AF$11:$AS$11,N$11, Tot_cost!$AF21:$AS21)</f>
        <v>0</v>
      </c>
      <c r="O21" s="131"/>
      <c r="P21" s="287">
        <f t="shared" ca="1" si="2"/>
        <v>565235.44252020365</v>
      </c>
      <c r="R21" s="131"/>
      <c r="S21" s="131"/>
      <c r="T21" s="131"/>
      <c r="U21" s="131"/>
      <c r="V21" s="131"/>
      <c r="W21" s="131"/>
      <c r="Y21" s="131"/>
    </row>
    <row r="22" spans="2:25">
      <c r="B22" s="220" t="str">
        <f t="shared" si="1"/>
        <v>Feeder works</v>
      </c>
      <c r="D22" s="265" t="s">
        <v>5</v>
      </c>
      <c r="F22" s="12"/>
      <c r="G22" s="131"/>
      <c r="H22" s="287">
        <f ca="1">SUMIF(Tot_cost!$AF$11:$AS$11,H$11, Tot_cost!$AF22:$AS22)</f>
        <v>694787.349439885</v>
      </c>
      <c r="I22" s="287">
        <f ca="1">SUMIF(Tot_cost!$AF$11:$AS$11,I$11, Tot_cost!$AF22:$AS22)</f>
        <v>1205596.6564830728</v>
      </c>
      <c r="J22" s="287">
        <f ca="1">SUMIF(Tot_cost!$AF$11:$AS$11,J$11, Tot_cost!$AF22:$AS22)</f>
        <v>588171.48703192896</v>
      </c>
      <c r="K22" s="287">
        <f ca="1">SUMIF(Tot_cost!$AF$11:$AS$11,K$11, Tot_cost!$AF22:$AS22)</f>
        <v>65243.903155366846</v>
      </c>
      <c r="L22" s="287">
        <f>SUMIF(Tot_cost!$AF$11:$AS$11,L$11, Tot_cost!$AF22:$AS22)</f>
        <v>0</v>
      </c>
      <c r="M22" s="287">
        <f>SUMIF(Tot_cost!$AF$11:$AS$11,M$11, Tot_cost!$AF22:$AS22)</f>
        <v>0</v>
      </c>
      <c r="N22" s="287">
        <f>SUMIF(Tot_cost!$AF$11:$AS$11,N$11, Tot_cost!$AF22:$AS22)</f>
        <v>0</v>
      </c>
      <c r="O22" s="131"/>
      <c r="P22" s="287">
        <f t="shared" ca="1" si="2"/>
        <v>2553799.3961102534</v>
      </c>
      <c r="R22" s="131"/>
      <c r="S22" s="131"/>
      <c r="T22" s="131"/>
      <c r="U22" s="131"/>
      <c r="V22" s="131"/>
      <c r="W22" s="131"/>
      <c r="Y22" s="131"/>
    </row>
    <row r="23" spans="2:25">
      <c r="B23" s="220" t="str">
        <f t="shared" si="1"/>
        <v>Feeder works</v>
      </c>
      <c r="D23" s="265" t="s">
        <v>6</v>
      </c>
      <c r="F23" s="12"/>
      <c r="G23" s="131"/>
      <c r="H23" s="287">
        <f ca="1">SUMIF(Tot_cost!$AF$11:$AS$11,H$11, Tot_cost!$AF23:$AS23)</f>
        <v>515872.92196308495</v>
      </c>
      <c r="I23" s="287">
        <f ca="1">SUMIF(Tot_cost!$AF$11:$AS$11,I$11, Tot_cost!$AF23:$AS23)</f>
        <v>1551040.4537205631</v>
      </c>
      <c r="J23" s="287">
        <f ca="1">SUMIF(Tot_cost!$AF$11:$AS$11,J$11, Tot_cost!$AF23:$AS23)</f>
        <v>1529147.0340742664</v>
      </c>
      <c r="K23" s="287">
        <f ca="1">SUMIF(Tot_cost!$AF$11:$AS$11,K$11, Tot_cost!$AF23:$AS23)</f>
        <v>571717.63928132574</v>
      </c>
      <c r="L23" s="287">
        <f>SUMIF(Tot_cost!$AF$11:$AS$11,L$11, Tot_cost!$AF23:$AS23)</f>
        <v>0</v>
      </c>
      <c r="M23" s="287">
        <f>SUMIF(Tot_cost!$AF$11:$AS$11,M$11, Tot_cost!$AF23:$AS23)</f>
        <v>0</v>
      </c>
      <c r="N23" s="287">
        <f>SUMIF(Tot_cost!$AF$11:$AS$11,N$11, Tot_cost!$AF23:$AS23)</f>
        <v>0</v>
      </c>
      <c r="O23" s="131"/>
      <c r="P23" s="287">
        <f t="shared" ca="1" si="2"/>
        <v>4167778.04903924</v>
      </c>
      <c r="R23" s="131"/>
      <c r="S23" s="131"/>
      <c r="T23" s="131"/>
      <c r="U23" s="131"/>
      <c r="V23" s="131"/>
      <c r="W23" s="131"/>
      <c r="Y23" s="131"/>
    </row>
    <row r="24" spans="2:25">
      <c r="B24" s="220" t="str">
        <f t="shared" si="1"/>
        <v>Feeder works</v>
      </c>
      <c r="D24" s="265" t="s">
        <v>20</v>
      </c>
      <c r="F24" s="12"/>
      <c r="G24" s="131"/>
      <c r="H24" s="287">
        <f ca="1">SUMIF(Tot_cost!$AF$11:$AS$11,H$11, Tot_cost!$AF24:$AS24)</f>
        <v>98777.157581019157</v>
      </c>
      <c r="I24" s="287">
        <f ca="1">SUMIF(Tot_cost!$AF$11:$AS$11,I$11, Tot_cost!$AF24:$AS24)</f>
        <v>293726.65938337694</v>
      </c>
      <c r="J24" s="287">
        <f ca="1">SUMIF(Tot_cost!$AF$11:$AS$11,J$11, Tot_cost!$AF24:$AS24)</f>
        <v>235686.3641383308</v>
      </c>
      <c r="K24" s="287">
        <f ca="1">SUMIF(Tot_cost!$AF$11:$AS$11,K$11, Tot_cost!$AF24:$AS24)</f>
        <v>42802.181226904679</v>
      </c>
      <c r="L24" s="287">
        <f>SUMIF(Tot_cost!$AF$11:$AS$11,L$11, Tot_cost!$AF24:$AS24)</f>
        <v>0</v>
      </c>
      <c r="M24" s="287">
        <f>SUMIF(Tot_cost!$AF$11:$AS$11,M$11, Tot_cost!$AF24:$AS24)</f>
        <v>0</v>
      </c>
      <c r="N24" s="287">
        <f>SUMIF(Tot_cost!$AF$11:$AS$11,N$11, Tot_cost!$AF24:$AS24)</f>
        <v>0</v>
      </c>
      <c r="O24" s="131"/>
      <c r="P24" s="287">
        <f t="shared" ca="1" si="2"/>
        <v>670992.36232963158</v>
      </c>
      <c r="R24" s="131"/>
      <c r="S24" s="131"/>
      <c r="T24" s="131"/>
      <c r="U24" s="131"/>
      <c r="V24" s="131"/>
      <c r="W24" s="131"/>
      <c r="Y24" s="131"/>
    </row>
    <row r="25" spans="2:25">
      <c r="B25" s="220" t="str">
        <f t="shared" si="1"/>
        <v>Feeder works</v>
      </c>
      <c r="D25" s="265" t="s">
        <v>105</v>
      </c>
      <c r="F25" s="12"/>
      <c r="G25" s="131"/>
      <c r="H25" s="287">
        <f ca="1">SUMIF(Tot_cost!$AF$11:$AS$11,H$11, Tot_cost!$AF25:$AS25)</f>
        <v>568643.06034712936</v>
      </c>
      <c r="I25" s="287">
        <f ca="1">SUMIF(Tot_cost!$AF$11:$AS$11,I$11, Tot_cost!$AF25:$AS25)</f>
        <v>1154937.6942368764</v>
      </c>
      <c r="J25" s="287">
        <f ca="1">SUMIF(Tot_cost!$AF$11:$AS$11,J$11, Tot_cost!$AF25:$AS25)</f>
        <v>1359778.0747847492</v>
      </c>
      <c r="K25" s="287">
        <f ca="1">SUMIF(Tot_cost!$AF$11:$AS$11,K$11, Tot_cost!$AF25:$AS25)</f>
        <v>280867.9515566738</v>
      </c>
      <c r="L25" s="287">
        <f>SUMIF(Tot_cost!$AF$11:$AS$11,L$11, Tot_cost!$AF25:$AS25)</f>
        <v>0</v>
      </c>
      <c r="M25" s="287">
        <f>SUMIF(Tot_cost!$AF$11:$AS$11,M$11, Tot_cost!$AF25:$AS25)</f>
        <v>0</v>
      </c>
      <c r="N25" s="287">
        <f>SUMIF(Tot_cost!$AF$11:$AS$11,N$11, Tot_cost!$AF25:$AS25)</f>
        <v>0</v>
      </c>
      <c r="O25" s="131"/>
      <c r="P25" s="287">
        <f t="shared" ca="1" si="2"/>
        <v>3364226.780925429</v>
      </c>
      <c r="R25" s="131"/>
      <c r="S25" s="131"/>
      <c r="T25" s="131"/>
      <c r="U25" s="131"/>
      <c r="V25" s="131"/>
      <c r="W25" s="131"/>
      <c r="Y25" s="131"/>
    </row>
    <row r="26" spans="2:25">
      <c r="B26" s="220" t="str">
        <f t="shared" si="1"/>
        <v>Feeder works</v>
      </c>
      <c r="D26" s="265" t="s">
        <v>106</v>
      </c>
      <c r="F26" s="12"/>
      <c r="G26" s="131"/>
      <c r="H26" s="287">
        <f ca="1">SUMIF(Tot_cost!$AF$11:$AS$11,H$11, Tot_cost!$AF26:$AS26)</f>
        <v>22308.376477775128</v>
      </c>
      <c r="I26" s="287">
        <f ca="1">SUMIF(Tot_cost!$AF$11:$AS$11,I$11, Tot_cost!$AF26:$AS26)</f>
        <v>88142.20849461139</v>
      </c>
      <c r="J26" s="287">
        <f ca="1">SUMIF(Tot_cost!$AF$11:$AS$11,J$11, Tot_cost!$AF26:$AS26)</f>
        <v>111668.99906453263</v>
      </c>
      <c r="K26" s="287">
        <f ca="1">SUMIF(Tot_cost!$AF$11:$AS$11,K$11, Tot_cost!$AF26:$AS26)</f>
        <v>0</v>
      </c>
      <c r="L26" s="287">
        <f>SUMIF(Tot_cost!$AF$11:$AS$11,L$11, Tot_cost!$AF26:$AS26)</f>
        <v>0</v>
      </c>
      <c r="M26" s="287">
        <f>SUMIF(Tot_cost!$AF$11:$AS$11,M$11, Tot_cost!$AF26:$AS26)</f>
        <v>0</v>
      </c>
      <c r="N26" s="287">
        <f>SUMIF(Tot_cost!$AF$11:$AS$11,N$11, Tot_cost!$AF26:$AS26)</f>
        <v>0</v>
      </c>
      <c r="O26" s="131"/>
      <c r="P26" s="287">
        <f t="shared" ca="1" si="2"/>
        <v>222119.58403691914</v>
      </c>
      <c r="R26" s="131"/>
      <c r="S26" s="131"/>
      <c r="T26" s="131"/>
      <c r="U26" s="131"/>
      <c r="V26" s="131"/>
      <c r="W26" s="131"/>
      <c r="Y26" s="131"/>
    </row>
    <row r="27" spans="2:25">
      <c r="B27" s="220" t="str">
        <f t="shared" si="1"/>
        <v>Feeder works</v>
      </c>
      <c r="D27" s="265" t="s">
        <v>107</v>
      </c>
      <c r="F27" s="12"/>
      <c r="G27" s="131"/>
      <c r="H27" s="287">
        <f ca="1">SUMIF(Tot_cost!$AF$11:$AS$11,H$11, Tot_cost!$AF27:$AS27)</f>
        <v>496221.69519017497</v>
      </c>
      <c r="I27" s="287">
        <f ca="1">SUMIF(Tot_cost!$AF$11:$AS$11,I$11, Tot_cost!$AF27:$AS27)</f>
        <v>243986.4727268031</v>
      </c>
      <c r="J27" s="287">
        <f ca="1">SUMIF(Tot_cost!$AF$11:$AS$11,J$11, Tot_cost!$AF27:$AS27)</f>
        <v>765771.68614279502</v>
      </c>
      <c r="K27" s="287">
        <f ca="1">SUMIF(Tot_cost!$AF$11:$AS$11,K$11, Tot_cost!$AF27:$AS27)</f>
        <v>227354.96895196469</v>
      </c>
      <c r="L27" s="287">
        <f>SUMIF(Tot_cost!$AF$11:$AS$11,L$11, Tot_cost!$AF27:$AS27)</f>
        <v>0</v>
      </c>
      <c r="M27" s="287">
        <f>SUMIF(Tot_cost!$AF$11:$AS$11,M$11, Tot_cost!$AF27:$AS27)</f>
        <v>0</v>
      </c>
      <c r="N27" s="287">
        <f>SUMIF(Tot_cost!$AF$11:$AS$11,N$11, Tot_cost!$AF27:$AS27)</f>
        <v>0</v>
      </c>
      <c r="O27" s="131"/>
      <c r="P27" s="287">
        <f t="shared" ca="1" si="2"/>
        <v>1733334.8230117378</v>
      </c>
      <c r="R27" s="131"/>
      <c r="S27" s="131"/>
      <c r="T27" s="131"/>
      <c r="U27" s="131"/>
      <c r="V27" s="131"/>
      <c r="W27" s="131"/>
      <c r="Y27" s="131"/>
    </row>
    <row r="28" spans="2:25">
      <c r="B28" s="220" t="str">
        <f t="shared" si="1"/>
        <v>Feeder works</v>
      </c>
      <c r="D28" s="265" t="s">
        <v>126</v>
      </c>
      <c r="F28" s="12"/>
      <c r="G28" s="131"/>
      <c r="H28" s="287">
        <f ca="1">SUMIF(Tot_cost!$AF$11:$AS$11,H$11, Tot_cost!$AF28:$AS28)</f>
        <v>772911.99999999639</v>
      </c>
      <c r="I28" s="287">
        <f ca="1">SUMIF(Tot_cost!$AF$11:$AS$11,I$11, Tot_cost!$AF28:$AS28)</f>
        <v>1932279.9999999912</v>
      </c>
      <c r="J28" s="287">
        <f ca="1">SUMIF(Tot_cost!$AF$11:$AS$11,J$11, Tot_cost!$AF28:$AS28)</f>
        <v>4637471.9999999786</v>
      </c>
      <c r="K28" s="287">
        <f ca="1">SUMIF(Tot_cost!$AF$11:$AS$11,K$11, Tot_cost!$AF28:$AS28)</f>
        <v>1932279.9999999909</v>
      </c>
      <c r="L28" s="287">
        <f>SUMIF(Tot_cost!$AF$11:$AS$11,L$11, Tot_cost!$AF28:$AS28)</f>
        <v>0</v>
      </c>
      <c r="M28" s="287">
        <f>SUMIF(Tot_cost!$AF$11:$AS$11,M$11, Tot_cost!$AF28:$AS28)</f>
        <v>0</v>
      </c>
      <c r="N28" s="287">
        <f>SUMIF(Tot_cost!$AF$11:$AS$11,N$11, Tot_cost!$AF28:$AS28)</f>
        <v>0</v>
      </c>
      <c r="O28" s="131"/>
      <c r="P28" s="287">
        <f t="shared" ca="1" si="2"/>
        <v>9274943.9999999572</v>
      </c>
      <c r="R28" s="131"/>
      <c r="S28" s="131"/>
      <c r="T28" s="131"/>
      <c r="U28" s="131"/>
      <c r="V28" s="131"/>
      <c r="W28" s="131"/>
      <c r="Y28" s="131"/>
    </row>
    <row r="29" spans="2:25">
      <c r="B29" s="220" t="str">
        <f t="shared" si="1"/>
        <v>Feeder works</v>
      </c>
      <c r="D29" s="265" t="s">
        <v>137</v>
      </c>
      <c r="F29" s="12"/>
      <c r="G29" s="131"/>
      <c r="H29" s="287">
        <f ca="1">SUMIF(Tot_cost!$AF$11:$AS$11,H$11, Tot_cost!$AF29:$AS29)</f>
        <v>615254.56445327238</v>
      </c>
      <c r="I29" s="287">
        <f ca="1">SUMIF(Tot_cost!$AF$11:$AS$11,I$11, Tot_cost!$AF29:$AS29)</f>
        <v>421500.3645978219</v>
      </c>
      <c r="J29" s="287">
        <f ca="1">SUMIF(Tot_cost!$AF$11:$AS$11,J$11, Tot_cost!$AF29:$AS29)</f>
        <v>2130446.3992877817</v>
      </c>
      <c r="K29" s="287">
        <f ca="1">SUMIF(Tot_cost!$AF$11:$AS$11,K$11, Tot_cost!$AF29:$AS29)</f>
        <v>501806.38164317311</v>
      </c>
      <c r="L29" s="287">
        <f>SUMIF(Tot_cost!$AF$11:$AS$11,L$11, Tot_cost!$AF29:$AS29)</f>
        <v>0</v>
      </c>
      <c r="M29" s="287">
        <f>SUMIF(Tot_cost!$AF$11:$AS$11,M$11, Tot_cost!$AF29:$AS29)</f>
        <v>0</v>
      </c>
      <c r="N29" s="287">
        <f>SUMIF(Tot_cost!$AF$11:$AS$11,N$11, Tot_cost!$AF29:$AS29)</f>
        <v>0</v>
      </c>
      <c r="O29" s="131"/>
      <c r="P29" s="287">
        <f t="shared" ca="1" si="2"/>
        <v>3669007.7099820492</v>
      </c>
      <c r="R29" s="131"/>
      <c r="S29" s="131"/>
      <c r="T29" s="131"/>
      <c r="U29" s="131"/>
      <c r="V29" s="131"/>
      <c r="W29" s="131"/>
      <c r="Y29" s="131"/>
    </row>
    <row r="30" spans="2:25">
      <c r="B30" s="220" t="str">
        <f t="shared" si="1"/>
        <v>Feeder works</v>
      </c>
      <c r="D30" s="265" t="s">
        <v>165</v>
      </c>
      <c r="F30" s="12"/>
      <c r="G30" s="131"/>
      <c r="H30" s="287">
        <f ca="1">SUMIF(Tot_cost!$AF$11:$AS$11,H$11, Tot_cost!$AF30:$AS30)</f>
        <v>16308.092100869142</v>
      </c>
      <c r="I30" s="287">
        <f ca="1">SUMIF(Tot_cost!$AF$11:$AS$11,I$11, Tot_cost!$AF30:$AS30)</f>
        <v>34391.467051720596</v>
      </c>
      <c r="J30" s="287">
        <f ca="1">SUMIF(Tot_cost!$AF$11:$AS$11,J$11, Tot_cost!$AF30:$AS30)</f>
        <v>59651.639962259287</v>
      </c>
      <c r="K30" s="287">
        <f ca="1">SUMIF(Tot_cost!$AF$11:$AS$11,K$11, Tot_cost!$AF30:$AS30)</f>
        <v>27953.237385283017</v>
      </c>
      <c r="L30" s="287">
        <f>SUMIF(Tot_cost!$AF$11:$AS$11,L$11, Tot_cost!$AF30:$AS30)</f>
        <v>0</v>
      </c>
      <c r="M30" s="287">
        <f>SUMIF(Tot_cost!$AF$11:$AS$11,M$11, Tot_cost!$AF30:$AS30)</f>
        <v>0</v>
      </c>
      <c r="N30" s="287">
        <f>SUMIF(Tot_cost!$AF$11:$AS$11,N$11, Tot_cost!$AF30:$AS30)</f>
        <v>0</v>
      </c>
      <c r="O30" s="131"/>
      <c r="P30" s="287">
        <f t="shared" ca="1" si="2"/>
        <v>138304.43650013205</v>
      </c>
      <c r="R30" s="131"/>
      <c r="S30" s="131"/>
      <c r="T30" s="131"/>
      <c r="U30" s="131"/>
      <c r="V30" s="131"/>
      <c r="W30" s="131"/>
      <c r="Y30" s="131"/>
    </row>
    <row r="31" spans="2:25">
      <c r="B31" s="220" t="str">
        <f t="shared" si="1"/>
        <v>Feeder works</v>
      </c>
      <c r="D31" s="267" t="s">
        <v>179</v>
      </c>
      <c r="F31" s="12"/>
      <c r="G31" s="131"/>
      <c r="H31" s="287">
        <f ca="1">SUMIF(Tot_cost!$AF$11:$AS$11,H$11, Tot_cost!$AF31:$AS31)</f>
        <v>72277.175587480335</v>
      </c>
      <c r="I31" s="287">
        <f ca="1">SUMIF(Tot_cost!$AF$11:$AS$11,I$11, Tot_cost!$AF31:$AS31)</f>
        <v>356263.74066523701</v>
      </c>
      <c r="J31" s="287">
        <f ca="1">SUMIF(Tot_cost!$AF$11:$AS$11,J$11, Tot_cost!$AF31:$AS31)</f>
        <v>580911.40864958079</v>
      </c>
      <c r="K31" s="287">
        <f ca="1">SUMIF(Tot_cost!$AF$11:$AS$11,K$11, Tot_cost!$AF31:$AS31)</f>
        <v>664767.12147958251</v>
      </c>
      <c r="L31" s="287">
        <f>SUMIF(Tot_cost!$AF$11:$AS$11,L$11, Tot_cost!$AF31:$AS31)</f>
        <v>0</v>
      </c>
      <c r="M31" s="287">
        <f>SUMIF(Tot_cost!$AF$11:$AS$11,M$11, Tot_cost!$AF31:$AS31)</f>
        <v>0</v>
      </c>
      <c r="N31" s="287">
        <f>SUMIF(Tot_cost!$AF$11:$AS$11,N$11, Tot_cost!$AF31:$AS31)</f>
        <v>0</v>
      </c>
      <c r="O31" s="131"/>
      <c r="P31" s="287">
        <f t="shared" ca="1" si="2"/>
        <v>1674219.4463818807</v>
      </c>
      <c r="R31" s="131"/>
      <c r="S31" s="131"/>
      <c r="T31" s="131"/>
      <c r="U31" s="131"/>
      <c r="V31" s="131"/>
      <c r="W31" s="131"/>
      <c r="Y31" s="131"/>
    </row>
    <row r="32" spans="2:25">
      <c r="B32" s="220" t="str">
        <f t="shared" si="1"/>
        <v>Feeder works</v>
      </c>
      <c r="D32" s="267" t="s">
        <v>180</v>
      </c>
      <c r="F32" s="12"/>
      <c r="G32" s="131"/>
      <c r="H32" s="287">
        <f ca="1">SUMIF(Tot_cost!$AF$11:$AS$11,H$11, Tot_cost!$AF32:$AS32)</f>
        <v>102346.86078133615</v>
      </c>
      <c r="I32" s="287">
        <f ca="1">SUMIF(Tot_cost!$AF$11:$AS$11,I$11, Tot_cost!$AF32:$AS32)</f>
        <v>101891.58225460353</v>
      </c>
      <c r="J32" s="287">
        <f ca="1">SUMIF(Tot_cost!$AF$11:$AS$11,J$11, Tot_cost!$AF32:$AS32)</f>
        <v>0</v>
      </c>
      <c r="K32" s="287">
        <f ca="1">SUMIF(Tot_cost!$AF$11:$AS$11,K$11, Tot_cost!$AF32:$AS32)</f>
        <v>0</v>
      </c>
      <c r="L32" s="287">
        <f>SUMIF(Tot_cost!$AF$11:$AS$11,L$11, Tot_cost!$AF32:$AS32)</f>
        <v>0</v>
      </c>
      <c r="M32" s="287">
        <f>SUMIF(Tot_cost!$AF$11:$AS$11,M$11, Tot_cost!$AF32:$AS32)</f>
        <v>0</v>
      </c>
      <c r="N32" s="287">
        <f>SUMIF(Tot_cost!$AF$11:$AS$11,N$11, Tot_cost!$AF32:$AS32)</f>
        <v>0</v>
      </c>
      <c r="O32" s="131"/>
      <c r="P32" s="287">
        <f t="shared" ca="1" si="2"/>
        <v>204238.44303593968</v>
      </c>
      <c r="R32" s="131"/>
      <c r="S32" s="131"/>
      <c r="T32" s="131"/>
      <c r="U32" s="131"/>
      <c r="V32" s="131"/>
      <c r="W32" s="131"/>
      <c r="Y32" s="131"/>
    </row>
    <row r="33" spans="1:25">
      <c r="B33" s="220" t="str">
        <f t="shared" si="1"/>
        <v>Feeder works</v>
      </c>
      <c r="F33" s="12"/>
      <c r="H33" s="110"/>
      <c r="I33" s="110"/>
      <c r="J33" s="110"/>
      <c r="K33" s="110"/>
      <c r="L33" s="110"/>
      <c r="M33" s="110"/>
      <c r="N33" s="110"/>
      <c r="O33" s="265"/>
      <c r="P33" s="110"/>
      <c r="R33" s="131"/>
      <c r="S33" s="131"/>
      <c r="T33" s="131"/>
      <c r="U33" s="131"/>
      <c r="V33" s="131"/>
      <c r="W33" s="131"/>
      <c r="Y33" s="131"/>
    </row>
    <row r="34" spans="1:25">
      <c r="B34" s="220" t="str">
        <f t="shared" si="1"/>
        <v>Feeder works</v>
      </c>
      <c r="D34" s="265" t="s">
        <v>185</v>
      </c>
      <c r="F34" s="12"/>
      <c r="G34" s="131"/>
      <c r="H34" s="287">
        <f ca="1">SUMIF(Tot_cost!$AF$11:$AS$11,H$11, Tot_cost!$AF34:$AS34)</f>
        <v>0</v>
      </c>
      <c r="I34" s="287">
        <f ca="1">SUMIF(Tot_cost!$AF$11:$AS$11,I$11, Tot_cost!$AF34:$AS34)</f>
        <v>321320.93033858592</v>
      </c>
      <c r="J34" s="287">
        <f ca="1">SUMIF(Tot_cost!$AF$11:$AS$11,J$11, Tot_cost!$AF34:$AS34)</f>
        <v>515109.6169319803</v>
      </c>
      <c r="K34" s="287">
        <f ca="1">SUMIF(Tot_cost!$AF$11:$AS$11,K$11, Tot_cost!$AF34:$AS34)</f>
        <v>127759.75223542545</v>
      </c>
      <c r="L34" s="287">
        <f>SUMIF(Tot_cost!$AF$11:$AS$11,L$11, Tot_cost!$AF34:$AS34)</f>
        <v>0</v>
      </c>
      <c r="M34" s="287">
        <f>SUMIF(Tot_cost!$AF$11:$AS$11,M$11, Tot_cost!$AF34:$AS34)</f>
        <v>0</v>
      </c>
      <c r="N34" s="287">
        <f>SUMIF(Tot_cost!$AF$11:$AS$11,N$11, Tot_cost!$AF34:$AS34)</f>
        <v>0</v>
      </c>
      <c r="O34" s="131"/>
      <c r="P34" s="287">
        <f ca="1">SUM(H34:N34)</f>
        <v>964190.29950599163</v>
      </c>
      <c r="R34" s="131"/>
      <c r="S34" s="131"/>
      <c r="T34" s="131"/>
      <c r="U34" s="131"/>
      <c r="V34" s="131"/>
      <c r="W34" s="131"/>
      <c r="Y34" s="131"/>
    </row>
    <row r="35" spans="1:25">
      <c r="B35" s="220" t="str">
        <f t="shared" si="1"/>
        <v>Feeder works</v>
      </c>
      <c r="D35" s="265" t="s">
        <v>171</v>
      </c>
      <c r="F35" s="12"/>
      <c r="G35" s="131"/>
      <c r="H35" s="287">
        <f ca="1">SUMIF(Tot_cost!$AF$11:$AS$11,H$11, Tot_cost!$AF35:$AS35)</f>
        <v>493389.69958988565</v>
      </c>
      <c r="I35" s="287">
        <f ca="1">SUMIF(Tot_cost!$AF$11:$AS$11,I$11, Tot_cost!$AF35:$AS35)</f>
        <v>1614338.0691424427</v>
      </c>
      <c r="J35" s="287">
        <f ca="1">SUMIF(Tot_cost!$AF$11:$AS$11,J$11, Tot_cost!$AF35:$AS35)</f>
        <v>1329078.3814930634</v>
      </c>
      <c r="K35" s="287">
        <f ca="1">SUMIF(Tot_cost!$AF$11:$AS$11,K$11, Tot_cost!$AF35:$AS35)</f>
        <v>538916.10813889955</v>
      </c>
      <c r="L35" s="287">
        <f>SUMIF(Tot_cost!$AF$11:$AS$11,L$11, Tot_cost!$AF35:$AS35)</f>
        <v>0</v>
      </c>
      <c r="M35" s="287">
        <f>SUMIF(Tot_cost!$AF$11:$AS$11,M$11, Tot_cost!$AF35:$AS35)</f>
        <v>0</v>
      </c>
      <c r="N35" s="287">
        <f>SUMIF(Tot_cost!$AF$11:$AS$11,N$11, Tot_cost!$AF35:$AS35)</f>
        <v>0</v>
      </c>
      <c r="O35" s="131"/>
      <c r="P35" s="287">
        <f ca="1">SUM(H35:N35)</f>
        <v>3975722.2583642909</v>
      </c>
      <c r="R35" s="131"/>
      <c r="S35" s="131"/>
      <c r="T35" s="131"/>
      <c r="U35" s="131"/>
      <c r="V35" s="131"/>
      <c r="W35" s="131"/>
      <c r="Y35" s="131"/>
    </row>
    <row r="36" spans="1:25">
      <c r="B36" s="220" t="str">
        <f t="shared" si="1"/>
        <v>Feeder works</v>
      </c>
      <c r="D36" s="265" t="s">
        <v>170</v>
      </c>
      <c r="F36" s="12"/>
      <c r="G36" s="131"/>
      <c r="H36" s="287">
        <f ca="1">SUMIF(Tot_cost!$AF$11:$AS$11,H$11, Tot_cost!$AF36:$AS36)</f>
        <v>272397.84619857901</v>
      </c>
      <c r="I36" s="287">
        <f ca="1">SUMIF(Tot_cost!$AF$11:$AS$11,I$11, Tot_cost!$AF36:$AS36)</f>
        <v>683154.44487599202</v>
      </c>
      <c r="J36" s="287">
        <f ca="1">SUMIF(Tot_cost!$AF$11:$AS$11,J$11, Tot_cost!$AF36:$AS36)</f>
        <v>1402451.7122575222</v>
      </c>
      <c r="K36" s="287">
        <f ca="1">SUMIF(Tot_cost!$AF$11:$AS$11,K$11, Tot_cost!$AF36:$AS36)</f>
        <v>678617.47544498695</v>
      </c>
      <c r="L36" s="287">
        <f>SUMIF(Tot_cost!$AF$11:$AS$11,L$11, Tot_cost!$AF36:$AS36)</f>
        <v>0</v>
      </c>
      <c r="M36" s="287">
        <f>SUMIF(Tot_cost!$AF$11:$AS$11,M$11, Tot_cost!$AF36:$AS36)</f>
        <v>0</v>
      </c>
      <c r="N36" s="287">
        <f>SUMIF(Tot_cost!$AF$11:$AS$11,N$11, Tot_cost!$AF36:$AS36)</f>
        <v>0</v>
      </c>
      <c r="O36" s="131"/>
      <c r="P36" s="287">
        <f ca="1">SUM(H36:N36)</f>
        <v>3036621.4787770803</v>
      </c>
      <c r="R36" s="131"/>
      <c r="S36" s="131"/>
      <c r="T36" s="131"/>
      <c r="U36" s="131"/>
      <c r="V36" s="131"/>
      <c r="W36" s="131"/>
      <c r="Y36" s="131"/>
    </row>
    <row r="37" spans="1:25">
      <c r="B37" s="220" t="str">
        <f t="shared" si="1"/>
        <v>Feeder works</v>
      </c>
      <c r="D37" s="265" t="s">
        <v>166</v>
      </c>
      <c r="F37" s="12"/>
      <c r="G37" s="131"/>
      <c r="H37" s="287">
        <f ca="1">SUMIF(Tot_cost!$AF$11:$AS$11,H$11, Tot_cost!$AF37:$AS37)</f>
        <v>89663.249601723044</v>
      </c>
      <c r="I37" s="287">
        <f ca="1">SUMIF(Tot_cost!$AF$11:$AS$11,I$11, Tot_cost!$AF37:$AS37)</f>
        <v>200099.36663434235</v>
      </c>
      <c r="J37" s="287">
        <f ca="1">SUMIF(Tot_cost!$AF$11:$AS$11,J$11, Tot_cost!$AF37:$AS37)</f>
        <v>217057.58022792853</v>
      </c>
      <c r="K37" s="287">
        <f ca="1">SUMIF(Tot_cost!$AF$11:$AS$11,K$11, Tot_cost!$AF37:$AS37)</f>
        <v>74083.081024482439</v>
      </c>
      <c r="L37" s="287">
        <f>SUMIF(Tot_cost!$AF$11:$AS$11,L$11, Tot_cost!$AF37:$AS37)</f>
        <v>0</v>
      </c>
      <c r="M37" s="287">
        <f>SUMIF(Tot_cost!$AF$11:$AS$11,M$11, Tot_cost!$AF37:$AS37)</f>
        <v>0</v>
      </c>
      <c r="N37" s="287">
        <f>SUMIF(Tot_cost!$AF$11:$AS$11,N$11, Tot_cost!$AF37:$AS37)</f>
        <v>0</v>
      </c>
      <c r="O37" s="131"/>
      <c r="P37" s="287">
        <f ca="1">SUM(H37:N37)</f>
        <v>580903.27748847636</v>
      </c>
      <c r="R37" s="131"/>
      <c r="S37" s="131"/>
      <c r="T37" s="131"/>
      <c r="U37" s="131"/>
      <c r="V37" s="131"/>
      <c r="W37" s="131"/>
      <c r="Y37" s="131"/>
    </row>
    <row r="38" spans="1:25">
      <c r="B38" s="220" t="str">
        <f t="shared" si="1"/>
        <v>Feeder works</v>
      </c>
      <c r="D38" s="265" t="s">
        <v>187</v>
      </c>
      <c r="F38" s="12"/>
      <c r="G38" s="131"/>
      <c r="H38" s="287">
        <f ca="1">SUMIF(Tot_cost!$AF$11:$AS$11,H$11, Tot_cost!$AF38:$AS38)</f>
        <v>134562.20725696249</v>
      </c>
      <c r="I38" s="287">
        <f ca="1">SUMIF(Tot_cost!$AF$11:$AS$11,I$11, Tot_cost!$AF38:$AS38)</f>
        <v>364959.14996386389</v>
      </c>
      <c r="J38" s="287">
        <f ca="1">SUMIF(Tot_cost!$AF$11:$AS$11,J$11, Tot_cost!$AF38:$AS38)</f>
        <v>546741.85189676413</v>
      </c>
      <c r="K38" s="287">
        <f ca="1">SUMIF(Tot_cost!$AF$11:$AS$11,K$11, Tot_cost!$AF38:$AS38)</f>
        <v>359167.90113722929</v>
      </c>
      <c r="L38" s="287">
        <f>SUMIF(Tot_cost!$AF$11:$AS$11,L$11, Tot_cost!$AF38:$AS38)</f>
        <v>0</v>
      </c>
      <c r="M38" s="287">
        <f>SUMIF(Tot_cost!$AF$11:$AS$11,M$11, Tot_cost!$AF38:$AS38)</f>
        <v>0</v>
      </c>
      <c r="N38" s="287">
        <f>SUMIF(Tot_cost!$AF$11:$AS$11,N$11, Tot_cost!$AF38:$AS38)</f>
        <v>0</v>
      </c>
      <c r="O38" s="131"/>
      <c r="P38" s="287">
        <f ca="1">SUM(H38:N38)</f>
        <v>1405431.1102548197</v>
      </c>
      <c r="R38" s="131"/>
      <c r="S38" s="131"/>
      <c r="T38" s="131"/>
      <c r="U38" s="131"/>
      <c r="V38" s="131"/>
      <c r="W38" s="131"/>
      <c r="Y38" s="131"/>
    </row>
    <row r="39" spans="1:25">
      <c r="F39" s="12"/>
      <c r="H39" s="110"/>
      <c r="I39" s="110"/>
      <c r="J39" s="110"/>
      <c r="K39" s="110"/>
      <c r="L39" s="110"/>
      <c r="M39" s="110"/>
      <c r="N39" s="110"/>
      <c r="O39" s="265"/>
      <c r="P39" s="110"/>
      <c r="R39" s="131"/>
      <c r="S39" s="131"/>
      <c r="T39" s="131"/>
      <c r="U39" s="131"/>
      <c r="V39" s="131"/>
      <c r="W39" s="131"/>
      <c r="Y39" s="131"/>
    </row>
    <row r="40" spans="1:25">
      <c r="F40" s="12"/>
      <c r="H40" s="110"/>
      <c r="I40" s="110"/>
      <c r="J40" s="110"/>
      <c r="K40" s="110"/>
      <c r="L40" s="110"/>
      <c r="M40" s="110"/>
      <c r="N40" s="110"/>
      <c r="O40" s="265"/>
      <c r="P40" s="110"/>
      <c r="R40" s="131"/>
      <c r="S40" s="131"/>
      <c r="T40" s="131"/>
      <c r="U40" s="131"/>
      <c r="V40" s="131"/>
      <c r="W40" s="131"/>
      <c r="Y40" s="131"/>
    </row>
    <row r="41" spans="1:25" ht="14.5">
      <c r="A41" s="18"/>
      <c r="B41" s="9" t="s">
        <v>7</v>
      </c>
      <c r="C41" s="18"/>
      <c r="D41" s="18"/>
      <c r="F41" s="12"/>
      <c r="H41" s="110"/>
      <c r="I41" s="110"/>
      <c r="J41" s="110"/>
      <c r="K41" s="110"/>
      <c r="L41" s="110"/>
      <c r="M41" s="110"/>
      <c r="N41" s="110"/>
      <c r="O41" s="265"/>
      <c r="P41" s="110"/>
      <c r="R41" s="131"/>
      <c r="S41" s="131"/>
      <c r="T41" s="131"/>
      <c r="U41" s="131"/>
      <c r="V41" s="131"/>
      <c r="W41" s="131"/>
      <c r="Y41" s="131"/>
    </row>
    <row r="42" spans="1:25">
      <c r="B42" s="220" t="str">
        <f t="shared" ref="B42:B61" si="3">B41</f>
        <v>Substation</v>
      </c>
      <c r="C42" s="10" t="s">
        <v>8</v>
      </c>
      <c r="F42" s="12"/>
      <c r="H42" s="110"/>
      <c r="I42" s="110"/>
      <c r="J42" s="110"/>
      <c r="K42" s="110"/>
      <c r="L42" s="110"/>
      <c r="M42" s="110"/>
      <c r="N42" s="110"/>
      <c r="O42" s="265"/>
      <c r="P42" s="110"/>
      <c r="R42" s="131"/>
      <c r="S42" s="131"/>
      <c r="T42" s="131"/>
      <c r="U42" s="131"/>
      <c r="V42" s="131"/>
      <c r="W42" s="131"/>
      <c r="Y42" s="131"/>
    </row>
    <row r="43" spans="1:25">
      <c r="B43" s="220" t="str">
        <f t="shared" si="3"/>
        <v>Substation</v>
      </c>
      <c r="D43" s="265" t="s">
        <v>9</v>
      </c>
      <c r="F43" s="12"/>
      <c r="G43" s="131"/>
      <c r="H43" s="287">
        <f ca="1">SUMIF(Tot_cost!$AF$11:$AS$11,H$11, Tot_cost!$AF43:$AS43)</f>
        <v>2131295.545556834</v>
      </c>
      <c r="I43" s="287">
        <f ca="1">SUMIF(Tot_cost!$AF$11:$AS$11,I$11, Tot_cost!$AF43:$AS43)</f>
        <v>6688844.7654545465</v>
      </c>
      <c r="J43" s="287">
        <f ca="1">SUMIF(Tot_cost!$AF$11:$AS$11,J$11, Tot_cost!$AF43:$AS43)</f>
        <v>7030386.7776052132</v>
      </c>
      <c r="K43" s="287">
        <f ca="1">SUMIF(Tot_cost!$AF$11:$AS$11,K$11, Tot_cost!$AF43:$AS43)</f>
        <v>2121221.7830750151</v>
      </c>
      <c r="L43" s="287">
        <f>SUMIF(Tot_cost!$AF$11:$AS$11,L$11, Tot_cost!$AF43:$AS43)</f>
        <v>0</v>
      </c>
      <c r="M43" s="287">
        <f>SUMIF(Tot_cost!$AF$11:$AS$11,M$11, Tot_cost!$AF43:$AS43)</f>
        <v>0</v>
      </c>
      <c r="N43" s="287">
        <f>SUMIF(Tot_cost!$AF$11:$AS$11,N$11, Tot_cost!$AF43:$AS43)</f>
        <v>0</v>
      </c>
      <c r="O43" s="131"/>
      <c r="P43" s="287">
        <f t="shared" ref="P43:P55" ca="1" si="4">SUM(H43:N43)</f>
        <v>17971748.871691611</v>
      </c>
      <c r="R43" s="131"/>
      <c r="S43" s="131"/>
      <c r="T43" s="131"/>
      <c r="U43" s="131"/>
      <c r="V43" s="131"/>
      <c r="W43" s="131"/>
      <c r="Y43" s="131"/>
    </row>
    <row r="44" spans="1:25">
      <c r="B44" s="220" t="str">
        <f t="shared" si="3"/>
        <v>Substation</v>
      </c>
      <c r="D44" s="265" t="s">
        <v>10</v>
      </c>
      <c r="F44" s="12"/>
      <c r="G44" s="131"/>
      <c r="H44" s="287">
        <f ca="1">SUMIF(Tot_cost!$AF$11:$AS$11,H$11, Tot_cost!$AF44:$AS44)</f>
        <v>144920.96541040076</v>
      </c>
      <c r="I44" s="287">
        <f ca="1">SUMIF(Tot_cost!$AF$11:$AS$11,I$11, Tot_cost!$AF44:$AS44)</f>
        <v>0</v>
      </c>
      <c r="J44" s="287">
        <f ca="1">SUMIF(Tot_cost!$AF$11:$AS$11,J$11, Tot_cost!$AF44:$AS44)</f>
        <v>289841.93082080153</v>
      </c>
      <c r="K44" s="287">
        <f ca="1">SUMIF(Tot_cost!$AF$11:$AS$11,K$11, Tot_cost!$AF44:$AS44)</f>
        <v>144920.96541040076</v>
      </c>
      <c r="L44" s="287">
        <f>SUMIF(Tot_cost!$AF$11:$AS$11,L$11, Tot_cost!$AF44:$AS44)</f>
        <v>0</v>
      </c>
      <c r="M44" s="287">
        <f>SUMIF(Tot_cost!$AF$11:$AS$11,M$11, Tot_cost!$AF44:$AS44)</f>
        <v>0</v>
      </c>
      <c r="N44" s="287">
        <f>SUMIF(Tot_cost!$AF$11:$AS$11,N$11, Tot_cost!$AF44:$AS44)</f>
        <v>0</v>
      </c>
      <c r="O44" s="131"/>
      <c r="P44" s="287">
        <f t="shared" ca="1" si="4"/>
        <v>579683.86164160306</v>
      </c>
      <c r="R44" s="131"/>
      <c r="S44" s="131"/>
      <c r="T44" s="131"/>
      <c r="U44" s="131"/>
      <c r="V44" s="131"/>
      <c r="W44" s="131"/>
      <c r="Y44" s="131"/>
    </row>
    <row r="45" spans="1:25">
      <c r="B45" s="220" t="str">
        <f t="shared" si="3"/>
        <v>Substation</v>
      </c>
      <c r="D45" s="265" t="s">
        <v>167</v>
      </c>
      <c r="F45" s="12"/>
      <c r="G45" s="131"/>
      <c r="H45" s="287">
        <f ca="1">SUMIF(Tot_cost!$AF$11:$AS$11,H$11, Tot_cost!$AF45:$AS45)</f>
        <v>0</v>
      </c>
      <c r="I45" s="287">
        <f ca="1">SUMIF(Tot_cost!$AF$11:$AS$11,I$11, Tot_cost!$AF45:$AS45)</f>
        <v>2301962.3003372103</v>
      </c>
      <c r="J45" s="287">
        <f ca="1">SUMIF(Tot_cost!$AF$11:$AS$11,J$11, Tot_cost!$AF45:$AS45)</f>
        <v>0</v>
      </c>
      <c r="K45" s="287">
        <f ca="1">SUMIF(Tot_cost!$AF$11:$AS$11,K$11, Tot_cost!$AF45:$AS45)</f>
        <v>0</v>
      </c>
      <c r="L45" s="287">
        <f>SUMIF(Tot_cost!$AF$11:$AS$11,L$11, Tot_cost!$AF45:$AS45)</f>
        <v>0</v>
      </c>
      <c r="M45" s="287">
        <f>SUMIF(Tot_cost!$AF$11:$AS$11,M$11, Tot_cost!$AF45:$AS45)</f>
        <v>0</v>
      </c>
      <c r="N45" s="287">
        <f>SUMIF(Tot_cost!$AF$11:$AS$11,N$11, Tot_cost!$AF45:$AS45)</f>
        <v>0</v>
      </c>
      <c r="O45" s="131"/>
      <c r="P45" s="287">
        <f t="shared" ca="1" si="4"/>
        <v>2301962.3003372103</v>
      </c>
      <c r="R45" s="131"/>
      <c r="S45" s="131"/>
      <c r="T45" s="131"/>
      <c r="U45" s="131"/>
      <c r="V45" s="131"/>
      <c r="W45" s="131"/>
      <c r="Y45" s="131"/>
    </row>
    <row r="46" spans="1:25">
      <c r="B46" s="220" t="str">
        <f t="shared" si="3"/>
        <v>Substation</v>
      </c>
      <c r="D46" s="265" t="s">
        <v>11</v>
      </c>
      <c r="F46" s="12"/>
      <c r="G46" s="131"/>
      <c r="H46" s="287">
        <f ca="1">SUMIF(Tot_cost!$AF$11:$AS$11,H$11, Tot_cost!$AF46:$AS46)</f>
        <v>66809.318542749752</v>
      </c>
      <c r="I46" s="287">
        <f ca="1">SUMIF(Tot_cost!$AF$11:$AS$11,I$11, Tot_cost!$AF46:$AS46)</f>
        <v>267237.27417099901</v>
      </c>
      <c r="J46" s="287">
        <f ca="1">SUMIF(Tot_cost!$AF$11:$AS$11,J$11, Tot_cost!$AF46:$AS46)</f>
        <v>334046.59271374875</v>
      </c>
      <c r="K46" s="287">
        <f ca="1">SUMIF(Tot_cost!$AF$11:$AS$11,K$11, Tot_cost!$AF46:$AS46)</f>
        <v>133618.6370854995</v>
      </c>
      <c r="L46" s="287">
        <f>SUMIF(Tot_cost!$AF$11:$AS$11,L$11, Tot_cost!$AF46:$AS46)</f>
        <v>0</v>
      </c>
      <c r="M46" s="287">
        <f>SUMIF(Tot_cost!$AF$11:$AS$11,M$11, Tot_cost!$AF46:$AS46)</f>
        <v>0</v>
      </c>
      <c r="N46" s="287">
        <f>SUMIF(Tot_cost!$AF$11:$AS$11,N$11, Tot_cost!$AF46:$AS46)</f>
        <v>0</v>
      </c>
      <c r="O46" s="131"/>
      <c r="P46" s="287">
        <f t="shared" ca="1" si="4"/>
        <v>801711.82251299697</v>
      </c>
      <c r="R46" s="131"/>
      <c r="S46" s="131"/>
      <c r="T46" s="131"/>
      <c r="U46" s="131"/>
      <c r="V46" s="131"/>
      <c r="W46" s="131"/>
      <c r="Y46" s="131"/>
    </row>
    <row r="47" spans="1:25">
      <c r="B47" s="220" t="str">
        <f t="shared" si="3"/>
        <v>Substation</v>
      </c>
      <c r="D47" s="265" t="s">
        <v>21</v>
      </c>
      <c r="F47" s="12"/>
      <c r="G47" s="131"/>
      <c r="H47" s="287">
        <f ca="1">SUMIF(Tot_cost!$AF$11:$AS$11,H$11, Tot_cost!$AF47:$AS47)</f>
        <v>65730.073657589994</v>
      </c>
      <c r="I47" s="287">
        <f ca="1">SUMIF(Tot_cost!$AF$11:$AS$11,I$11, Tot_cost!$AF47:$AS47)</f>
        <v>262920.29463035997</v>
      </c>
      <c r="J47" s="287">
        <f ca="1">SUMIF(Tot_cost!$AF$11:$AS$11,J$11, Tot_cost!$AF47:$AS47)</f>
        <v>262920.29463035997</v>
      </c>
      <c r="K47" s="287">
        <f ca="1">SUMIF(Tot_cost!$AF$11:$AS$11,K$11, Tot_cost!$AF47:$AS47)</f>
        <v>131460.14731517999</v>
      </c>
      <c r="L47" s="287">
        <f>SUMIF(Tot_cost!$AF$11:$AS$11,L$11, Tot_cost!$AF47:$AS47)</f>
        <v>0</v>
      </c>
      <c r="M47" s="287">
        <f>SUMIF(Tot_cost!$AF$11:$AS$11,M$11, Tot_cost!$AF47:$AS47)</f>
        <v>0</v>
      </c>
      <c r="N47" s="287">
        <f>SUMIF(Tot_cost!$AF$11:$AS$11,N$11, Tot_cost!$AF47:$AS47)</f>
        <v>0</v>
      </c>
      <c r="O47" s="131"/>
      <c r="P47" s="287">
        <f t="shared" ca="1" si="4"/>
        <v>723030.81023348984</v>
      </c>
      <c r="R47" s="131"/>
      <c r="S47" s="131"/>
      <c r="T47" s="131"/>
      <c r="U47" s="131"/>
      <c r="V47" s="131"/>
      <c r="W47" s="131"/>
      <c r="Y47" s="131"/>
    </row>
    <row r="48" spans="1:25">
      <c r="B48" s="220" t="str">
        <f t="shared" si="3"/>
        <v>Substation</v>
      </c>
      <c r="D48" s="265" t="s">
        <v>22</v>
      </c>
      <c r="F48" s="12"/>
      <c r="G48" s="131"/>
      <c r="H48" s="287">
        <f ca="1">SUMIF(Tot_cost!$AF$11:$AS$11,H$11, Tot_cost!$AF48:$AS48)</f>
        <v>0</v>
      </c>
      <c r="I48" s="287">
        <f ca="1">SUMIF(Tot_cost!$AF$11:$AS$11,I$11, Tot_cost!$AF48:$AS48)</f>
        <v>0</v>
      </c>
      <c r="J48" s="287">
        <f ca="1">SUMIF(Tot_cost!$AF$11:$AS$11,J$11, Tot_cost!$AF48:$AS48)</f>
        <v>0</v>
      </c>
      <c r="K48" s="287">
        <f ca="1">SUMIF(Tot_cost!$AF$11:$AS$11,K$11, Tot_cost!$AF48:$AS48)</f>
        <v>0</v>
      </c>
      <c r="L48" s="287">
        <f>SUMIF(Tot_cost!$AF$11:$AS$11,L$11, Tot_cost!$AF48:$AS48)</f>
        <v>0</v>
      </c>
      <c r="M48" s="287">
        <f>SUMIF(Tot_cost!$AF$11:$AS$11,M$11, Tot_cost!$AF48:$AS48)</f>
        <v>0</v>
      </c>
      <c r="N48" s="287">
        <f>SUMIF(Tot_cost!$AF$11:$AS$11,N$11, Tot_cost!$AF48:$AS48)</f>
        <v>0</v>
      </c>
      <c r="O48" s="131"/>
      <c r="P48" s="287">
        <f t="shared" ca="1" si="4"/>
        <v>0</v>
      </c>
      <c r="R48" s="131"/>
      <c r="S48" s="131"/>
      <c r="T48" s="131"/>
      <c r="U48" s="131"/>
      <c r="V48" s="131"/>
      <c r="W48" s="131"/>
      <c r="Y48" s="131"/>
    </row>
    <row r="49" spans="1:16343">
      <c r="B49" s="220" t="str">
        <f t="shared" si="3"/>
        <v>Substation</v>
      </c>
      <c r="D49" s="265" t="s">
        <v>12</v>
      </c>
      <c r="F49" s="12"/>
      <c r="G49" s="131"/>
      <c r="H49" s="287">
        <f ca="1">SUMIF(Tot_cost!$AF$11:$AS$11,H$11, Tot_cost!$AF49:$AS49)</f>
        <v>0</v>
      </c>
      <c r="I49" s="287">
        <f ca="1">SUMIF(Tot_cost!$AF$11:$AS$11,I$11, Tot_cost!$AF49:$AS49)</f>
        <v>927530.2478781949</v>
      </c>
      <c r="J49" s="287">
        <f ca="1">SUMIF(Tot_cost!$AF$11:$AS$11,J$11, Tot_cost!$AF49:$AS49)</f>
        <v>618353.49858546327</v>
      </c>
      <c r="K49" s="287">
        <f ca="1">SUMIF(Tot_cost!$AF$11:$AS$11,K$11, Tot_cost!$AF49:$AS49)</f>
        <v>618353.49858546327</v>
      </c>
      <c r="L49" s="287">
        <f>SUMIF(Tot_cost!$AF$11:$AS$11,L$11, Tot_cost!$AF49:$AS49)</f>
        <v>0</v>
      </c>
      <c r="M49" s="287">
        <f>SUMIF(Tot_cost!$AF$11:$AS$11,M$11, Tot_cost!$AF49:$AS49)</f>
        <v>0</v>
      </c>
      <c r="N49" s="287">
        <f>SUMIF(Tot_cost!$AF$11:$AS$11,N$11, Tot_cost!$AF49:$AS49)</f>
        <v>0</v>
      </c>
      <c r="O49" s="131"/>
      <c r="P49" s="287">
        <f t="shared" ca="1" si="4"/>
        <v>2164237.2450491218</v>
      </c>
    </row>
    <row r="50" spans="1:16343">
      <c r="B50" s="220" t="str">
        <f t="shared" si="3"/>
        <v>Substation</v>
      </c>
      <c r="D50" s="265" t="s">
        <v>13</v>
      </c>
      <c r="F50" s="12"/>
      <c r="G50" s="131"/>
      <c r="H50" s="287">
        <f ca="1">SUMIF(Tot_cost!$AF$11:$AS$11,H$11, Tot_cost!$AF50:$AS50)</f>
        <v>48307.303210549209</v>
      </c>
      <c r="I50" s="287">
        <f ca="1">SUMIF(Tot_cost!$AF$11:$AS$11,I$11, Tot_cost!$AF50:$AS50)</f>
        <v>96614.606421098419</v>
      </c>
      <c r="J50" s="287">
        <f ca="1">SUMIF(Tot_cost!$AF$11:$AS$11,J$11, Tot_cost!$AF50:$AS50)</f>
        <v>144921.90963164764</v>
      </c>
      <c r="K50" s="287">
        <f ca="1">SUMIF(Tot_cost!$AF$11:$AS$11,K$11, Tot_cost!$AF50:$AS50)</f>
        <v>48307.303210549209</v>
      </c>
      <c r="L50" s="287">
        <f>SUMIF(Tot_cost!$AF$11:$AS$11,L$11, Tot_cost!$AF50:$AS50)</f>
        <v>0</v>
      </c>
      <c r="M50" s="287">
        <f>SUMIF(Tot_cost!$AF$11:$AS$11,M$11, Tot_cost!$AF50:$AS50)</f>
        <v>0</v>
      </c>
      <c r="N50" s="287">
        <f>SUMIF(Tot_cost!$AF$11:$AS$11,N$11, Tot_cost!$AF50:$AS50)</f>
        <v>0</v>
      </c>
      <c r="O50" s="131"/>
      <c r="P50" s="287">
        <f t="shared" ca="1" si="4"/>
        <v>338151.1224738445</v>
      </c>
    </row>
    <row r="51" spans="1:16343">
      <c r="B51" s="220" t="str">
        <f t="shared" si="3"/>
        <v>Substation</v>
      </c>
      <c r="D51" s="265" t="s">
        <v>181</v>
      </c>
      <c r="F51" s="12"/>
      <c r="G51" s="131"/>
      <c r="H51" s="287">
        <f ca="1">SUMIF(Tot_cost!$AF$11:$AS$11,H$11, Tot_cost!$AF51:$AS51)</f>
        <v>0</v>
      </c>
      <c r="I51" s="287">
        <f ca="1">SUMIF(Tot_cost!$AF$11:$AS$11,I$11, Tot_cost!$AF51:$AS51)</f>
        <v>1680713.8194088778</v>
      </c>
      <c r="J51" s="287">
        <f ca="1">SUMIF(Tot_cost!$AF$11:$AS$11,J$11, Tot_cost!$AF51:$AS51)</f>
        <v>840356.90970443888</v>
      </c>
      <c r="K51" s="287">
        <f ca="1">SUMIF(Tot_cost!$AF$11:$AS$11,K$11, Tot_cost!$AF51:$AS51)</f>
        <v>840356.90970443888</v>
      </c>
      <c r="L51" s="287">
        <f>SUMIF(Tot_cost!$AF$11:$AS$11,L$11, Tot_cost!$AF51:$AS51)</f>
        <v>0</v>
      </c>
      <c r="M51" s="287">
        <f>SUMIF(Tot_cost!$AF$11:$AS$11,M$11, Tot_cost!$AF51:$AS51)</f>
        <v>0</v>
      </c>
      <c r="N51" s="287">
        <f>SUMIF(Tot_cost!$AF$11:$AS$11,N$11, Tot_cost!$AF51:$AS51)</f>
        <v>0</v>
      </c>
      <c r="O51" s="131"/>
      <c r="P51" s="287">
        <f t="shared" ca="1" si="4"/>
        <v>3361427.6388177555</v>
      </c>
    </row>
    <row r="52" spans="1:16343">
      <c r="B52" s="220" t="str">
        <f t="shared" si="3"/>
        <v>Substation</v>
      </c>
      <c r="D52" s="265" t="s">
        <v>50</v>
      </c>
      <c r="F52" s="12"/>
      <c r="G52" s="131"/>
      <c r="H52" s="287">
        <f ca="1">SUMIF(Tot_cost!$AF$11:$AS$11,H$11, Tot_cost!$AF52:$AS52)</f>
        <v>0</v>
      </c>
      <c r="I52" s="287">
        <f ca="1">SUMIF(Tot_cost!$AF$11:$AS$11,I$11, Tot_cost!$AF52:$AS52)</f>
        <v>0</v>
      </c>
      <c r="J52" s="287">
        <f ca="1">SUMIF(Tot_cost!$AF$11:$AS$11,J$11, Tot_cost!$AF52:$AS52)</f>
        <v>343073.34783372004</v>
      </c>
      <c r="K52" s="287">
        <f ca="1">SUMIF(Tot_cost!$AF$11:$AS$11,K$11, Tot_cost!$AF52:$AS52)</f>
        <v>343073.34783372004</v>
      </c>
      <c r="L52" s="287">
        <f>SUMIF(Tot_cost!$AF$11:$AS$11,L$11, Tot_cost!$AF52:$AS52)</f>
        <v>0</v>
      </c>
      <c r="M52" s="287">
        <f>SUMIF(Tot_cost!$AF$11:$AS$11,M$11, Tot_cost!$AF52:$AS52)</f>
        <v>0</v>
      </c>
      <c r="N52" s="287">
        <f>SUMIF(Tot_cost!$AF$11:$AS$11,N$11, Tot_cost!$AF52:$AS52)</f>
        <v>0</v>
      </c>
      <c r="O52" s="131"/>
      <c r="P52" s="287">
        <f t="shared" ca="1" si="4"/>
        <v>686146.69566744007</v>
      </c>
    </row>
    <row r="53" spans="1:16343">
      <c r="B53" s="220" t="str">
        <f t="shared" si="3"/>
        <v>Substation</v>
      </c>
      <c r="D53" s="265" t="s">
        <v>14</v>
      </c>
      <c r="F53" s="12"/>
      <c r="G53" s="131"/>
      <c r="H53" s="287">
        <f ca="1">SUMIF(Tot_cost!$AF$11:$AS$11,H$11, Tot_cost!$AF53:$AS53)</f>
        <v>16521.039156290524</v>
      </c>
      <c r="I53" s="287">
        <f ca="1">SUMIF(Tot_cost!$AF$11:$AS$11,I$11, Tot_cost!$AF53:$AS53)</f>
        <v>0</v>
      </c>
      <c r="J53" s="287">
        <f ca="1">SUMIF(Tot_cost!$AF$11:$AS$11,J$11, Tot_cost!$AF53:$AS53)</f>
        <v>82605.195781452625</v>
      </c>
      <c r="K53" s="287">
        <f ca="1">SUMIF(Tot_cost!$AF$11:$AS$11,K$11, Tot_cost!$AF53:$AS53)</f>
        <v>33042.078312581049</v>
      </c>
      <c r="L53" s="287">
        <f>SUMIF(Tot_cost!$AF$11:$AS$11,L$11, Tot_cost!$AF53:$AS53)</f>
        <v>0</v>
      </c>
      <c r="M53" s="287">
        <f>SUMIF(Tot_cost!$AF$11:$AS$11,M$11, Tot_cost!$AF53:$AS53)</f>
        <v>0</v>
      </c>
      <c r="N53" s="287">
        <f>SUMIF(Tot_cost!$AF$11:$AS$11,N$11, Tot_cost!$AF53:$AS53)</f>
        <v>0</v>
      </c>
      <c r="O53" s="131"/>
      <c r="P53" s="287">
        <f t="shared" ca="1" si="4"/>
        <v>132168.31325032419</v>
      </c>
    </row>
    <row r="54" spans="1:16343">
      <c r="B54" s="220" t="str">
        <f t="shared" si="3"/>
        <v>Substation</v>
      </c>
      <c r="D54" s="265" t="s">
        <v>168</v>
      </c>
      <c r="F54" s="12"/>
      <c r="G54" s="131"/>
      <c r="H54" s="287">
        <f ca="1">SUMIF(Tot_cost!$AF$11:$AS$11,H$11, Tot_cost!$AF54:$AS54)</f>
        <v>54953.676567189148</v>
      </c>
      <c r="I54" s="287">
        <f ca="1">SUMIF(Tot_cost!$AF$11:$AS$11,I$11, Tot_cost!$AF54:$AS54)</f>
        <v>0</v>
      </c>
      <c r="J54" s="287">
        <f ca="1">SUMIF(Tot_cost!$AF$11:$AS$11,J$11, Tot_cost!$AF54:$AS54)</f>
        <v>178599.44884336472</v>
      </c>
      <c r="K54" s="287">
        <f ca="1">SUMIF(Tot_cost!$AF$11:$AS$11,K$11, Tot_cost!$AF54:$AS54)</f>
        <v>137384.19141797288</v>
      </c>
      <c r="L54" s="287">
        <f>SUMIF(Tot_cost!$AF$11:$AS$11,L$11, Tot_cost!$AF54:$AS54)</f>
        <v>0</v>
      </c>
      <c r="M54" s="287">
        <f>SUMIF(Tot_cost!$AF$11:$AS$11,M$11, Tot_cost!$AF54:$AS54)</f>
        <v>0</v>
      </c>
      <c r="N54" s="287">
        <f>SUMIF(Tot_cost!$AF$11:$AS$11,N$11, Tot_cost!$AF54:$AS54)</f>
        <v>0</v>
      </c>
      <c r="O54" s="131"/>
      <c r="P54" s="287">
        <f t="shared" ca="1" si="4"/>
        <v>370937.31682852679</v>
      </c>
    </row>
    <row r="55" spans="1:16343">
      <c r="B55" s="220" t="str">
        <f t="shared" si="3"/>
        <v>Substation</v>
      </c>
      <c r="D55" s="265" t="s">
        <v>169</v>
      </c>
      <c r="F55" s="12"/>
      <c r="G55" s="131"/>
      <c r="H55" s="287">
        <f ca="1">SUMIF(Tot_cost!$AF$11:$AS$11,H$11, Tot_cost!$AF55:$AS55)</f>
        <v>0</v>
      </c>
      <c r="I55" s="287">
        <f ca="1">SUMIF(Tot_cost!$AF$11:$AS$11,I$11, Tot_cost!$AF55:$AS55)</f>
        <v>65434.53240732316</v>
      </c>
      <c r="J55" s="287">
        <f ca="1">SUMIF(Tot_cost!$AF$11:$AS$11,J$11, Tot_cost!$AF55:$AS55)</f>
        <v>9347.7903439033089</v>
      </c>
      <c r="K55" s="287">
        <f ca="1">SUMIF(Tot_cost!$AF$11:$AS$11,K$11, Tot_cost!$AF55:$AS55)</f>
        <v>0</v>
      </c>
      <c r="L55" s="287">
        <f>SUMIF(Tot_cost!$AF$11:$AS$11,L$11, Tot_cost!$AF55:$AS55)</f>
        <v>0</v>
      </c>
      <c r="M55" s="287">
        <f>SUMIF(Tot_cost!$AF$11:$AS$11,M$11, Tot_cost!$AF55:$AS55)</f>
        <v>0</v>
      </c>
      <c r="N55" s="287">
        <f>SUMIF(Tot_cost!$AF$11:$AS$11,N$11, Tot_cost!$AF55:$AS55)</f>
        <v>0</v>
      </c>
      <c r="O55" s="131"/>
      <c r="P55" s="287">
        <f t="shared" ca="1" si="4"/>
        <v>74782.322751226471</v>
      </c>
    </row>
    <row r="56" spans="1:16343">
      <c r="B56" s="220" t="str">
        <f t="shared" si="3"/>
        <v>Substation</v>
      </c>
      <c r="F56" s="12"/>
      <c r="H56" s="110"/>
      <c r="I56" s="110"/>
      <c r="J56" s="110"/>
      <c r="K56" s="110"/>
      <c r="L56" s="110"/>
      <c r="M56" s="110"/>
      <c r="N56" s="110"/>
      <c r="O56" s="265"/>
      <c r="P56" s="110"/>
      <c r="R56" s="131"/>
      <c r="S56" s="131"/>
      <c r="T56" s="131"/>
      <c r="U56" s="131"/>
      <c r="V56" s="131"/>
      <c r="W56" s="131"/>
      <c r="Y56" s="131"/>
    </row>
    <row r="57" spans="1:16343">
      <c r="B57" s="220" t="str">
        <f t="shared" si="3"/>
        <v>Substation</v>
      </c>
      <c r="D57" s="272" t="s">
        <v>186</v>
      </c>
      <c r="F57" s="12"/>
      <c r="G57" s="131"/>
      <c r="H57" s="287">
        <f ca="1">SUMIF(Tot_cost!$AF$11:$AS$11,H$11, Tot_cost!$AF57:$AS57)</f>
        <v>305332.81485277199</v>
      </c>
      <c r="I57" s="287">
        <f ca="1">SUMIF(Tot_cost!$AF$11:$AS$11,I$11, Tot_cost!$AF57:$AS57)</f>
        <v>1436767.3268865463</v>
      </c>
      <c r="J57" s="287">
        <f ca="1">SUMIF(Tot_cost!$AF$11:$AS$11,J$11, Tot_cost!$AF57:$AS57)</f>
        <v>1590457.4289043029</v>
      </c>
      <c r="K57" s="287">
        <f ca="1">SUMIF(Tot_cost!$AF$11:$AS$11,K$11, Tot_cost!$AF57:$AS57)</f>
        <v>662974.81698801194</v>
      </c>
      <c r="L57" s="287">
        <f>SUMIF(Tot_cost!$AF$11:$AS$11,L$11, Tot_cost!$AF57:$AS57)</f>
        <v>0</v>
      </c>
      <c r="M57" s="287">
        <f>SUMIF(Tot_cost!$AF$11:$AS$11,M$11, Tot_cost!$AF57:$AS57)</f>
        <v>0</v>
      </c>
      <c r="N57" s="287">
        <f>SUMIF(Tot_cost!$AF$11:$AS$11,N$11, Tot_cost!$AF57:$AS57)</f>
        <v>0</v>
      </c>
      <c r="O57" s="131"/>
      <c r="P57" s="287">
        <f ca="1">SUM(H57:N57)</f>
        <v>3995532.3876316333</v>
      </c>
    </row>
    <row r="58" spans="1:16343">
      <c r="B58" s="220" t="str">
        <f t="shared" si="3"/>
        <v>Substation</v>
      </c>
      <c r="D58" s="272" t="s">
        <v>114</v>
      </c>
      <c r="F58" s="12"/>
      <c r="G58" s="131"/>
      <c r="H58" s="287">
        <f ca="1">SUMIF(Tot_cost!$AF$11:$AS$11,H$11, Tot_cost!$AF58:$AS58)</f>
        <v>1269431.6774340523</v>
      </c>
      <c r="I58" s="287">
        <f ca="1">SUMIF(Tot_cost!$AF$11:$AS$11,I$11, Tot_cost!$AF58:$AS58)</f>
        <v>5315643.2702673273</v>
      </c>
      <c r="J58" s="287">
        <f ca="1">SUMIF(Tot_cost!$AF$11:$AS$11,J$11, Tot_cost!$AF58:$AS58)</f>
        <v>5520031.6290446073</v>
      </c>
      <c r="K58" s="287">
        <f ca="1">SUMIF(Tot_cost!$AF$11:$AS$11,K$11, Tot_cost!$AF58:$AS58)</f>
        <v>2675334.7534699314</v>
      </c>
      <c r="L58" s="287">
        <f>SUMIF(Tot_cost!$AF$11:$AS$11,L$11, Tot_cost!$AF58:$AS58)</f>
        <v>0</v>
      </c>
      <c r="M58" s="287">
        <f>SUMIF(Tot_cost!$AF$11:$AS$11,M$11, Tot_cost!$AF58:$AS58)</f>
        <v>0</v>
      </c>
      <c r="N58" s="287">
        <f>SUMIF(Tot_cost!$AF$11:$AS$11,N$11, Tot_cost!$AF58:$AS58)</f>
        <v>0</v>
      </c>
      <c r="O58" s="131"/>
      <c r="P58" s="287">
        <f ca="1">SUM(H58:N58)</f>
        <v>14780441.330215918</v>
      </c>
    </row>
    <row r="59" spans="1:16343">
      <c r="B59" s="220" t="str">
        <f t="shared" si="3"/>
        <v>Substation</v>
      </c>
      <c r="D59" s="272" t="s">
        <v>18</v>
      </c>
      <c r="F59" s="12"/>
      <c r="G59" s="131"/>
      <c r="H59" s="287">
        <f ca="1">SUMIF(Tot_cost!$AF$11:$AS$11,H$11, Tot_cost!$AF59:$AS59)</f>
        <v>547438.61743246834</v>
      </c>
      <c r="I59" s="287">
        <f>SUMIF(Tot_cost!$AF$11:$AS$11,I$11, Tot_cost!$AF59:$AS59)</f>
        <v>0</v>
      </c>
      <c r="J59" s="287">
        <f ca="1">SUMIF(Tot_cost!$AF$11:$AS$11,J$11, Tot_cost!$AF59:$AS59)</f>
        <v>3496245.9217852508</v>
      </c>
      <c r="K59" s="287">
        <f ca="1">SUMIF(Tot_cost!$AF$11:$AS$11,K$11, Tot_cost!$AF59:$AS59)</f>
        <v>665172.95231325505</v>
      </c>
      <c r="L59" s="287">
        <f>SUMIF(Tot_cost!$AF$11:$AS$11,L$11, Tot_cost!$AF59:$AS59)</f>
        <v>0</v>
      </c>
      <c r="M59" s="287">
        <f>SUMIF(Tot_cost!$AF$11:$AS$11,M$11, Tot_cost!$AF59:$AS59)</f>
        <v>0</v>
      </c>
      <c r="N59" s="287">
        <f>SUMIF(Tot_cost!$AF$11:$AS$11,N$11, Tot_cost!$AF59:$AS59)</f>
        <v>0</v>
      </c>
      <c r="O59" s="131"/>
      <c r="P59" s="287">
        <f ca="1">SUM(H59:N59)</f>
        <v>4708857.4915309735</v>
      </c>
    </row>
    <row r="60" spans="1:16343">
      <c r="B60" s="220" t="str">
        <f t="shared" si="3"/>
        <v>Substation</v>
      </c>
      <c r="D60" s="272" t="s">
        <v>196</v>
      </c>
      <c r="F60" s="12"/>
      <c r="G60" s="131"/>
      <c r="H60" s="287">
        <f ca="1">SUMIF(Tot_cost!$AF$11:$AS$11,H$11, Tot_cost!$AF60:$AS60)</f>
        <v>35552</v>
      </c>
      <c r="I60" s="287">
        <f>SUMIF(Tot_cost!$AF$11:$AS$11,I$11, Tot_cost!$AF60:$AS60)</f>
        <v>0</v>
      </c>
      <c r="J60" s="287">
        <f ca="1">SUMIF(Tot_cost!$AF$11:$AS$11,J$11, Tot_cost!$AF60:$AS60)</f>
        <v>239976</v>
      </c>
      <c r="K60" s="287">
        <f ca="1">SUMIF(Tot_cost!$AF$11:$AS$11,K$11, Tot_cost!$AF60:$AS60)</f>
        <v>88880</v>
      </c>
      <c r="L60" s="287">
        <f>SUMIF(Tot_cost!$AF$11:$AS$11,L$11, Tot_cost!$AF60:$AS60)</f>
        <v>0</v>
      </c>
      <c r="M60" s="287">
        <f>SUMIF(Tot_cost!$AF$11:$AS$11,M$11, Tot_cost!$AF60:$AS60)</f>
        <v>0</v>
      </c>
      <c r="N60" s="287">
        <f>SUMIF(Tot_cost!$AF$11:$AS$11,N$11, Tot_cost!$AF60:$AS60)</f>
        <v>0</v>
      </c>
      <c r="O60" s="131"/>
      <c r="P60" s="287">
        <f ca="1">SUM(H60:N60)</f>
        <v>364408</v>
      </c>
    </row>
    <row r="61" spans="1:16343">
      <c r="B61" s="220" t="str">
        <f t="shared" si="3"/>
        <v>Substation</v>
      </c>
      <c r="D61" s="272" t="s">
        <v>69</v>
      </c>
      <c r="F61" s="12"/>
      <c r="G61" s="131"/>
      <c r="H61" s="287">
        <f ca="1">SUMIF(Tot_cost!$AF$11:$AS$11,H$11, Tot_cost!$AF61:$AS61)</f>
        <v>621685.99040706351</v>
      </c>
      <c r="I61" s="287">
        <f ca="1">SUMIF(Tot_cost!$AF$11:$AS$11,I$11, Tot_cost!$AF61:$AS61)</f>
        <v>2543842.3930592518</v>
      </c>
      <c r="J61" s="287">
        <f ca="1">SUMIF(Tot_cost!$AF$11:$AS$11,J$11, Tot_cost!$AF61:$AS61)</f>
        <v>2308760.8781914203</v>
      </c>
      <c r="K61" s="287">
        <f ca="1">SUMIF(Tot_cost!$AF$11:$AS$11,K$11, Tot_cost!$AF61:$AS61)</f>
        <v>1216243.3185185392</v>
      </c>
      <c r="L61" s="287">
        <f>SUMIF(Tot_cost!$AF$11:$AS$11,L$11, Tot_cost!$AF61:$AS61)</f>
        <v>0</v>
      </c>
      <c r="M61" s="287">
        <f>SUMIF(Tot_cost!$AF$11:$AS$11,M$11, Tot_cost!$AF61:$AS61)</f>
        <v>0</v>
      </c>
      <c r="N61" s="287">
        <f>SUMIF(Tot_cost!$AF$11:$AS$11,N$11, Tot_cost!$AF61:$AS61)</f>
        <v>0</v>
      </c>
      <c r="O61" s="131"/>
      <c r="P61" s="287">
        <f ca="1">SUM(H61:N61)</f>
        <v>6690532.5801762743</v>
      </c>
    </row>
    <row r="62" spans="1:16343">
      <c r="F62" s="12"/>
      <c r="H62" s="109"/>
      <c r="I62" s="109"/>
      <c r="J62" s="109"/>
      <c r="K62" s="109"/>
      <c r="L62" s="109"/>
      <c r="M62" s="109"/>
      <c r="N62" s="109"/>
      <c r="O62" s="265"/>
      <c r="P62" s="109"/>
    </row>
    <row r="63" spans="1:16343" s="8" customFormat="1" ht="15.5">
      <c r="A63" s="6"/>
      <c r="B63" s="9" t="s">
        <v>15</v>
      </c>
      <c r="C63" s="10"/>
      <c r="D63" s="265"/>
      <c r="E63" s="265"/>
      <c r="F63" s="12"/>
      <c r="G63" s="265"/>
      <c r="H63" s="112"/>
      <c r="I63" s="112"/>
      <c r="J63" s="112"/>
      <c r="K63" s="112"/>
      <c r="L63" s="112"/>
      <c r="M63" s="112"/>
      <c r="N63" s="112"/>
      <c r="O63" s="265"/>
      <c r="P63" s="112"/>
      <c r="Q63" s="265"/>
      <c r="R63" s="265"/>
      <c r="S63" s="265"/>
      <c r="T63" s="265"/>
      <c r="U63" s="265"/>
      <c r="V63" s="265"/>
      <c r="W63" s="265"/>
      <c r="X63" s="265"/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  <c r="CJ63" s="265"/>
      <c r="CK63" s="265"/>
      <c r="CL63" s="265"/>
      <c r="CM63" s="265"/>
      <c r="CN63" s="265"/>
      <c r="CO63" s="265"/>
      <c r="CP63" s="265"/>
      <c r="CQ63" s="265"/>
      <c r="CR63" s="265"/>
      <c r="CS63" s="265"/>
      <c r="CT63" s="265"/>
      <c r="CU63" s="265"/>
      <c r="CV63" s="265"/>
      <c r="CW63" s="265"/>
      <c r="CX63" s="265"/>
      <c r="CY63" s="265"/>
      <c r="CZ63" s="265"/>
      <c r="DA63" s="265"/>
      <c r="DB63" s="265"/>
      <c r="DC63" s="265"/>
      <c r="DD63" s="265"/>
      <c r="DE63" s="265"/>
      <c r="DF63" s="265"/>
      <c r="DG63" s="265"/>
      <c r="DH63" s="265"/>
      <c r="DI63" s="265"/>
      <c r="DJ63" s="265"/>
      <c r="DK63" s="265"/>
      <c r="DL63" s="265"/>
      <c r="DM63" s="265"/>
      <c r="DN63" s="265"/>
      <c r="DO63" s="265"/>
      <c r="DP63" s="265"/>
      <c r="DQ63" s="265"/>
      <c r="DR63" s="265"/>
      <c r="DS63" s="265"/>
      <c r="DT63" s="265"/>
      <c r="DU63" s="265"/>
      <c r="DV63" s="265"/>
      <c r="DW63" s="265"/>
      <c r="DX63" s="265"/>
      <c r="DY63" s="265"/>
      <c r="DZ63" s="265"/>
      <c r="EA63" s="265"/>
      <c r="EB63" s="265"/>
      <c r="EC63" s="265"/>
      <c r="ED63" s="265"/>
      <c r="EE63" s="265"/>
      <c r="EF63" s="265"/>
      <c r="EG63" s="265"/>
      <c r="EH63" s="265"/>
      <c r="EI63" s="265"/>
      <c r="EJ63" s="265"/>
      <c r="EK63" s="265"/>
      <c r="EL63" s="265"/>
      <c r="EM63" s="265"/>
      <c r="EN63" s="265"/>
      <c r="EO63" s="265"/>
      <c r="EP63" s="265"/>
      <c r="EQ63" s="265"/>
      <c r="ER63" s="265"/>
      <c r="ES63" s="265"/>
      <c r="ET63" s="265"/>
      <c r="EU63" s="265"/>
      <c r="EV63" s="265"/>
      <c r="EW63" s="265"/>
      <c r="EX63" s="265"/>
      <c r="EY63" s="265"/>
      <c r="EZ63" s="265"/>
      <c r="FA63" s="265"/>
      <c r="FB63" s="265"/>
      <c r="FC63" s="265"/>
      <c r="FD63" s="265"/>
      <c r="FE63" s="265"/>
      <c r="FF63" s="265"/>
      <c r="FG63" s="265"/>
      <c r="FH63" s="265"/>
      <c r="FI63" s="265"/>
      <c r="FJ63" s="265"/>
      <c r="FK63" s="265"/>
      <c r="FL63" s="265"/>
      <c r="FM63" s="265"/>
      <c r="FN63" s="265"/>
      <c r="FO63" s="265"/>
      <c r="FP63" s="265"/>
      <c r="FQ63" s="265"/>
      <c r="FR63" s="265"/>
      <c r="FS63" s="265"/>
      <c r="FT63" s="265"/>
      <c r="FU63" s="265"/>
      <c r="FV63" s="265"/>
      <c r="FW63" s="265"/>
      <c r="FX63" s="265"/>
      <c r="FY63" s="265"/>
      <c r="FZ63" s="265"/>
      <c r="GA63" s="265"/>
      <c r="GB63" s="265"/>
      <c r="GC63" s="265"/>
      <c r="GD63" s="265"/>
      <c r="GE63" s="265"/>
      <c r="GF63" s="265"/>
      <c r="GG63" s="265"/>
      <c r="GH63" s="265"/>
      <c r="GI63" s="265"/>
      <c r="GJ63" s="265"/>
      <c r="GK63" s="265"/>
      <c r="GL63" s="265"/>
      <c r="GM63" s="265"/>
      <c r="GN63" s="265"/>
      <c r="GO63" s="265"/>
      <c r="GP63" s="265"/>
      <c r="GQ63" s="265"/>
      <c r="GR63" s="265"/>
      <c r="GS63" s="265"/>
      <c r="GT63" s="265"/>
      <c r="GU63" s="265"/>
      <c r="GV63" s="265"/>
      <c r="GW63" s="265"/>
      <c r="GX63" s="265"/>
      <c r="GY63" s="265"/>
      <c r="GZ63" s="265"/>
      <c r="HA63" s="265"/>
      <c r="HB63" s="265"/>
      <c r="HC63" s="265"/>
      <c r="HD63" s="265"/>
      <c r="HE63" s="265"/>
      <c r="HF63" s="265"/>
      <c r="HG63" s="265"/>
      <c r="HH63" s="265"/>
      <c r="HI63" s="265"/>
      <c r="HJ63" s="265"/>
      <c r="HK63" s="265"/>
      <c r="HL63" s="265"/>
      <c r="HM63" s="265"/>
      <c r="HN63" s="265"/>
      <c r="HO63" s="265"/>
      <c r="HP63" s="265"/>
      <c r="HQ63" s="265"/>
      <c r="HR63" s="265"/>
      <c r="HS63" s="265"/>
      <c r="HT63" s="265"/>
      <c r="HU63" s="265"/>
      <c r="HV63" s="265"/>
      <c r="HW63" s="265"/>
      <c r="HX63" s="265"/>
      <c r="HY63" s="265"/>
      <c r="HZ63" s="265"/>
      <c r="IA63" s="265"/>
      <c r="IB63" s="265"/>
      <c r="IC63" s="265"/>
      <c r="ID63" s="265"/>
      <c r="IE63" s="265"/>
      <c r="IF63" s="265"/>
      <c r="IG63" s="265"/>
      <c r="IH63" s="265"/>
      <c r="II63" s="265"/>
      <c r="IJ63" s="265"/>
      <c r="IK63" s="265"/>
      <c r="IL63" s="265"/>
      <c r="IM63" s="265"/>
      <c r="IN63" s="265"/>
      <c r="IO63" s="265"/>
      <c r="IP63" s="265"/>
      <c r="IQ63" s="265"/>
      <c r="IR63" s="265"/>
      <c r="IS63" s="265"/>
      <c r="IT63" s="265"/>
      <c r="IU63" s="265"/>
      <c r="IV63" s="265"/>
      <c r="IW63" s="265"/>
      <c r="IX63" s="265"/>
      <c r="IY63" s="265"/>
      <c r="IZ63" s="265"/>
      <c r="JA63" s="265"/>
      <c r="JB63" s="265"/>
      <c r="JC63" s="265"/>
      <c r="JD63" s="265"/>
      <c r="JE63" s="265"/>
      <c r="JF63" s="265"/>
      <c r="JG63" s="265"/>
      <c r="JH63" s="265"/>
      <c r="JI63" s="265"/>
      <c r="JJ63" s="265"/>
      <c r="JK63" s="265"/>
      <c r="JL63" s="265"/>
      <c r="JM63" s="265"/>
      <c r="JN63" s="265"/>
      <c r="JO63" s="265"/>
      <c r="JP63" s="265"/>
      <c r="JQ63" s="265"/>
      <c r="JR63" s="265"/>
      <c r="JS63" s="265"/>
      <c r="JT63" s="265"/>
      <c r="JU63" s="265"/>
      <c r="JV63" s="265"/>
      <c r="JW63" s="265"/>
      <c r="JX63" s="265"/>
      <c r="JY63" s="265"/>
      <c r="JZ63" s="265"/>
      <c r="KA63" s="265"/>
      <c r="KB63" s="265"/>
      <c r="KC63" s="265"/>
      <c r="KD63" s="265"/>
      <c r="KE63" s="265"/>
      <c r="KF63" s="265"/>
      <c r="KG63" s="265"/>
      <c r="KH63" s="265"/>
      <c r="KI63" s="265"/>
      <c r="KJ63" s="265"/>
      <c r="KK63" s="265"/>
      <c r="KL63" s="265"/>
      <c r="KM63" s="265"/>
      <c r="KN63" s="265"/>
      <c r="KO63" s="265"/>
      <c r="KP63" s="265"/>
      <c r="KQ63" s="265"/>
      <c r="KR63" s="265"/>
      <c r="KS63" s="265"/>
      <c r="KT63" s="265"/>
      <c r="KU63" s="265"/>
      <c r="KV63" s="265"/>
      <c r="KW63" s="265"/>
      <c r="KX63" s="265"/>
      <c r="KY63" s="265"/>
      <c r="KZ63" s="265"/>
      <c r="LA63" s="265"/>
      <c r="LB63" s="265"/>
      <c r="LC63" s="265"/>
      <c r="LD63" s="265"/>
      <c r="LE63" s="265"/>
      <c r="LF63" s="265"/>
      <c r="LG63" s="265"/>
      <c r="LH63" s="265"/>
      <c r="LI63" s="265"/>
      <c r="LJ63" s="265"/>
      <c r="LK63" s="265"/>
      <c r="LL63" s="265"/>
      <c r="LM63" s="265"/>
      <c r="LN63" s="265"/>
      <c r="LO63" s="265"/>
      <c r="LP63" s="265"/>
      <c r="LQ63" s="265"/>
      <c r="LR63" s="265"/>
      <c r="LS63" s="265"/>
      <c r="LT63" s="265"/>
      <c r="LU63" s="265"/>
      <c r="LV63" s="265"/>
      <c r="LW63" s="265"/>
      <c r="LX63" s="265"/>
      <c r="LY63" s="265"/>
      <c r="LZ63" s="265"/>
      <c r="MA63" s="265"/>
      <c r="MB63" s="265"/>
      <c r="MC63" s="265"/>
      <c r="MD63" s="265"/>
      <c r="ME63" s="265"/>
      <c r="MF63" s="265"/>
      <c r="MG63" s="265"/>
      <c r="MH63" s="265"/>
      <c r="MI63" s="265"/>
      <c r="MJ63" s="265"/>
      <c r="MK63" s="265"/>
      <c r="ML63" s="265"/>
      <c r="MM63" s="265"/>
      <c r="MN63" s="265"/>
      <c r="MO63" s="265"/>
      <c r="MP63" s="265"/>
      <c r="MQ63" s="265"/>
      <c r="MR63" s="265"/>
      <c r="MS63" s="265"/>
      <c r="MT63" s="265"/>
      <c r="MU63" s="265"/>
      <c r="MV63" s="265"/>
      <c r="MW63" s="265"/>
      <c r="MX63" s="265"/>
      <c r="MY63" s="265"/>
      <c r="MZ63" s="265"/>
      <c r="NA63" s="265"/>
      <c r="NB63" s="265"/>
      <c r="NC63" s="265"/>
      <c r="ND63" s="265"/>
      <c r="NE63" s="265"/>
      <c r="NF63" s="265"/>
      <c r="NG63" s="265"/>
      <c r="NH63" s="265"/>
      <c r="NI63" s="265"/>
      <c r="NJ63" s="265"/>
      <c r="NK63" s="265"/>
      <c r="NL63" s="265"/>
      <c r="NM63" s="265"/>
      <c r="NN63" s="265"/>
      <c r="NO63" s="265"/>
      <c r="NP63" s="265"/>
      <c r="NQ63" s="265"/>
      <c r="NR63" s="265"/>
      <c r="NS63" s="265"/>
      <c r="NT63" s="265"/>
      <c r="NU63" s="265"/>
      <c r="NV63" s="265"/>
      <c r="NW63" s="265"/>
      <c r="NX63" s="265"/>
      <c r="NY63" s="265"/>
      <c r="NZ63" s="265"/>
      <c r="OA63" s="265"/>
      <c r="OB63" s="265"/>
      <c r="OC63" s="265"/>
      <c r="OD63" s="265"/>
      <c r="OE63" s="265"/>
      <c r="OF63" s="265"/>
      <c r="OG63" s="265"/>
      <c r="OH63" s="265"/>
      <c r="OI63" s="265"/>
      <c r="OJ63" s="265"/>
      <c r="OK63" s="265"/>
      <c r="OL63" s="265"/>
      <c r="OM63" s="265"/>
      <c r="ON63" s="265"/>
      <c r="OO63" s="265"/>
      <c r="OP63" s="265"/>
      <c r="OQ63" s="265"/>
      <c r="OR63" s="265"/>
      <c r="OS63" s="265"/>
      <c r="OT63" s="265"/>
      <c r="OU63" s="265"/>
      <c r="OV63" s="265"/>
      <c r="OW63" s="265"/>
      <c r="OX63" s="265"/>
      <c r="OY63" s="265"/>
      <c r="OZ63" s="265"/>
      <c r="PA63" s="265"/>
      <c r="PB63" s="265"/>
      <c r="PC63" s="265"/>
      <c r="PD63" s="265"/>
      <c r="PE63" s="265"/>
      <c r="PF63" s="265"/>
      <c r="PG63" s="265"/>
      <c r="PH63" s="265"/>
      <c r="PI63" s="265"/>
      <c r="PJ63" s="265"/>
      <c r="PK63" s="265"/>
      <c r="PL63" s="265"/>
      <c r="PM63" s="265"/>
      <c r="PN63" s="265"/>
      <c r="PO63" s="265"/>
      <c r="PP63" s="265"/>
      <c r="PQ63" s="265"/>
      <c r="PR63" s="265"/>
      <c r="PS63" s="265"/>
      <c r="PT63" s="265"/>
      <c r="PU63" s="265"/>
      <c r="PV63" s="265"/>
      <c r="PW63" s="265"/>
      <c r="PX63" s="265"/>
      <c r="PY63" s="265"/>
      <c r="PZ63" s="265"/>
      <c r="QA63" s="265"/>
      <c r="QB63" s="265"/>
      <c r="QC63" s="265"/>
      <c r="QD63" s="265"/>
      <c r="QE63" s="265"/>
      <c r="QF63" s="265"/>
      <c r="QG63" s="265"/>
      <c r="QH63" s="265"/>
      <c r="QI63" s="265"/>
      <c r="QJ63" s="265"/>
      <c r="QK63" s="265"/>
      <c r="QL63" s="265"/>
      <c r="QM63" s="265"/>
      <c r="QN63" s="265"/>
      <c r="QO63" s="265"/>
      <c r="QP63" s="265"/>
      <c r="QQ63" s="265"/>
      <c r="QR63" s="265"/>
      <c r="QS63" s="265"/>
      <c r="QT63" s="265"/>
      <c r="QU63" s="265"/>
      <c r="QV63" s="265"/>
      <c r="QW63" s="265"/>
      <c r="QX63" s="265"/>
      <c r="QY63" s="265"/>
      <c r="QZ63" s="265"/>
      <c r="RA63" s="265"/>
      <c r="RB63" s="265"/>
      <c r="RC63" s="265"/>
      <c r="RD63" s="265"/>
      <c r="RE63" s="265"/>
      <c r="RF63" s="265"/>
      <c r="RG63" s="265"/>
      <c r="RH63" s="265"/>
      <c r="RI63" s="265"/>
      <c r="RJ63" s="265"/>
      <c r="RK63" s="265"/>
      <c r="RL63" s="265"/>
      <c r="RM63" s="265"/>
      <c r="RN63" s="265"/>
      <c r="RO63" s="265"/>
      <c r="RP63" s="265"/>
      <c r="RQ63" s="265"/>
      <c r="RR63" s="265"/>
      <c r="RS63" s="265"/>
      <c r="RT63" s="265"/>
      <c r="RU63" s="265"/>
      <c r="RV63" s="265"/>
      <c r="RW63" s="265"/>
      <c r="RX63" s="265"/>
      <c r="RY63" s="265"/>
      <c r="RZ63" s="265"/>
      <c r="SA63" s="265"/>
      <c r="SB63" s="265"/>
      <c r="SC63" s="265"/>
      <c r="SD63" s="265"/>
      <c r="SE63" s="265"/>
      <c r="SF63" s="265"/>
      <c r="SG63" s="265"/>
      <c r="SH63" s="265"/>
      <c r="SI63" s="265"/>
      <c r="SJ63" s="265"/>
      <c r="SK63" s="265"/>
      <c r="SL63" s="265"/>
      <c r="SM63" s="265"/>
      <c r="SN63" s="265"/>
      <c r="SO63" s="265"/>
      <c r="SP63" s="265"/>
      <c r="SQ63" s="265"/>
      <c r="SR63" s="265"/>
      <c r="SS63" s="265"/>
      <c r="ST63" s="265"/>
      <c r="SU63" s="265"/>
      <c r="SV63" s="265"/>
      <c r="SW63" s="265"/>
      <c r="SX63" s="265"/>
      <c r="SY63" s="265"/>
      <c r="SZ63" s="265"/>
      <c r="TA63" s="265"/>
      <c r="TB63" s="265"/>
      <c r="TC63" s="265"/>
      <c r="TD63" s="265"/>
      <c r="TE63" s="265"/>
      <c r="TF63" s="265"/>
      <c r="TG63" s="265"/>
      <c r="TH63" s="265"/>
      <c r="TI63" s="265"/>
      <c r="TJ63" s="265"/>
      <c r="TK63" s="265"/>
      <c r="TL63" s="265"/>
      <c r="TM63" s="265"/>
      <c r="TN63" s="265"/>
      <c r="TO63" s="265"/>
      <c r="TP63" s="265"/>
      <c r="TQ63" s="265"/>
      <c r="TR63" s="265"/>
      <c r="TS63" s="265"/>
      <c r="TT63" s="265"/>
      <c r="TU63" s="265"/>
      <c r="TV63" s="265"/>
      <c r="TW63" s="265"/>
      <c r="TX63" s="265"/>
      <c r="TY63" s="265"/>
      <c r="TZ63" s="265"/>
      <c r="UA63" s="265"/>
      <c r="UB63" s="265"/>
      <c r="UC63" s="265"/>
      <c r="UD63" s="265"/>
      <c r="UE63" s="265"/>
      <c r="UF63" s="265"/>
      <c r="UG63" s="265"/>
      <c r="UH63" s="265"/>
      <c r="UI63" s="265"/>
      <c r="UJ63" s="265"/>
      <c r="UK63" s="265"/>
      <c r="UL63" s="265"/>
      <c r="UM63" s="265"/>
      <c r="UN63" s="265"/>
      <c r="UO63" s="265"/>
      <c r="UP63" s="265"/>
      <c r="UQ63" s="265"/>
      <c r="UR63" s="265"/>
      <c r="US63" s="265"/>
      <c r="UT63" s="265"/>
      <c r="UU63" s="265"/>
      <c r="UV63" s="265"/>
      <c r="UW63" s="265"/>
      <c r="UX63" s="265"/>
      <c r="UY63" s="265"/>
      <c r="UZ63" s="265"/>
      <c r="VA63" s="265"/>
      <c r="VB63" s="265"/>
      <c r="VC63" s="265"/>
      <c r="VD63" s="265"/>
      <c r="VE63" s="265"/>
      <c r="VF63" s="265"/>
      <c r="VG63" s="265"/>
      <c r="VH63" s="265"/>
      <c r="VI63" s="265"/>
      <c r="VJ63" s="265"/>
      <c r="VK63" s="265"/>
      <c r="VL63" s="265"/>
      <c r="VM63" s="265"/>
      <c r="VN63" s="265"/>
      <c r="VO63" s="265"/>
      <c r="VP63" s="265"/>
      <c r="VQ63" s="265"/>
      <c r="VR63" s="265"/>
      <c r="VS63" s="265"/>
      <c r="VT63" s="265"/>
      <c r="VU63" s="265"/>
      <c r="VV63" s="265"/>
      <c r="VW63" s="265"/>
      <c r="VX63" s="265"/>
      <c r="VY63" s="265"/>
      <c r="VZ63" s="265"/>
      <c r="WA63" s="265"/>
      <c r="WB63" s="265"/>
      <c r="WC63" s="265"/>
      <c r="WD63" s="265"/>
      <c r="WE63" s="265"/>
      <c r="WF63" s="265"/>
      <c r="WG63" s="265"/>
      <c r="WH63" s="265"/>
      <c r="WI63" s="265"/>
      <c r="WJ63" s="265"/>
      <c r="WK63" s="265"/>
      <c r="WL63" s="265"/>
      <c r="WM63" s="265"/>
      <c r="WN63" s="265"/>
      <c r="WO63" s="265"/>
      <c r="WP63" s="265"/>
      <c r="WQ63" s="265"/>
      <c r="WR63" s="265"/>
      <c r="WS63" s="265"/>
      <c r="WT63" s="265"/>
      <c r="WU63" s="265"/>
      <c r="WV63" s="265"/>
      <c r="WW63" s="265"/>
      <c r="WX63" s="265"/>
      <c r="WY63" s="265"/>
      <c r="WZ63" s="265"/>
      <c r="XA63" s="265"/>
      <c r="XB63" s="265"/>
      <c r="XC63" s="265"/>
      <c r="XD63" s="265"/>
      <c r="XE63" s="265"/>
      <c r="XF63" s="265"/>
      <c r="XG63" s="265"/>
      <c r="XH63" s="265"/>
      <c r="XI63" s="265"/>
      <c r="XJ63" s="265"/>
      <c r="XK63" s="265"/>
      <c r="XL63" s="265"/>
      <c r="XM63" s="265"/>
      <c r="XN63" s="265"/>
      <c r="XO63" s="265"/>
      <c r="XP63" s="265"/>
      <c r="XQ63" s="265"/>
      <c r="XR63" s="265"/>
      <c r="XS63" s="265"/>
      <c r="XT63" s="265"/>
      <c r="XU63" s="265"/>
      <c r="XV63" s="265"/>
      <c r="XW63" s="265"/>
      <c r="XX63" s="265"/>
      <c r="XY63" s="265"/>
      <c r="XZ63" s="265"/>
      <c r="YA63" s="265"/>
      <c r="YB63" s="265"/>
      <c r="YC63" s="265"/>
      <c r="YD63" s="265"/>
      <c r="YE63" s="265"/>
      <c r="YF63" s="265"/>
      <c r="YG63" s="265"/>
      <c r="YH63" s="265"/>
      <c r="YI63" s="265"/>
      <c r="YJ63" s="265"/>
      <c r="YK63" s="265"/>
      <c r="YL63" s="265"/>
      <c r="YM63" s="265"/>
      <c r="YN63" s="265"/>
      <c r="YO63" s="265"/>
      <c r="YP63" s="265"/>
      <c r="YQ63" s="265"/>
      <c r="YR63" s="265"/>
      <c r="YS63" s="265"/>
      <c r="YT63" s="265"/>
      <c r="YU63" s="265"/>
      <c r="YV63" s="265"/>
      <c r="YW63" s="265"/>
      <c r="YX63" s="265"/>
      <c r="YY63" s="265"/>
      <c r="YZ63" s="265"/>
      <c r="ZA63" s="265"/>
      <c r="ZB63" s="265"/>
      <c r="ZC63" s="265"/>
      <c r="ZD63" s="265"/>
      <c r="ZE63" s="265"/>
      <c r="ZF63" s="265"/>
      <c r="ZG63" s="265"/>
      <c r="ZH63" s="265"/>
      <c r="ZI63" s="265"/>
      <c r="ZJ63" s="265"/>
      <c r="ZK63" s="265"/>
      <c r="ZL63" s="265"/>
      <c r="ZM63" s="265"/>
      <c r="ZN63" s="265"/>
      <c r="ZO63" s="265"/>
      <c r="ZP63" s="265"/>
      <c r="ZQ63" s="265"/>
      <c r="ZR63" s="265"/>
      <c r="ZS63" s="265"/>
      <c r="ZT63" s="265"/>
      <c r="ZU63" s="265"/>
      <c r="ZV63" s="265"/>
      <c r="ZW63" s="265"/>
      <c r="ZX63" s="265"/>
      <c r="ZY63" s="265"/>
      <c r="ZZ63" s="265"/>
      <c r="AAA63" s="265"/>
      <c r="AAB63" s="265"/>
      <c r="AAC63" s="265"/>
      <c r="AAD63" s="265"/>
      <c r="AAE63" s="265"/>
      <c r="AAF63" s="265"/>
      <c r="AAG63" s="265"/>
      <c r="AAH63" s="265"/>
      <c r="AAI63" s="265"/>
      <c r="AAJ63" s="265"/>
      <c r="AAK63" s="265"/>
      <c r="AAL63" s="265"/>
      <c r="AAM63" s="265"/>
      <c r="AAN63" s="265"/>
      <c r="AAO63" s="265"/>
      <c r="AAP63" s="265"/>
      <c r="AAQ63" s="265"/>
      <c r="AAR63" s="265"/>
      <c r="AAS63" s="265"/>
      <c r="AAT63" s="265"/>
      <c r="AAU63" s="265"/>
      <c r="AAV63" s="265"/>
      <c r="AAW63" s="265"/>
      <c r="AAX63" s="265"/>
      <c r="AAY63" s="265"/>
      <c r="AAZ63" s="265"/>
      <c r="ABA63" s="265"/>
      <c r="ABB63" s="265"/>
      <c r="ABC63" s="265"/>
      <c r="ABD63" s="265"/>
      <c r="ABE63" s="265"/>
      <c r="ABF63" s="265"/>
      <c r="ABG63" s="265"/>
      <c r="ABH63" s="265"/>
      <c r="ABI63" s="265"/>
      <c r="ABJ63" s="265"/>
      <c r="ABK63" s="265"/>
      <c r="ABL63" s="265"/>
      <c r="ABM63" s="265"/>
      <c r="ABN63" s="265"/>
      <c r="ABO63" s="265"/>
      <c r="ABP63" s="265"/>
      <c r="ABQ63" s="265"/>
      <c r="ABR63" s="265"/>
      <c r="ABS63" s="265"/>
      <c r="ABT63" s="265"/>
      <c r="ABU63" s="265"/>
      <c r="ABV63" s="265"/>
      <c r="ABW63" s="265"/>
      <c r="ABX63" s="265"/>
      <c r="ABY63" s="265"/>
      <c r="ABZ63" s="265"/>
      <c r="ACA63" s="265"/>
      <c r="ACB63" s="265"/>
      <c r="ACC63" s="265"/>
      <c r="ACD63" s="265"/>
      <c r="ACE63" s="265"/>
      <c r="ACF63" s="265"/>
      <c r="ACG63" s="265"/>
      <c r="ACH63" s="265"/>
      <c r="ACI63" s="265"/>
      <c r="ACJ63" s="265"/>
      <c r="ACK63" s="265"/>
      <c r="ACL63" s="265"/>
      <c r="ACM63" s="265"/>
      <c r="ACN63" s="265"/>
      <c r="ACO63" s="265"/>
      <c r="ACP63" s="265"/>
      <c r="ACQ63" s="265"/>
      <c r="ACR63" s="265"/>
      <c r="ACS63" s="265"/>
      <c r="ACT63" s="265"/>
      <c r="ACU63" s="265"/>
      <c r="ACV63" s="265"/>
      <c r="ACW63" s="265"/>
      <c r="ACX63" s="265"/>
      <c r="ACY63" s="265"/>
      <c r="ACZ63" s="265"/>
      <c r="ADA63" s="265"/>
      <c r="ADB63" s="265"/>
      <c r="ADC63" s="265"/>
      <c r="ADD63" s="265"/>
      <c r="ADE63" s="265"/>
      <c r="ADF63" s="265"/>
      <c r="ADG63" s="265"/>
      <c r="ADH63" s="265"/>
      <c r="ADI63" s="265"/>
      <c r="ADJ63" s="265"/>
      <c r="ADK63" s="265"/>
      <c r="ADL63" s="265"/>
      <c r="ADM63" s="265"/>
      <c r="ADN63" s="265"/>
      <c r="ADO63" s="265"/>
      <c r="ADP63" s="265"/>
      <c r="ADQ63" s="265"/>
      <c r="ADR63" s="265"/>
      <c r="ADS63" s="265"/>
      <c r="ADT63" s="265"/>
      <c r="ADU63" s="265"/>
      <c r="ADV63" s="265"/>
      <c r="ADW63" s="265"/>
      <c r="ADX63" s="265"/>
      <c r="ADY63" s="265"/>
      <c r="ADZ63" s="265"/>
      <c r="AEA63" s="265"/>
      <c r="AEB63" s="265"/>
      <c r="AEC63" s="265"/>
      <c r="AED63" s="265"/>
      <c r="AEE63" s="265"/>
      <c r="AEF63" s="265"/>
      <c r="AEG63" s="265"/>
      <c r="AEH63" s="265"/>
      <c r="AEI63" s="265"/>
      <c r="AEJ63" s="265"/>
      <c r="AEK63" s="265"/>
      <c r="AEL63" s="265"/>
      <c r="AEM63" s="265"/>
      <c r="AEN63" s="265"/>
      <c r="AEO63" s="265"/>
      <c r="AEP63" s="265"/>
      <c r="AEQ63" s="265"/>
      <c r="AER63" s="265"/>
      <c r="AES63" s="265"/>
      <c r="AET63" s="265"/>
      <c r="AEU63" s="265"/>
      <c r="AEV63" s="265"/>
      <c r="AEW63" s="265"/>
      <c r="AEX63" s="265"/>
      <c r="AEY63" s="265"/>
      <c r="AEZ63" s="265"/>
      <c r="AFA63" s="265"/>
      <c r="AFB63" s="265"/>
      <c r="AFC63" s="265"/>
      <c r="AFD63" s="265"/>
      <c r="AFE63" s="265"/>
      <c r="AFF63" s="265"/>
      <c r="AFG63" s="265"/>
      <c r="AFH63" s="265"/>
      <c r="AFI63" s="265"/>
      <c r="AFJ63" s="265"/>
      <c r="AFK63" s="265"/>
      <c r="AFL63" s="265"/>
      <c r="AFM63" s="265"/>
      <c r="AFN63" s="265"/>
      <c r="AFO63" s="265"/>
      <c r="AFP63" s="265"/>
      <c r="AFQ63" s="265"/>
      <c r="AFR63" s="265"/>
      <c r="AFS63" s="265"/>
      <c r="AFT63" s="265"/>
      <c r="AFU63" s="265"/>
      <c r="AFV63" s="265"/>
      <c r="AFW63" s="265"/>
      <c r="AFX63" s="265"/>
      <c r="AFY63" s="265"/>
      <c r="AFZ63" s="265"/>
      <c r="AGA63" s="265"/>
      <c r="AGB63" s="265"/>
      <c r="AGC63" s="265"/>
      <c r="AGD63" s="265"/>
      <c r="AGE63" s="265"/>
      <c r="AGF63" s="265"/>
      <c r="AGG63" s="265"/>
      <c r="AGH63" s="265"/>
      <c r="AGI63" s="265"/>
      <c r="AGJ63" s="265"/>
      <c r="AGK63" s="265"/>
      <c r="AGL63" s="265"/>
      <c r="AGM63" s="265"/>
      <c r="AGN63" s="265"/>
      <c r="AGO63" s="265"/>
      <c r="AGP63" s="265"/>
      <c r="AGQ63" s="265"/>
      <c r="AGR63" s="265"/>
      <c r="AGS63" s="265"/>
      <c r="AGT63" s="265"/>
      <c r="AGU63" s="265"/>
      <c r="AGV63" s="265"/>
      <c r="AGW63" s="265"/>
      <c r="AGX63" s="265"/>
      <c r="AGY63" s="265"/>
      <c r="AGZ63" s="265"/>
      <c r="AHA63" s="265"/>
      <c r="AHB63" s="265"/>
      <c r="AHC63" s="265"/>
      <c r="AHD63" s="265"/>
      <c r="AHE63" s="265"/>
      <c r="AHF63" s="265"/>
      <c r="AHG63" s="265"/>
      <c r="AHH63" s="265"/>
      <c r="AHI63" s="265"/>
      <c r="AHJ63" s="265"/>
      <c r="AHK63" s="265"/>
      <c r="AHL63" s="265"/>
      <c r="AHM63" s="265"/>
      <c r="AHN63" s="265"/>
      <c r="AHO63" s="265"/>
      <c r="AHP63" s="265"/>
      <c r="AHQ63" s="265"/>
      <c r="AHR63" s="265"/>
      <c r="AHS63" s="265"/>
      <c r="AHT63" s="265"/>
      <c r="AHU63" s="265"/>
      <c r="AHV63" s="265"/>
      <c r="AHW63" s="265"/>
      <c r="AHX63" s="265"/>
      <c r="AHY63" s="265"/>
      <c r="AHZ63" s="265"/>
      <c r="AIA63" s="265"/>
      <c r="AIB63" s="265"/>
      <c r="AIC63" s="265"/>
      <c r="AID63" s="265"/>
      <c r="AIE63" s="265"/>
      <c r="AIF63" s="265"/>
      <c r="AIG63" s="265"/>
      <c r="AIH63" s="265"/>
      <c r="AII63" s="265"/>
      <c r="AIJ63" s="265"/>
      <c r="AIK63" s="265"/>
      <c r="AIL63" s="265"/>
      <c r="AIM63" s="265"/>
      <c r="AIN63" s="265"/>
      <c r="AIO63" s="265"/>
      <c r="AIP63" s="265"/>
      <c r="AIQ63" s="265"/>
      <c r="AIR63" s="265"/>
      <c r="AIS63" s="265"/>
      <c r="AIT63" s="265"/>
      <c r="AIU63" s="265"/>
      <c r="AIV63" s="265"/>
      <c r="AIW63" s="265"/>
      <c r="AIX63" s="265"/>
      <c r="AIY63" s="265"/>
      <c r="AIZ63" s="265"/>
      <c r="AJA63" s="265"/>
      <c r="AJB63" s="265"/>
      <c r="AJC63" s="265"/>
      <c r="AJD63" s="265"/>
      <c r="AJE63" s="265"/>
      <c r="AJF63" s="265"/>
      <c r="AJG63" s="265"/>
      <c r="AJH63" s="265"/>
      <c r="AJI63" s="265"/>
      <c r="AJJ63" s="265"/>
      <c r="AJK63" s="265"/>
      <c r="AJL63" s="265"/>
      <c r="AJM63" s="265"/>
      <c r="AJN63" s="265"/>
      <c r="AJO63" s="265"/>
      <c r="AJP63" s="265"/>
      <c r="AJQ63" s="265"/>
      <c r="AJR63" s="265"/>
      <c r="AJS63" s="265"/>
      <c r="AJT63" s="265"/>
      <c r="AJU63" s="265"/>
      <c r="AJV63" s="265"/>
      <c r="AJW63" s="265"/>
      <c r="AJX63" s="265"/>
      <c r="AJY63" s="265"/>
      <c r="AJZ63" s="265"/>
      <c r="AKA63" s="265"/>
      <c r="AKB63" s="265"/>
      <c r="AKC63" s="265"/>
      <c r="AKD63" s="265"/>
      <c r="AKE63" s="265"/>
      <c r="AKF63" s="265"/>
      <c r="AKG63" s="265"/>
      <c r="AKH63" s="265"/>
      <c r="AKI63" s="265"/>
      <c r="AKJ63" s="265"/>
      <c r="AKK63" s="265"/>
      <c r="AKL63" s="265"/>
      <c r="AKM63" s="265"/>
      <c r="AKN63" s="265"/>
      <c r="AKO63" s="265"/>
      <c r="AKP63" s="265"/>
      <c r="AKQ63" s="265"/>
      <c r="AKR63" s="265"/>
      <c r="AKS63" s="265"/>
      <c r="AKT63" s="265"/>
      <c r="AKU63" s="265"/>
      <c r="AKV63" s="265"/>
      <c r="AKW63" s="265"/>
      <c r="AKX63" s="265"/>
      <c r="AKY63" s="265"/>
      <c r="AKZ63" s="265"/>
      <c r="ALA63" s="265"/>
      <c r="ALB63" s="265"/>
      <c r="ALC63" s="265"/>
      <c r="ALD63" s="265"/>
      <c r="ALE63" s="265"/>
      <c r="ALF63" s="265"/>
      <c r="ALG63" s="265"/>
      <c r="ALH63" s="265"/>
      <c r="ALI63" s="265"/>
      <c r="ALJ63" s="265"/>
      <c r="ALK63" s="265"/>
      <c r="ALL63" s="265"/>
      <c r="ALM63" s="265"/>
      <c r="ALN63" s="265"/>
      <c r="ALO63" s="265"/>
      <c r="ALP63" s="265"/>
      <c r="ALQ63" s="265"/>
      <c r="ALR63" s="265"/>
      <c r="ALS63" s="265"/>
      <c r="ALT63" s="265"/>
      <c r="ALU63" s="265"/>
      <c r="ALV63" s="265"/>
      <c r="ALW63" s="265"/>
      <c r="ALX63" s="265"/>
      <c r="ALY63" s="265"/>
      <c r="ALZ63" s="265"/>
      <c r="AMA63" s="265"/>
      <c r="AMB63" s="265"/>
      <c r="AMC63" s="265"/>
      <c r="AMD63" s="265"/>
      <c r="AME63" s="265"/>
      <c r="AMF63" s="265"/>
      <c r="AMG63" s="265"/>
      <c r="AMH63" s="265"/>
      <c r="AMI63" s="265"/>
      <c r="AMJ63" s="265"/>
      <c r="AMK63" s="265"/>
      <c r="AML63" s="265"/>
      <c r="AMM63" s="265"/>
      <c r="AMN63" s="265"/>
      <c r="AMO63" s="265"/>
      <c r="AMP63" s="265"/>
      <c r="AMQ63" s="265"/>
      <c r="AMR63" s="265"/>
      <c r="AMS63" s="265"/>
      <c r="AMT63" s="265"/>
      <c r="AMU63" s="265"/>
      <c r="AMV63" s="265"/>
      <c r="AMW63" s="265"/>
      <c r="AMX63" s="265"/>
      <c r="AMY63" s="265"/>
      <c r="AMZ63" s="265"/>
      <c r="ANA63" s="265"/>
      <c r="ANB63" s="265"/>
      <c r="ANC63" s="265"/>
      <c r="AND63" s="265"/>
      <c r="ANE63" s="265"/>
      <c r="ANF63" s="265"/>
      <c r="ANG63" s="265"/>
      <c r="ANH63" s="265"/>
      <c r="ANI63" s="265"/>
      <c r="ANJ63" s="265"/>
      <c r="ANK63" s="265"/>
      <c r="ANL63" s="265"/>
      <c r="ANM63" s="265"/>
      <c r="ANN63" s="265"/>
      <c r="ANO63" s="265"/>
      <c r="ANP63" s="265"/>
      <c r="ANQ63" s="265"/>
      <c r="ANR63" s="265"/>
      <c r="ANS63" s="265"/>
      <c r="ANT63" s="265"/>
      <c r="ANU63" s="265"/>
      <c r="ANV63" s="265"/>
      <c r="ANW63" s="265"/>
      <c r="ANX63" s="265"/>
      <c r="ANY63" s="265"/>
      <c r="ANZ63" s="265"/>
      <c r="AOA63" s="265"/>
      <c r="AOB63" s="265"/>
      <c r="AOC63" s="265"/>
      <c r="AOD63" s="265"/>
      <c r="AOE63" s="265"/>
      <c r="AOF63" s="265"/>
      <c r="AOG63" s="265"/>
      <c r="AOH63" s="265"/>
      <c r="AOI63" s="265"/>
      <c r="AOJ63" s="265"/>
      <c r="AOK63" s="265"/>
      <c r="AOL63" s="265"/>
      <c r="AOM63" s="265"/>
      <c r="AON63" s="265"/>
      <c r="AOO63" s="265"/>
      <c r="AOP63" s="265"/>
      <c r="AOQ63" s="265"/>
      <c r="AOR63" s="265"/>
      <c r="AOS63" s="265"/>
      <c r="AOT63" s="265"/>
      <c r="AOU63" s="265"/>
      <c r="AOV63" s="265"/>
      <c r="AOW63" s="265"/>
      <c r="AOX63" s="265"/>
      <c r="AOY63" s="265"/>
      <c r="AOZ63" s="265"/>
      <c r="APA63" s="265"/>
      <c r="APB63" s="265"/>
      <c r="APC63" s="265"/>
      <c r="APD63" s="265"/>
      <c r="APE63" s="265"/>
      <c r="APF63" s="265"/>
      <c r="APG63" s="265"/>
      <c r="APH63" s="265"/>
      <c r="API63" s="265"/>
      <c r="APJ63" s="265"/>
      <c r="APK63" s="265"/>
      <c r="APL63" s="265"/>
      <c r="APM63" s="265"/>
      <c r="APN63" s="265"/>
      <c r="APO63" s="265"/>
      <c r="APP63" s="265"/>
      <c r="APQ63" s="265"/>
      <c r="APR63" s="265"/>
      <c r="APS63" s="265"/>
      <c r="APT63" s="265"/>
      <c r="APU63" s="265"/>
      <c r="APV63" s="265"/>
      <c r="APW63" s="265"/>
      <c r="APX63" s="265"/>
      <c r="APY63" s="265"/>
      <c r="APZ63" s="265"/>
      <c r="AQA63" s="265"/>
      <c r="AQB63" s="265"/>
      <c r="AQC63" s="265"/>
      <c r="AQD63" s="265"/>
      <c r="AQE63" s="265"/>
      <c r="AQF63" s="265"/>
      <c r="AQG63" s="265"/>
      <c r="AQH63" s="265"/>
      <c r="AQI63" s="265"/>
      <c r="AQJ63" s="265"/>
      <c r="AQK63" s="265"/>
      <c r="AQL63" s="265"/>
      <c r="AQM63" s="265"/>
      <c r="AQN63" s="265"/>
      <c r="AQO63" s="265"/>
      <c r="AQP63" s="265"/>
      <c r="AQQ63" s="265"/>
      <c r="AQR63" s="265"/>
      <c r="AQS63" s="265"/>
      <c r="AQT63" s="265"/>
      <c r="AQU63" s="265"/>
      <c r="AQV63" s="265"/>
      <c r="AQW63" s="265"/>
      <c r="AQX63" s="265"/>
      <c r="AQY63" s="265"/>
      <c r="AQZ63" s="265"/>
      <c r="ARA63" s="265"/>
      <c r="ARB63" s="265"/>
      <c r="ARC63" s="265"/>
      <c r="ARD63" s="265"/>
      <c r="ARE63" s="265"/>
      <c r="ARF63" s="265"/>
      <c r="ARG63" s="265"/>
      <c r="ARH63" s="265"/>
      <c r="ARI63" s="265"/>
      <c r="ARJ63" s="265"/>
      <c r="ARK63" s="265"/>
      <c r="ARL63" s="265"/>
      <c r="ARM63" s="265"/>
      <c r="ARN63" s="265"/>
      <c r="ARO63" s="265"/>
      <c r="ARP63" s="265"/>
      <c r="ARQ63" s="265"/>
      <c r="ARR63" s="265"/>
      <c r="ARS63" s="265"/>
      <c r="ART63" s="265"/>
      <c r="ARU63" s="265"/>
      <c r="ARV63" s="265"/>
      <c r="ARW63" s="265"/>
      <c r="ARX63" s="265"/>
      <c r="ARY63" s="265"/>
      <c r="ARZ63" s="265"/>
      <c r="ASA63" s="265"/>
      <c r="ASB63" s="265"/>
      <c r="ASC63" s="265"/>
      <c r="ASD63" s="265"/>
      <c r="ASE63" s="265"/>
      <c r="ASF63" s="265"/>
      <c r="ASG63" s="265"/>
      <c r="ASH63" s="265"/>
      <c r="ASI63" s="265"/>
      <c r="ASJ63" s="265"/>
      <c r="ASK63" s="265"/>
      <c r="ASL63" s="265"/>
      <c r="ASM63" s="265"/>
      <c r="ASN63" s="265"/>
      <c r="ASO63" s="265"/>
      <c r="ASP63" s="265"/>
      <c r="ASQ63" s="265"/>
      <c r="ASR63" s="265"/>
      <c r="ASS63" s="265"/>
      <c r="AST63" s="265"/>
      <c r="ASU63" s="265"/>
      <c r="ASV63" s="265"/>
      <c r="ASW63" s="265"/>
      <c r="ASX63" s="265"/>
      <c r="ASY63" s="265"/>
      <c r="ASZ63" s="265"/>
      <c r="ATA63" s="265"/>
      <c r="ATB63" s="265"/>
      <c r="ATC63" s="265"/>
      <c r="ATD63" s="265"/>
      <c r="ATE63" s="265"/>
      <c r="ATF63" s="265"/>
      <c r="ATG63" s="265"/>
      <c r="ATH63" s="265"/>
      <c r="ATI63" s="265"/>
      <c r="ATJ63" s="265"/>
      <c r="ATK63" s="265"/>
      <c r="ATL63" s="265"/>
      <c r="ATM63" s="265"/>
      <c r="ATN63" s="265"/>
      <c r="ATO63" s="265"/>
      <c r="ATP63" s="265"/>
      <c r="ATQ63" s="265"/>
      <c r="ATR63" s="265"/>
      <c r="ATS63" s="265"/>
      <c r="ATT63" s="265"/>
      <c r="ATU63" s="265"/>
      <c r="ATV63" s="265"/>
      <c r="ATW63" s="265"/>
      <c r="ATX63" s="265"/>
      <c r="ATY63" s="265"/>
      <c r="ATZ63" s="265"/>
      <c r="AUA63" s="265"/>
      <c r="AUB63" s="265"/>
      <c r="AUC63" s="265"/>
      <c r="AUD63" s="265"/>
      <c r="AUE63" s="265"/>
      <c r="AUF63" s="265"/>
      <c r="AUG63" s="265"/>
      <c r="AUH63" s="265"/>
      <c r="AUI63" s="265"/>
      <c r="AUJ63" s="265"/>
      <c r="AUK63" s="265"/>
      <c r="AUL63" s="265"/>
      <c r="AUM63" s="265"/>
      <c r="AUN63" s="265"/>
      <c r="AUO63" s="265"/>
      <c r="AUP63" s="265"/>
      <c r="AUQ63" s="265"/>
      <c r="AUR63" s="265"/>
      <c r="AUS63" s="265"/>
      <c r="AUT63" s="265"/>
      <c r="AUU63" s="265"/>
      <c r="AUV63" s="265"/>
      <c r="AUW63" s="265"/>
      <c r="AUX63" s="265"/>
      <c r="AUY63" s="265"/>
      <c r="AUZ63" s="265"/>
      <c r="AVA63" s="265"/>
      <c r="AVB63" s="265"/>
      <c r="AVC63" s="265"/>
      <c r="AVD63" s="265"/>
      <c r="AVE63" s="265"/>
      <c r="AVF63" s="265"/>
      <c r="AVG63" s="265"/>
      <c r="AVH63" s="265"/>
      <c r="AVI63" s="265"/>
      <c r="AVJ63" s="265"/>
      <c r="AVK63" s="265"/>
      <c r="AVL63" s="265"/>
      <c r="AVM63" s="265"/>
      <c r="AVN63" s="265"/>
      <c r="AVO63" s="265"/>
      <c r="AVP63" s="265"/>
      <c r="AVQ63" s="265"/>
      <c r="AVR63" s="265"/>
      <c r="AVS63" s="265"/>
      <c r="AVT63" s="265"/>
      <c r="AVU63" s="265"/>
      <c r="AVV63" s="265"/>
      <c r="AVW63" s="265"/>
      <c r="AVX63" s="265"/>
      <c r="AVY63" s="265"/>
      <c r="AVZ63" s="265"/>
      <c r="AWA63" s="265"/>
      <c r="AWB63" s="265"/>
      <c r="AWC63" s="265"/>
      <c r="AWD63" s="265"/>
      <c r="AWE63" s="265"/>
      <c r="AWF63" s="265"/>
      <c r="AWG63" s="265"/>
      <c r="AWH63" s="265"/>
      <c r="AWI63" s="265"/>
      <c r="AWJ63" s="265"/>
      <c r="AWK63" s="265"/>
      <c r="AWL63" s="265"/>
      <c r="AWM63" s="265"/>
      <c r="AWN63" s="265"/>
      <c r="AWO63" s="265"/>
      <c r="AWP63" s="265"/>
      <c r="AWQ63" s="265"/>
      <c r="AWR63" s="265"/>
      <c r="AWS63" s="265"/>
      <c r="AWT63" s="265"/>
      <c r="AWU63" s="265"/>
      <c r="AWV63" s="265"/>
      <c r="AWW63" s="265"/>
      <c r="AWX63" s="265"/>
      <c r="AWY63" s="265"/>
      <c r="AWZ63" s="265"/>
      <c r="AXA63" s="265"/>
      <c r="AXB63" s="265"/>
      <c r="AXC63" s="265"/>
      <c r="AXD63" s="265"/>
      <c r="AXE63" s="265"/>
      <c r="AXF63" s="265"/>
      <c r="AXG63" s="265"/>
      <c r="AXH63" s="265"/>
      <c r="AXI63" s="265"/>
      <c r="AXJ63" s="265"/>
      <c r="AXK63" s="265"/>
      <c r="AXL63" s="265"/>
      <c r="AXM63" s="265"/>
      <c r="AXN63" s="265"/>
      <c r="AXO63" s="265"/>
      <c r="AXP63" s="265"/>
      <c r="AXQ63" s="265"/>
      <c r="AXR63" s="265"/>
      <c r="AXS63" s="265"/>
      <c r="AXT63" s="265"/>
      <c r="AXU63" s="265"/>
      <c r="AXV63" s="265"/>
      <c r="AXW63" s="265"/>
      <c r="AXX63" s="265"/>
      <c r="AXY63" s="265"/>
      <c r="AXZ63" s="265"/>
      <c r="AYA63" s="265"/>
      <c r="AYB63" s="265"/>
      <c r="AYC63" s="265"/>
      <c r="AYD63" s="265"/>
      <c r="AYE63" s="265"/>
      <c r="AYF63" s="265"/>
      <c r="AYG63" s="265"/>
      <c r="AYH63" s="265"/>
      <c r="AYI63" s="265"/>
      <c r="AYJ63" s="265"/>
      <c r="AYK63" s="265"/>
      <c r="AYL63" s="265"/>
      <c r="AYM63" s="265"/>
      <c r="AYN63" s="265"/>
      <c r="AYO63" s="265"/>
      <c r="AYP63" s="265"/>
      <c r="AYQ63" s="265"/>
      <c r="AYR63" s="265"/>
      <c r="AYS63" s="265"/>
      <c r="AYT63" s="265"/>
      <c r="AYU63" s="265"/>
      <c r="AYV63" s="265"/>
      <c r="AYW63" s="265"/>
      <c r="AYX63" s="265"/>
      <c r="AYY63" s="265"/>
      <c r="AYZ63" s="265"/>
      <c r="AZA63" s="265"/>
      <c r="AZB63" s="265"/>
      <c r="AZC63" s="265"/>
      <c r="AZD63" s="265"/>
      <c r="AZE63" s="265"/>
      <c r="AZF63" s="265"/>
      <c r="AZG63" s="265"/>
      <c r="AZH63" s="265"/>
      <c r="AZI63" s="265"/>
      <c r="AZJ63" s="265"/>
      <c r="AZK63" s="265"/>
      <c r="AZL63" s="265"/>
      <c r="AZM63" s="265"/>
      <c r="AZN63" s="265"/>
      <c r="AZO63" s="265"/>
      <c r="AZP63" s="265"/>
      <c r="AZQ63" s="265"/>
      <c r="AZR63" s="265"/>
      <c r="AZS63" s="265"/>
      <c r="AZT63" s="265"/>
      <c r="AZU63" s="265"/>
      <c r="AZV63" s="265"/>
      <c r="AZW63" s="265"/>
      <c r="AZX63" s="265"/>
      <c r="AZY63" s="265"/>
      <c r="AZZ63" s="265"/>
      <c r="BAA63" s="265"/>
      <c r="BAB63" s="265"/>
      <c r="BAC63" s="265"/>
      <c r="BAD63" s="265"/>
      <c r="BAE63" s="265"/>
      <c r="BAF63" s="265"/>
      <c r="BAG63" s="265"/>
      <c r="BAH63" s="265"/>
      <c r="BAI63" s="265"/>
      <c r="BAJ63" s="265"/>
      <c r="BAK63" s="265"/>
      <c r="BAL63" s="265"/>
      <c r="BAM63" s="265"/>
      <c r="BAN63" s="265"/>
      <c r="BAO63" s="265"/>
      <c r="BAP63" s="265"/>
      <c r="BAQ63" s="265"/>
      <c r="BAR63" s="265"/>
      <c r="BAS63" s="265"/>
      <c r="BAT63" s="265"/>
      <c r="BAU63" s="265"/>
      <c r="BAV63" s="265"/>
      <c r="BAW63" s="265"/>
      <c r="BAX63" s="265"/>
      <c r="BAY63" s="265"/>
      <c r="BAZ63" s="265"/>
      <c r="BBA63" s="265"/>
      <c r="BBB63" s="265"/>
      <c r="BBC63" s="265"/>
      <c r="BBD63" s="265"/>
      <c r="BBE63" s="265"/>
      <c r="BBF63" s="265"/>
      <c r="BBG63" s="265"/>
      <c r="BBH63" s="265"/>
      <c r="BBI63" s="265"/>
      <c r="BBJ63" s="265"/>
      <c r="BBK63" s="265"/>
      <c r="BBL63" s="265"/>
      <c r="BBM63" s="265"/>
      <c r="BBN63" s="265"/>
      <c r="BBO63" s="265"/>
      <c r="BBP63" s="265"/>
      <c r="BBQ63" s="265"/>
      <c r="BBR63" s="265"/>
      <c r="BBS63" s="265"/>
      <c r="BBT63" s="265"/>
      <c r="BBU63" s="265"/>
      <c r="BBV63" s="265"/>
      <c r="BBW63" s="265"/>
      <c r="BBX63" s="265"/>
      <c r="BBY63" s="265"/>
      <c r="BBZ63" s="265"/>
      <c r="BCA63" s="265"/>
      <c r="BCB63" s="265"/>
      <c r="BCC63" s="265"/>
      <c r="BCD63" s="265"/>
      <c r="BCE63" s="265"/>
      <c r="BCF63" s="265"/>
      <c r="BCG63" s="265"/>
      <c r="BCH63" s="265"/>
      <c r="BCI63" s="265"/>
      <c r="BCJ63" s="265"/>
      <c r="BCK63" s="265"/>
      <c r="BCL63" s="265"/>
      <c r="BCM63" s="265"/>
      <c r="BCN63" s="265"/>
      <c r="BCO63" s="265"/>
      <c r="BCP63" s="265"/>
      <c r="BCQ63" s="265"/>
      <c r="BCR63" s="265"/>
      <c r="BCS63" s="265"/>
      <c r="BCT63" s="265"/>
      <c r="BCU63" s="265"/>
      <c r="BCV63" s="265"/>
      <c r="BCW63" s="265"/>
      <c r="BCX63" s="265"/>
      <c r="BCY63" s="265"/>
      <c r="BCZ63" s="265"/>
      <c r="BDA63" s="265"/>
      <c r="BDB63" s="265"/>
      <c r="BDC63" s="265"/>
      <c r="BDD63" s="265"/>
      <c r="BDE63" s="265"/>
      <c r="BDF63" s="265"/>
      <c r="BDG63" s="265"/>
      <c r="BDH63" s="265"/>
      <c r="BDI63" s="265"/>
      <c r="BDJ63" s="265"/>
      <c r="BDK63" s="265"/>
      <c r="BDL63" s="265"/>
      <c r="BDM63" s="265"/>
      <c r="BDN63" s="265"/>
      <c r="BDO63" s="265"/>
      <c r="BDP63" s="265"/>
      <c r="BDQ63" s="265"/>
      <c r="BDR63" s="265"/>
      <c r="BDS63" s="265"/>
      <c r="BDT63" s="265"/>
      <c r="BDU63" s="265"/>
      <c r="BDV63" s="265"/>
      <c r="BDW63" s="265"/>
      <c r="BDX63" s="265"/>
      <c r="BDY63" s="265"/>
      <c r="BDZ63" s="265"/>
      <c r="BEA63" s="265"/>
      <c r="BEB63" s="265"/>
      <c r="BEC63" s="265"/>
      <c r="BED63" s="265"/>
      <c r="BEE63" s="265"/>
      <c r="BEF63" s="265"/>
      <c r="BEG63" s="265"/>
      <c r="BEH63" s="265"/>
      <c r="BEI63" s="265"/>
      <c r="BEJ63" s="265"/>
      <c r="BEK63" s="265"/>
      <c r="BEL63" s="265"/>
      <c r="BEM63" s="265"/>
      <c r="BEN63" s="265"/>
      <c r="BEO63" s="265"/>
      <c r="BEP63" s="265"/>
      <c r="BEQ63" s="265"/>
      <c r="BER63" s="265"/>
      <c r="BES63" s="265"/>
      <c r="BET63" s="265"/>
      <c r="BEU63" s="265"/>
      <c r="BEV63" s="265"/>
      <c r="BEW63" s="265"/>
      <c r="BEX63" s="265"/>
      <c r="BEY63" s="265"/>
      <c r="BEZ63" s="265"/>
      <c r="BFA63" s="265"/>
      <c r="BFB63" s="265"/>
      <c r="BFC63" s="265"/>
      <c r="BFD63" s="265"/>
      <c r="BFE63" s="265"/>
      <c r="BFF63" s="265"/>
      <c r="BFG63" s="265"/>
      <c r="BFH63" s="265"/>
      <c r="BFI63" s="265"/>
      <c r="BFJ63" s="265"/>
      <c r="BFK63" s="265"/>
      <c r="BFL63" s="265"/>
      <c r="BFM63" s="265"/>
      <c r="BFN63" s="265"/>
      <c r="BFO63" s="265"/>
      <c r="BFP63" s="265"/>
      <c r="BFQ63" s="265"/>
      <c r="BFR63" s="265"/>
      <c r="BFS63" s="265"/>
      <c r="BFT63" s="265"/>
      <c r="BFU63" s="265"/>
      <c r="BFV63" s="265"/>
      <c r="BFW63" s="265"/>
      <c r="BFX63" s="265"/>
      <c r="BFY63" s="265"/>
      <c r="BFZ63" s="265"/>
      <c r="BGA63" s="265"/>
      <c r="BGB63" s="265"/>
      <c r="BGC63" s="265"/>
      <c r="BGD63" s="265"/>
      <c r="BGE63" s="265"/>
      <c r="BGF63" s="265"/>
      <c r="BGG63" s="265"/>
      <c r="BGH63" s="265"/>
      <c r="BGI63" s="265"/>
      <c r="BGJ63" s="265"/>
      <c r="BGK63" s="265"/>
      <c r="BGL63" s="265"/>
      <c r="BGM63" s="265"/>
      <c r="BGN63" s="265"/>
      <c r="BGO63" s="265"/>
      <c r="BGP63" s="265"/>
      <c r="BGQ63" s="265"/>
      <c r="BGR63" s="265"/>
      <c r="BGS63" s="265"/>
      <c r="BGT63" s="265"/>
      <c r="BGU63" s="265"/>
      <c r="BGV63" s="265"/>
      <c r="BGW63" s="265"/>
      <c r="BGX63" s="265"/>
      <c r="BGY63" s="265"/>
      <c r="BGZ63" s="265"/>
      <c r="BHA63" s="265"/>
      <c r="BHB63" s="265"/>
      <c r="BHC63" s="265"/>
      <c r="BHD63" s="265"/>
      <c r="BHE63" s="265"/>
      <c r="BHF63" s="265"/>
      <c r="BHG63" s="265"/>
      <c r="BHH63" s="265"/>
      <c r="BHI63" s="265"/>
      <c r="BHJ63" s="265"/>
      <c r="BHK63" s="265"/>
      <c r="BHL63" s="265"/>
      <c r="BHM63" s="265"/>
      <c r="BHN63" s="265"/>
      <c r="BHO63" s="265"/>
      <c r="BHP63" s="265"/>
      <c r="BHQ63" s="265"/>
      <c r="BHR63" s="265"/>
      <c r="BHS63" s="265"/>
      <c r="BHT63" s="265"/>
      <c r="BHU63" s="265"/>
      <c r="BHV63" s="265"/>
      <c r="BHW63" s="265"/>
      <c r="BHX63" s="265"/>
      <c r="BHY63" s="265"/>
      <c r="BHZ63" s="265"/>
      <c r="BIA63" s="265"/>
      <c r="BIB63" s="265"/>
      <c r="BIC63" s="265"/>
      <c r="BID63" s="265"/>
      <c r="BIE63" s="265"/>
      <c r="BIF63" s="265"/>
      <c r="BIG63" s="265"/>
      <c r="BIH63" s="265"/>
      <c r="BII63" s="265"/>
      <c r="BIJ63" s="265"/>
      <c r="BIK63" s="265"/>
      <c r="BIL63" s="265"/>
      <c r="BIM63" s="265"/>
      <c r="BIN63" s="265"/>
      <c r="BIO63" s="265"/>
      <c r="BIP63" s="265"/>
      <c r="BIQ63" s="265"/>
      <c r="BIR63" s="265"/>
      <c r="BIS63" s="265"/>
      <c r="BIT63" s="265"/>
      <c r="BIU63" s="265"/>
      <c r="BIV63" s="265"/>
      <c r="BIW63" s="265"/>
      <c r="BIX63" s="265"/>
      <c r="BIY63" s="265"/>
      <c r="BIZ63" s="265"/>
      <c r="BJA63" s="265"/>
      <c r="BJB63" s="265"/>
      <c r="BJC63" s="265"/>
      <c r="BJD63" s="265"/>
      <c r="BJE63" s="265"/>
      <c r="BJF63" s="265"/>
      <c r="BJG63" s="265"/>
      <c r="BJH63" s="265"/>
      <c r="BJI63" s="265"/>
      <c r="BJJ63" s="265"/>
      <c r="BJK63" s="265"/>
      <c r="BJL63" s="265"/>
      <c r="BJM63" s="265"/>
      <c r="BJN63" s="265"/>
      <c r="BJO63" s="265"/>
      <c r="BJP63" s="265"/>
      <c r="BJQ63" s="265"/>
      <c r="BJR63" s="265"/>
      <c r="BJS63" s="265"/>
      <c r="BJT63" s="265"/>
      <c r="BJU63" s="265"/>
      <c r="BJV63" s="265"/>
      <c r="BJW63" s="265"/>
      <c r="BJX63" s="265"/>
      <c r="BJY63" s="265"/>
      <c r="BJZ63" s="265"/>
      <c r="BKA63" s="265"/>
      <c r="BKB63" s="265"/>
      <c r="BKC63" s="265"/>
      <c r="BKD63" s="265"/>
      <c r="BKE63" s="265"/>
      <c r="BKF63" s="265"/>
      <c r="BKG63" s="265"/>
      <c r="BKH63" s="265"/>
      <c r="BKI63" s="265"/>
      <c r="BKJ63" s="265"/>
      <c r="BKK63" s="265"/>
      <c r="BKL63" s="265"/>
      <c r="BKM63" s="265"/>
      <c r="BKN63" s="265"/>
      <c r="BKO63" s="265"/>
      <c r="BKP63" s="265"/>
      <c r="BKQ63" s="265"/>
      <c r="BKR63" s="265"/>
      <c r="BKS63" s="265"/>
      <c r="BKT63" s="265"/>
      <c r="BKU63" s="265"/>
      <c r="BKV63" s="265"/>
      <c r="BKW63" s="265"/>
      <c r="BKX63" s="265"/>
      <c r="BKY63" s="265"/>
      <c r="BKZ63" s="265"/>
      <c r="BLA63" s="265"/>
      <c r="BLB63" s="265"/>
      <c r="BLC63" s="265"/>
      <c r="BLD63" s="265"/>
      <c r="BLE63" s="265"/>
      <c r="BLF63" s="265"/>
      <c r="BLG63" s="265"/>
      <c r="BLH63" s="265"/>
      <c r="BLI63" s="265"/>
      <c r="BLJ63" s="265"/>
      <c r="BLK63" s="265"/>
      <c r="BLL63" s="265"/>
      <c r="BLM63" s="265"/>
      <c r="BLN63" s="265"/>
      <c r="BLO63" s="265"/>
      <c r="BLP63" s="265"/>
      <c r="BLQ63" s="265"/>
      <c r="BLR63" s="265"/>
      <c r="BLS63" s="265"/>
      <c r="BLT63" s="265"/>
      <c r="BLU63" s="265"/>
      <c r="BLV63" s="265"/>
      <c r="BLW63" s="265"/>
      <c r="BLX63" s="265"/>
      <c r="BLY63" s="265"/>
      <c r="BLZ63" s="265"/>
      <c r="BMA63" s="265"/>
      <c r="BMB63" s="265"/>
      <c r="BMC63" s="265"/>
      <c r="BMD63" s="265"/>
      <c r="BME63" s="265"/>
      <c r="BMF63" s="265"/>
      <c r="BMG63" s="265"/>
      <c r="BMH63" s="265"/>
      <c r="BMI63" s="265"/>
      <c r="BMJ63" s="265"/>
      <c r="BMK63" s="265"/>
      <c r="BML63" s="265"/>
      <c r="BMM63" s="265"/>
      <c r="BMN63" s="265"/>
      <c r="BMO63" s="265"/>
      <c r="BMP63" s="265"/>
      <c r="BMQ63" s="265"/>
      <c r="BMR63" s="265"/>
      <c r="BMS63" s="265"/>
      <c r="BMT63" s="265"/>
      <c r="BMU63" s="265"/>
      <c r="BMV63" s="265"/>
      <c r="BMW63" s="265"/>
      <c r="BMX63" s="265"/>
      <c r="BMY63" s="265"/>
      <c r="BMZ63" s="265"/>
      <c r="BNA63" s="265"/>
      <c r="BNB63" s="265"/>
      <c r="BNC63" s="265"/>
      <c r="BND63" s="265"/>
      <c r="BNE63" s="265"/>
      <c r="BNF63" s="265"/>
      <c r="BNG63" s="265"/>
      <c r="BNH63" s="265"/>
      <c r="BNI63" s="265"/>
      <c r="BNJ63" s="265"/>
      <c r="BNK63" s="265"/>
      <c r="BNL63" s="265"/>
      <c r="BNM63" s="265"/>
      <c r="BNN63" s="265"/>
      <c r="BNO63" s="265"/>
      <c r="BNP63" s="265"/>
      <c r="BNQ63" s="265"/>
      <c r="BNR63" s="265"/>
      <c r="BNS63" s="265"/>
      <c r="BNT63" s="265"/>
      <c r="BNU63" s="265"/>
      <c r="BNV63" s="265"/>
      <c r="BNW63" s="265"/>
      <c r="BNX63" s="265"/>
      <c r="BNY63" s="265"/>
      <c r="BNZ63" s="265"/>
      <c r="BOA63" s="265"/>
      <c r="BOB63" s="265"/>
      <c r="BOC63" s="265"/>
      <c r="BOD63" s="265"/>
      <c r="BOE63" s="265"/>
      <c r="BOF63" s="265"/>
      <c r="BOG63" s="265"/>
      <c r="BOH63" s="265"/>
      <c r="BOI63" s="265"/>
      <c r="BOJ63" s="265"/>
      <c r="BOK63" s="265"/>
      <c r="BOL63" s="265"/>
      <c r="BOM63" s="265"/>
      <c r="BON63" s="265"/>
      <c r="BOO63" s="265"/>
      <c r="BOP63" s="265"/>
      <c r="BOQ63" s="265"/>
      <c r="BOR63" s="265"/>
      <c r="BOS63" s="265"/>
      <c r="BOT63" s="265"/>
      <c r="BOU63" s="265"/>
      <c r="BOV63" s="265"/>
      <c r="BOW63" s="265"/>
      <c r="BOX63" s="265"/>
      <c r="BOY63" s="265"/>
      <c r="BOZ63" s="265"/>
      <c r="BPA63" s="265"/>
      <c r="BPB63" s="265"/>
      <c r="BPC63" s="265"/>
      <c r="BPD63" s="265"/>
      <c r="BPE63" s="265"/>
      <c r="BPF63" s="265"/>
      <c r="BPG63" s="265"/>
      <c r="BPH63" s="265"/>
      <c r="BPI63" s="265"/>
      <c r="BPJ63" s="265"/>
      <c r="BPK63" s="265"/>
      <c r="BPL63" s="265"/>
      <c r="BPM63" s="265"/>
      <c r="BPN63" s="265"/>
      <c r="BPO63" s="265"/>
      <c r="BPP63" s="265"/>
      <c r="BPQ63" s="265"/>
      <c r="BPR63" s="265"/>
      <c r="BPS63" s="265"/>
      <c r="BPT63" s="265"/>
      <c r="BPU63" s="265"/>
      <c r="BPV63" s="265"/>
      <c r="BPW63" s="265"/>
      <c r="BPX63" s="265"/>
      <c r="BPY63" s="265"/>
      <c r="BPZ63" s="265"/>
      <c r="BQA63" s="265"/>
      <c r="BQB63" s="265"/>
      <c r="BQC63" s="265"/>
      <c r="BQD63" s="265"/>
      <c r="BQE63" s="265"/>
      <c r="BQF63" s="265"/>
      <c r="BQG63" s="265"/>
      <c r="BQH63" s="265"/>
      <c r="BQI63" s="265"/>
      <c r="BQJ63" s="265"/>
      <c r="BQK63" s="265"/>
      <c r="BQL63" s="265"/>
      <c r="BQM63" s="265"/>
      <c r="BQN63" s="265"/>
      <c r="BQO63" s="265"/>
      <c r="BQP63" s="265"/>
      <c r="BQQ63" s="265"/>
      <c r="BQR63" s="265"/>
      <c r="BQS63" s="265"/>
      <c r="BQT63" s="265"/>
      <c r="BQU63" s="265"/>
      <c r="BQV63" s="265"/>
      <c r="BQW63" s="265"/>
      <c r="BQX63" s="265"/>
      <c r="BQY63" s="265"/>
      <c r="BQZ63" s="265"/>
      <c r="BRA63" s="265"/>
      <c r="BRB63" s="265"/>
      <c r="BRC63" s="265"/>
      <c r="BRD63" s="265"/>
      <c r="BRE63" s="265"/>
      <c r="BRF63" s="265"/>
      <c r="BRG63" s="265"/>
      <c r="BRH63" s="265"/>
      <c r="BRI63" s="265"/>
      <c r="BRJ63" s="265"/>
      <c r="BRK63" s="265"/>
      <c r="BRL63" s="265"/>
      <c r="BRM63" s="265"/>
      <c r="BRN63" s="265"/>
      <c r="BRO63" s="265"/>
      <c r="BRP63" s="265"/>
      <c r="BRQ63" s="265"/>
      <c r="BRR63" s="265"/>
      <c r="BRS63" s="265"/>
      <c r="BRT63" s="265"/>
      <c r="BRU63" s="265"/>
      <c r="BRV63" s="265"/>
      <c r="BRW63" s="265"/>
      <c r="BRX63" s="265"/>
      <c r="BRY63" s="265"/>
      <c r="BRZ63" s="265"/>
      <c r="BSA63" s="265"/>
      <c r="BSB63" s="265"/>
      <c r="BSC63" s="265"/>
      <c r="BSD63" s="265"/>
      <c r="BSE63" s="265"/>
      <c r="BSF63" s="265"/>
      <c r="BSG63" s="265"/>
      <c r="BSH63" s="265"/>
      <c r="BSI63" s="265"/>
      <c r="BSJ63" s="265"/>
      <c r="BSK63" s="265"/>
      <c r="BSL63" s="265"/>
      <c r="BSM63" s="265"/>
      <c r="BSN63" s="265"/>
      <c r="BSO63" s="265"/>
      <c r="BSP63" s="265"/>
      <c r="BSQ63" s="265"/>
      <c r="BSR63" s="265"/>
      <c r="BSS63" s="265"/>
      <c r="BST63" s="265"/>
      <c r="BSU63" s="265"/>
      <c r="BSV63" s="265"/>
      <c r="BSW63" s="265"/>
      <c r="BSX63" s="265"/>
      <c r="BSY63" s="265"/>
      <c r="BSZ63" s="265"/>
      <c r="BTA63" s="265"/>
      <c r="BTB63" s="265"/>
      <c r="BTC63" s="265"/>
      <c r="BTD63" s="265"/>
      <c r="BTE63" s="265"/>
      <c r="BTF63" s="265"/>
      <c r="BTG63" s="265"/>
      <c r="BTH63" s="265"/>
      <c r="BTI63" s="265"/>
      <c r="BTJ63" s="265"/>
      <c r="BTK63" s="265"/>
      <c r="BTL63" s="265"/>
      <c r="BTM63" s="265"/>
      <c r="BTN63" s="265"/>
      <c r="BTO63" s="265"/>
      <c r="BTP63" s="265"/>
      <c r="BTQ63" s="265"/>
      <c r="BTR63" s="265"/>
      <c r="BTS63" s="265"/>
      <c r="BTT63" s="265"/>
      <c r="BTU63" s="265"/>
      <c r="BTV63" s="265"/>
      <c r="BTW63" s="265"/>
      <c r="BTX63" s="265"/>
      <c r="BTY63" s="265"/>
      <c r="BTZ63" s="265"/>
      <c r="BUA63" s="265"/>
      <c r="BUB63" s="265"/>
      <c r="BUC63" s="265"/>
      <c r="BUD63" s="265"/>
      <c r="BUE63" s="265"/>
      <c r="BUF63" s="265"/>
      <c r="BUG63" s="265"/>
      <c r="BUH63" s="265"/>
      <c r="BUI63" s="265"/>
      <c r="BUJ63" s="265"/>
      <c r="BUK63" s="265"/>
      <c r="BUL63" s="265"/>
      <c r="BUM63" s="265"/>
      <c r="BUN63" s="265"/>
      <c r="BUO63" s="265"/>
      <c r="BUP63" s="265"/>
      <c r="BUQ63" s="265"/>
      <c r="BUR63" s="265"/>
      <c r="BUS63" s="265"/>
      <c r="BUT63" s="265"/>
      <c r="BUU63" s="265"/>
      <c r="BUV63" s="265"/>
      <c r="BUW63" s="265"/>
      <c r="BUX63" s="265"/>
      <c r="BUY63" s="265"/>
      <c r="BUZ63" s="265"/>
      <c r="BVA63" s="265"/>
      <c r="BVB63" s="265"/>
      <c r="BVC63" s="265"/>
      <c r="BVD63" s="265"/>
      <c r="BVE63" s="265"/>
      <c r="BVF63" s="265"/>
      <c r="BVG63" s="265"/>
      <c r="BVH63" s="265"/>
      <c r="BVI63" s="265"/>
      <c r="BVJ63" s="265"/>
      <c r="BVK63" s="265"/>
      <c r="BVL63" s="265"/>
      <c r="BVM63" s="265"/>
      <c r="BVN63" s="265"/>
      <c r="BVO63" s="265"/>
      <c r="BVP63" s="265"/>
      <c r="BVQ63" s="265"/>
      <c r="BVR63" s="265"/>
      <c r="BVS63" s="265"/>
      <c r="BVT63" s="265"/>
      <c r="BVU63" s="265"/>
      <c r="BVV63" s="265"/>
      <c r="BVW63" s="265"/>
      <c r="BVX63" s="265"/>
      <c r="BVY63" s="265"/>
      <c r="BVZ63" s="265"/>
      <c r="BWA63" s="265"/>
      <c r="BWB63" s="265"/>
      <c r="BWC63" s="265"/>
      <c r="BWD63" s="265"/>
      <c r="BWE63" s="265"/>
      <c r="BWF63" s="265"/>
      <c r="BWG63" s="265"/>
      <c r="BWH63" s="265"/>
      <c r="BWI63" s="265"/>
      <c r="BWJ63" s="265"/>
      <c r="BWK63" s="265"/>
      <c r="BWL63" s="265"/>
      <c r="BWM63" s="265"/>
      <c r="BWN63" s="265"/>
      <c r="BWO63" s="265"/>
      <c r="BWP63" s="265"/>
      <c r="BWQ63" s="265"/>
      <c r="BWR63" s="265"/>
      <c r="BWS63" s="265"/>
      <c r="BWT63" s="265"/>
      <c r="BWU63" s="265"/>
      <c r="BWV63" s="265"/>
      <c r="BWW63" s="265"/>
      <c r="BWX63" s="265"/>
      <c r="BWY63" s="265"/>
      <c r="BWZ63" s="265"/>
      <c r="BXA63" s="265"/>
      <c r="BXB63" s="265"/>
      <c r="BXC63" s="265"/>
      <c r="BXD63" s="265"/>
      <c r="BXE63" s="265"/>
      <c r="BXF63" s="265"/>
      <c r="BXG63" s="265"/>
      <c r="BXH63" s="265"/>
      <c r="BXI63" s="265"/>
      <c r="BXJ63" s="265"/>
      <c r="BXK63" s="265"/>
      <c r="BXL63" s="265"/>
      <c r="BXM63" s="265"/>
      <c r="BXN63" s="265"/>
      <c r="BXO63" s="265"/>
      <c r="BXP63" s="265"/>
      <c r="BXQ63" s="265"/>
      <c r="BXR63" s="265"/>
      <c r="BXS63" s="265"/>
      <c r="BXT63" s="265"/>
      <c r="BXU63" s="265"/>
      <c r="BXV63" s="265"/>
      <c r="BXW63" s="265"/>
      <c r="BXX63" s="265"/>
      <c r="BXY63" s="265"/>
      <c r="BXZ63" s="265"/>
      <c r="BYA63" s="265"/>
      <c r="BYB63" s="265"/>
      <c r="BYC63" s="265"/>
      <c r="BYD63" s="265"/>
      <c r="BYE63" s="265"/>
      <c r="BYF63" s="265"/>
      <c r="BYG63" s="265"/>
      <c r="BYH63" s="265"/>
      <c r="BYI63" s="265"/>
      <c r="BYJ63" s="265"/>
      <c r="BYK63" s="265"/>
      <c r="BYL63" s="265"/>
      <c r="BYM63" s="265"/>
      <c r="BYN63" s="265"/>
      <c r="BYO63" s="265"/>
      <c r="BYP63" s="265"/>
      <c r="BYQ63" s="265"/>
      <c r="BYR63" s="265"/>
      <c r="BYS63" s="265"/>
      <c r="BYT63" s="265"/>
      <c r="BYU63" s="265"/>
      <c r="BYV63" s="265"/>
      <c r="BYW63" s="265"/>
      <c r="BYX63" s="265"/>
      <c r="BYY63" s="265"/>
      <c r="BYZ63" s="265"/>
      <c r="BZA63" s="265"/>
      <c r="BZB63" s="265"/>
      <c r="BZC63" s="265"/>
      <c r="BZD63" s="265"/>
      <c r="BZE63" s="265"/>
      <c r="BZF63" s="265"/>
      <c r="BZG63" s="265"/>
      <c r="BZH63" s="265"/>
      <c r="BZI63" s="265"/>
      <c r="BZJ63" s="265"/>
      <c r="BZK63" s="265"/>
      <c r="BZL63" s="265"/>
      <c r="BZM63" s="265"/>
      <c r="BZN63" s="265"/>
      <c r="BZO63" s="265"/>
      <c r="BZP63" s="265"/>
      <c r="BZQ63" s="265"/>
      <c r="BZR63" s="265"/>
      <c r="BZS63" s="265"/>
      <c r="BZT63" s="265"/>
      <c r="BZU63" s="265"/>
      <c r="BZV63" s="265"/>
      <c r="BZW63" s="265"/>
      <c r="BZX63" s="265"/>
      <c r="BZY63" s="265"/>
      <c r="BZZ63" s="265"/>
      <c r="CAA63" s="265"/>
      <c r="CAB63" s="265"/>
      <c r="CAC63" s="265"/>
      <c r="CAD63" s="265"/>
      <c r="CAE63" s="265"/>
      <c r="CAF63" s="265"/>
      <c r="CAG63" s="265"/>
      <c r="CAH63" s="265"/>
      <c r="CAI63" s="265"/>
      <c r="CAJ63" s="265"/>
      <c r="CAK63" s="265"/>
      <c r="CAL63" s="265"/>
      <c r="CAM63" s="265"/>
      <c r="CAN63" s="265"/>
      <c r="CAO63" s="265"/>
      <c r="CAP63" s="265"/>
      <c r="CAQ63" s="265"/>
      <c r="CAR63" s="265"/>
      <c r="CAS63" s="265"/>
      <c r="CAT63" s="265"/>
      <c r="CAU63" s="265"/>
      <c r="CAV63" s="265"/>
      <c r="CAW63" s="265"/>
      <c r="CAX63" s="265"/>
      <c r="CAY63" s="265"/>
      <c r="CAZ63" s="265"/>
      <c r="CBA63" s="265"/>
      <c r="CBB63" s="265"/>
      <c r="CBC63" s="265"/>
      <c r="CBD63" s="265"/>
      <c r="CBE63" s="265"/>
      <c r="CBF63" s="265"/>
      <c r="CBG63" s="265"/>
      <c r="CBH63" s="265"/>
      <c r="CBI63" s="265"/>
      <c r="CBJ63" s="265"/>
      <c r="CBK63" s="265"/>
      <c r="CBL63" s="265"/>
      <c r="CBM63" s="265"/>
      <c r="CBN63" s="265"/>
      <c r="CBO63" s="265"/>
      <c r="CBP63" s="265"/>
      <c r="CBQ63" s="265"/>
      <c r="CBR63" s="265"/>
      <c r="CBS63" s="265"/>
      <c r="CBT63" s="265"/>
      <c r="CBU63" s="265"/>
      <c r="CBV63" s="265"/>
      <c r="CBW63" s="265"/>
      <c r="CBX63" s="265"/>
      <c r="CBY63" s="265"/>
      <c r="CBZ63" s="265"/>
      <c r="CCA63" s="265"/>
      <c r="CCB63" s="265"/>
      <c r="CCC63" s="265"/>
      <c r="CCD63" s="265"/>
      <c r="CCE63" s="265"/>
      <c r="CCF63" s="265"/>
      <c r="CCG63" s="265"/>
      <c r="CCH63" s="265"/>
      <c r="CCI63" s="265"/>
      <c r="CCJ63" s="265"/>
      <c r="CCK63" s="265"/>
      <c r="CCL63" s="265"/>
      <c r="CCM63" s="265"/>
      <c r="CCN63" s="265"/>
      <c r="CCO63" s="265"/>
      <c r="CCP63" s="265"/>
      <c r="CCQ63" s="265"/>
      <c r="CCR63" s="265"/>
      <c r="CCS63" s="265"/>
      <c r="CCT63" s="265"/>
      <c r="CCU63" s="265"/>
      <c r="CCV63" s="265"/>
      <c r="CCW63" s="265"/>
      <c r="CCX63" s="265"/>
      <c r="CCY63" s="265"/>
      <c r="CCZ63" s="265"/>
      <c r="CDA63" s="265"/>
      <c r="CDB63" s="265"/>
      <c r="CDC63" s="265"/>
      <c r="CDD63" s="265"/>
      <c r="CDE63" s="265"/>
      <c r="CDF63" s="265"/>
      <c r="CDG63" s="265"/>
      <c r="CDH63" s="265"/>
      <c r="CDI63" s="265"/>
      <c r="CDJ63" s="265"/>
      <c r="CDK63" s="265"/>
      <c r="CDL63" s="265"/>
      <c r="CDM63" s="265"/>
      <c r="CDN63" s="265"/>
      <c r="CDO63" s="265"/>
      <c r="CDP63" s="265"/>
      <c r="CDQ63" s="265"/>
      <c r="CDR63" s="265"/>
      <c r="CDS63" s="265"/>
      <c r="CDT63" s="265"/>
      <c r="CDU63" s="265"/>
      <c r="CDV63" s="265"/>
      <c r="CDW63" s="265"/>
      <c r="CDX63" s="265"/>
      <c r="CDY63" s="265"/>
      <c r="CDZ63" s="265"/>
      <c r="CEA63" s="265"/>
      <c r="CEB63" s="265"/>
      <c r="CEC63" s="265"/>
      <c r="CED63" s="265"/>
      <c r="CEE63" s="265"/>
      <c r="CEF63" s="265"/>
      <c r="CEG63" s="265"/>
      <c r="CEH63" s="265"/>
      <c r="CEI63" s="265"/>
      <c r="CEJ63" s="265"/>
      <c r="CEK63" s="265"/>
      <c r="CEL63" s="265"/>
      <c r="CEM63" s="265"/>
      <c r="CEN63" s="265"/>
      <c r="CEO63" s="265"/>
      <c r="CEP63" s="265"/>
      <c r="CEQ63" s="265"/>
      <c r="CER63" s="265"/>
      <c r="CES63" s="265"/>
      <c r="CET63" s="265"/>
      <c r="CEU63" s="265"/>
      <c r="CEV63" s="265"/>
      <c r="CEW63" s="265"/>
      <c r="CEX63" s="265"/>
      <c r="CEY63" s="265"/>
      <c r="CEZ63" s="265"/>
      <c r="CFA63" s="265"/>
      <c r="CFB63" s="265"/>
      <c r="CFC63" s="265"/>
      <c r="CFD63" s="265"/>
      <c r="CFE63" s="265"/>
      <c r="CFF63" s="265"/>
      <c r="CFG63" s="265"/>
      <c r="CFH63" s="265"/>
      <c r="CFI63" s="265"/>
      <c r="CFJ63" s="265"/>
      <c r="CFK63" s="265"/>
      <c r="CFL63" s="265"/>
      <c r="CFM63" s="265"/>
      <c r="CFN63" s="265"/>
      <c r="CFO63" s="265"/>
      <c r="CFP63" s="265"/>
      <c r="CFQ63" s="265"/>
      <c r="CFR63" s="265"/>
      <c r="CFS63" s="265"/>
      <c r="CFT63" s="265"/>
      <c r="CFU63" s="265"/>
      <c r="CFV63" s="265"/>
      <c r="CFW63" s="265"/>
      <c r="CFX63" s="265"/>
      <c r="CFY63" s="265"/>
      <c r="CFZ63" s="265"/>
      <c r="CGA63" s="265"/>
      <c r="CGB63" s="265"/>
      <c r="CGC63" s="265"/>
      <c r="CGD63" s="265"/>
      <c r="CGE63" s="265"/>
      <c r="CGF63" s="265"/>
      <c r="CGG63" s="265"/>
      <c r="CGH63" s="265"/>
      <c r="CGI63" s="265"/>
      <c r="CGJ63" s="265"/>
      <c r="CGK63" s="265"/>
      <c r="CGL63" s="265"/>
      <c r="CGM63" s="265"/>
      <c r="CGN63" s="265"/>
      <c r="CGO63" s="265"/>
      <c r="CGP63" s="265"/>
      <c r="CGQ63" s="265"/>
      <c r="CGR63" s="265"/>
      <c r="CGS63" s="265"/>
      <c r="CGT63" s="265"/>
      <c r="CGU63" s="265"/>
      <c r="CGV63" s="265"/>
      <c r="CGW63" s="265"/>
      <c r="CGX63" s="265"/>
      <c r="CGY63" s="265"/>
      <c r="CGZ63" s="265"/>
      <c r="CHA63" s="265"/>
      <c r="CHB63" s="265"/>
      <c r="CHC63" s="265"/>
      <c r="CHD63" s="265"/>
      <c r="CHE63" s="265"/>
      <c r="CHF63" s="265"/>
      <c r="CHG63" s="265"/>
      <c r="CHH63" s="265"/>
      <c r="CHI63" s="265"/>
      <c r="CHJ63" s="265"/>
      <c r="CHK63" s="265"/>
      <c r="CHL63" s="265"/>
      <c r="CHM63" s="265"/>
      <c r="CHN63" s="265"/>
      <c r="CHO63" s="265"/>
      <c r="CHP63" s="265"/>
      <c r="CHQ63" s="265"/>
      <c r="CHR63" s="265"/>
      <c r="CHS63" s="265"/>
      <c r="CHT63" s="265"/>
      <c r="CHU63" s="265"/>
      <c r="CHV63" s="265"/>
      <c r="CHW63" s="265"/>
      <c r="CHX63" s="265"/>
      <c r="CHY63" s="265"/>
      <c r="CHZ63" s="265"/>
      <c r="CIA63" s="265"/>
      <c r="CIB63" s="265"/>
      <c r="CIC63" s="265"/>
      <c r="CID63" s="265"/>
      <c r="CIE63" s="265"/>
      <c r="CIF63" s="265"/>
      <c r="CIG63" s="265"/>
      <c r="CIH63" s="265"/>
      <c r="CII63" s="265"/>
      <c r="CIJ63" s="265"/>
      <c r="CIK63" s="265"/>
      <c r="CIL63" s="265"/>
      <c r="CIM63" s="265"/>
      <c r="CIN63" s="265"/>
      <c r="CIO63" s="265"/>
      <c r="CIP63" s="265"/>
      <c r="CIQ63" s="265"/>
      <c r="CIR63" s="265"/>
      <c r="CIS63" s="265"/>
      <c r="CIT63" s="265"/>
      <c r="CIU63" s="265"/>
      <c r="CIV63" s="265"/>
      <c r="CIW63" s="265"/>
      <c r="CIX63" s="265"/>
      <c r="CIY63" s="265"/>
      <c r="CIZ63" s="265"/>
      <c r="CJA63" s="265"/>
      <c r="CJB63" s="265"/>
      <c r="CJC63" s="265"/>
      <c r="CJD63" s="265"/>
      <c r="CJE63" s="265"/>
      <c r="CJF63" s="265"/>
      <c r="CJG63" s="265"/>
      <c r="CJH63" s="265"/>
      <c r="CJI63" s="265"/>
      <c r="CJJ63" s="265"/>
      <c r="CJK63" s="265"/>
      <c r="CJL63" s="265"/>
      <c r="CJM63" s="265"/>
      <c r="CJN63" s="265"/>
      <c r="CJO63" s="265"/>
      <c r="CJP63" s="265"/>
      <c r="CJQ63" s="265"/>
      <c r="CJR63" s="265"/>
      <c r="CJS63" s="265"/>
      <c r="CJT63" s="265"/>
      <c r="CJU63" s="265"/>
      <c r="CJV63" s="265"/>
      <c r="CJW63" s="265"/>
      <c r="CJX63" s="265"/>
      <c r="CJY63" s="265"/>
      <c r="CJZ63" s="265"/>
      <c r="CKA63" s="265"/>
      <c r="CKB63" s="265"/>
      <c r="CKC63" s="265"/>
      <c r="CKD63" s="265"/>
      <c r="CKE63" s="265"/>
      <c r="CKF63" s="265"/>
      <c r="CKG63" s="265"/>
      <c r="CKH63" s="265"/>
      <c r="CKI63" s="265"/>
      <c r="CKJ63" s="265"/>
      <c r="CKK63" s="265"/>
      <c r="CKL63" s="265"/>
      <c r="CKM63" s="265"/>
      <c r="CKN63" s="265"/>
      <c r="CKO63" s="265"/>
      <c r="CKP63" s="265"/>
      <c r="CKQ63" s="265"/>
      <c r="CKR63" s="265"/>
      <c r="CKS63" s="265"/>
      <c r="CKT63" s="265"/>
      <c r="CKU63" s="265"/>
      <c r="CKV63" s="265"/>
      <c r="CKW63" s="265"/>
      <c r="CKX63" s="265"/>
      <c r="CKY63" s="265"/>
      <c r="CKZ63" s="265"/>
      <c r="CLA63" s="265"/>
      <c r="CLB63" s="265"/>
      <c r="CLC63" s="265"/>
      <c r="CLD63" s="265"/>
      <c r="CLE63" s="265"/>
      <c r="CLF63" s="265"/>
      <c r="CLG63" s="265"/>
      <c r="CLH63" s="265"/>
      <c r="CLI63" s="265"/>
      <c r="CLJ63" s="265"/>
      <c r="CLK63" s="265"/>
      <c r="CLL63" s="265"/>
      <c r="CLM63" s="265"/>
      <c r="CLN63" s="265"/>
      <c r="CLO63" s="265"/>
      <c r="CLP63" s="265"/>
      <c r="CLQ63" s="265"/>
      <c r="CLR63" s="265"/>
      <c r="CLS63" s="265"/>
      <c r="CLT63" s="265"/>
      <c r="CLU63" s="265"/>
      <c r="CLV63" s="265"/>
      <c r="CLW63" s="265"/>
      <c r="CLX63" s="265"/>
      <c r="CLY63" s="265"/>
      <c r="CLZ63" s="265"/>
      <c r="CMA63" s="265"/>
      <c r="CMB63" s="265"/>
      <c r="CMC63" s="265"/>
      <c r="CMD63" s="265"/>
      <c r="CME63" s="265"/>
      <c r="CMF63" s="265"/>
      <c r="CMG63" s="265"/>
      <c r="CMH63" s="265"/>
      <c r="CMI63" s="265"/>
      <c r="CMJ63" s="265"/>
      <c r="CMK63" s="265"/>
      <c r="CML63" s="265"/>
      <c r="CMM63" s="265"/>
      <c r="CMN63" s="265"/>
      <c r="CMO63" s="265"/>
      <c r="CMP63" s="265"/>
      <c r="CMQ63" s="265"/>
      <c r="CMR63" s="265"/>
      <c r="CMS63" s="265"/>
      <c r="CMT63" s="265"/>
      <c r="CMU63" s="265"/>
      <c r="CMV63" s="265"/>
      <c r="CMW63" s="265"/>
      <c r="CMX63" s="265"/>
      <c r="CMY63" s="265"/>
      <c r="CMZ63" s="265"/>
      <c r="CNA63" s="265"/>
      <c r="CNB63" s="265"/>
      <c r="CNC63" s="265"/>
      <c r="CND63" s="265"/>
      <c r="CNE63" s="265"/>
      <c r="CNF63" s="265"/>
      <c r="CNG63" s="265"/>
      <c r="CNH63" s="265"/>
      <c r="CNI63" s="265"/>
      <c r="CNJ63" s="265"/>
      <c r="CNK63" s="265"/>
      <c r="CNL63" s="265"/>
      <c r="CNM63" s="265"/>
      <c r="CNN63" s="265"/>
      <c r="CNO63" s="265"/>
      <c r="CNP63" s="265"/>
      <c r="CNQ63" s="265"/>
      <c r="CNR63" s="265"/>
      <c r="CNS63" s="265"/>
      <c r="CNT63" s="265"/>
      <c r="CNU63" s="265"/>
      <c r="CNV63" s="265"/>
      <c r="CNW63" s="265"/>
      <c r="CNX63" s="265"/>
      <c r="CNY63" s="265"/>
      <c r="CNZ63" s="265"/>
      <c r="COA63" s="265"/>
      <c r="COB63" s="265"/>
      <c r="COC63" s="265"/>
      <c r="COD63" s="265"/>
      <c r="COE63" s="265"/>
      <c r="COF63" s="265"/>
      <c r="COG63" s="265"/>
      <c r="COH63" s="265"/>
      <c r="COI63" s="265"/>
      <c r="COJ63" s="265"/>
      <c r="COK63" s="265"/>
      <c r="COL63" s="265"/>
      <c r="COM63" s="265"/>
      <c r="CON63" s="265"/>
      <c r="COO63" s="265"/>
      <c r="COP63" s="265"/>
      <c r="COQ63" s="265"/>
      <c r="COR63" s="265"/>
      <c r="COS63" s="265"/>
      <c r="COT63" s="265"/>
      <c r="COU63" s="265"/>
      <c r="COV63" s="265"/>
      <c r="COW63" s="265"/>
      <c r="COX63" s="265"/>
      <c r="COY63" s="265"/>
      <c r="COZ63" s="265"/>
      <c r="CPA63" s="265"/>
      <c r="CPB63" s="265"/>
      <c r="CPC63" s="265"/>
      <c r="CPD63" s="265"/>
      <c r="CPE63" s="265"/>
      <c r="CPF63" s="265"/>
      <c r="CPG63" s="265"/>
      <c r="CPH63" s="265"/>
      <c r="CPI63" s="265"/>
      <c r="CPJ63" s="265"/>
      <c r="CPK63" s="265"/>
      <c r="CPL63" s="265"/>
      <c r="CPM63" s="265"/>
      <c r="CPN63" s="265"/>
      <c r="CPO63" s="265"/>
      <c r="CPP63" s="265"/>
      <c r="CPQ63" s="265"/>
      <c r="CPR63" s="265"/>
      <c r="CPS63" s="265"/>
      <c r="CPT63" s="265"/>
      <c r="CPU63" s="265"/>
      <c r="CPV63" s="265"/>
      <c r="CPW63" s="265"/>
      <c r="CPX63" s="265"/>
      <c r="CPY63" s="265"/>
      <c r="CPZ63" s="265"/>
      <c r="CQA63" s="265"/>
      <c r="CQB63" s="265"/>
      <c r="CQC63" s="265"/>
      <c r="CQD63" s="265"/>
      <c r="CQE63" s="265"/>
      <c r="CQF63" s="265"/>
      <c r="CQG63" s="265"/>
      <c r="CQH63" s="265"/>
      <c r="CQI63" s="265"/>
      <c r="CQJ63" s="265"/>
      <c r="CQK63" s="265"/>
      <c r="CQL63" s="265"/>
      <c r="CQM63" s="265"/>
      <c r="CQN63" s="265"/>
      <c r="CQO63" s="265"/>
      <c r="CQP63" s="265"/>
      <c r="CQQ63" s="265"/>
      <c r="CQR63" s="265"/>
      <c r="CQS63" s="265"/>
      <c r="CQT63" s="265"/>
      <c r="CQU63" s="265"/>
      <c r="CQV63" s="265"/>
      <c r="CQW63" s="265"/>
      <c r="CQX63" s="265"/>
      <c r="CQY63" s="265"/>
      <c r="CQZ63" s="265"/>
      <c r="CRA63" s="265"/>
      <c r="CRB63" s="265"/>
      <c r="CRC63" s="265"/>
      <c r="CRD63" s="265"/>
      <c r="CRE63" s="265"/>
      <c r="CRF63" s="265"/>
      <c r="CRG63" s="265"/>
      <c r="CRH63" s="265"/>
      <c r="CRI63" s="265"/>
      <c r="CRJ63" s="265"/>
      <c r="CRK63" s="265"/>
      <c r="CRL63" s="265"/>
      <c r="CRM63" s="265"/>
      <c r="CRN63" s="265"/>
      <c r="CRO63" s="265"/>
      <c r="CRP63" s="265"/>
      <c r="CRQ63" s="265"/>
      <c r="CRR63" s="265"/>
      <c r="CRS63" s="265"/>
      <c r="CRT63" s="265"/>
      <c r="CRU63" s="265"/>
      <c r="CRV63" s="265"/>
      <c r="CRW63" s="265"/>
      <c r="CRX63" s="265"/>
      <c r="CRY63" s="265"/>
      <c r="CRZ63" s="265"/>
      <c r="CSA63" s="265"/>
      <c r="CSB63" s="265"/>
      <c r="CSC63" s="265"/>
      <c r="CSD63" s="265"/>
      <c r="CSE63" s="265"/>
      <c r="CSF63" s="265"/>
      <c r="CSG63" s="265"/>
      <c r="CSH63" s="265"/>
      <c r="CSI63" s="265"/>
      <c r="CSJ63" s="265"/>
      <c r="CSK63" s="265"/>
      <c r="CSL63" s="265"/>
      <c r="CSM63" s="265"/>
      <c r="CSN63" s="265"/>
      <c r="CSO63" s="265"/>
      <c r="CSP63" s="265"/>
      <c r="CSQ63" s="265"/>
      <c r="CSR63" s="265"/>
      <c r="CSS63" s="265"/>
      <c r="CST63" s="265"/>
      <c r="CSU63" s="265"/>
      <c r="CSV63" s="265"/>
      <c r="CSW63" s="265"/>
      <c r="CSX63" s="265"/>
      <c r="CSY63" s="265"/>
      <c r="CSZ63" s="265"/>
      <c r="CTA63" s="265"/>
      <c r="CTB63" s="265"/>
      <c r="CTC63" s="265"/>
      <c r="CTD63" s="265"/>
      <c r="CTE63" s="265"/>
      <c r="CTF63" s="265"/>
      <c r="CTG63" s="265"/>
      <c r="CTH63" s="265"/>
      <c r="CTI63" s="265"/>
      <c r="CTJ63" s="265"/>
      <c r="CTK63" s="265"/>
      <c r="CTL63" s="265"/>
      <c r="CTM63" s="265"/>
      <c r="CTN63" s="265"/>
      <c r="CTO63" s="265"/>
      <c r="CTP63" s="265"/>
      <c r="CTQ63" s="265"/>
      <c r="CTR63" s="265"/>
      <c r="CTS63" s="265"/>
      <c r="CTT63" s="265"/>
      <c r="CTU63" s="265"/>
      <c r="CTV63" s="265"/>
      <c r="CTW63" s="265"/>
      <c r="CTX63" s="265"/>
      <c r="CTY63" s="265"/>
      <c r="CTZ63" s="265"/>
      <c r="CUA63" s="265"/>
      <c r="CUB63" s="265"/>
      <c r="CUC63" s="265"/>
      <c r="CUD63" s="265"/>
      <c r="CUE63" s="265"/>
      <c r="CUF63" s="265"/>
      <c r="CUG63" s="265"/>
      <c r="CUH63" s="265"/>
      <c r="CUI63" s="265"/>
      <c r="CUJ63" s="265"/>
      <c r="CUK63" s="265"/>
      <c r="CUL63" s="265"/>
      <c r="CUM63" s="265"/>
      <c r="CUN63" s="265"/>
      <c r="CUO63" s="265"/>
      <c r="CUP63" s="265"/>
      <c r="CUQ63" s="265"/>
      <c r="CUR63" s="265"/>
      <c r="CUS63" s="265"/>
      <c r="CUT63" s="265"/>
      <c r="CUU63" s="265"/>
      <c r="CUV63" s="265"/>
      <c r="CUW63" s="265"/>
      <c r="CUX63" s="265"/>
      <c r="CUY63" s="265"/>
      <c r="CUZ63" s="265"/>
      <c r="CVA63" s="265"/>
      <c r="CVB63" s="265"/>
      <c r="CVC63" s="265"/>
      <c r="CVD63" s="265"/>
      <c r="CVE63" s="265"/>
      <c r="CVF63" s="265"/>
      <c r="CVG63" s="265"/>
      <c r="CVH63" s="265"/>
      <c r="CVI63" s="265"/>
      <c r="CVJ63" s="265"/>
      <c r="CVK63" s="265"/>
      <c r="CVL63" s="265"/>
      <c r="CVM63" s="265"/>
      <c r="CVN63" s="265"/>
      <c r="CVO63" s="265"/>
      <c r="CVP63" s="265"/>
      <c r="CVQ63" s="265"/>
      <c r="CVR63" s="265"/>
      <c r="CVS63" s="265"/>
      <c r="CVT63" s="265"/>
      <c r="CVU63" s="265"/>
      <c r="CVV63" s="265"/>
      <c r="CVW63" s="265"/>
      <c r="CVX63" s="265"/>
      <c r="CVY63" s="265"/>
      <c r="CVZ63" s="265"/>
      <c r="CWA63" s="265"/>
      <c r="CWB63" s="265"/>
      <c r="CWC63" s="265"/>
      <c r="CWD63" s="265"/>
      <c r="CWE63" s="265"/>
      <c r="CWF63" s="265"/>
      <c r="CWG63" s="265"/>
      <c r="CWH63" s="265"/>
      <c r="CWI63" s="265"/>
      <c r="CWJ63" s="265"/>
      <c r="CWK63" s="265"/>
      <c r="CWL63" s="265"/>
      <c r="CWM63" s="265"/>
      <c r="CWN63" s="265"/>
      <c r="CWO63" s="265"/>
      <c r="CWP63" s="265"/>
      <c r="CWQ63" s="265"/>
      <c r="CWR63" s="265"/>
      <c r="CWS63" s="265"/>
      <c r="CWT63" s="265"/>
      <c r="CWU63" s="265"/>
      <c r="CWV63" s="265"/>
      <c r="CWW63" s="265"/>
      <c r="CWX63" s="265"/>
      <c r="CWY63" s="265"/>
      <c r="CWZ63" s="265"/>
      <c r="CXA63" s="265"/>
      <c r="CXB63" s="265"/>
      <c r="CXC63" s="265"/>
      <c r="CXD63" s="265"/>
      <c r="CXE63" s="265"/>
      <c r="CXF63" s="265"/>
      <c r="CXG63" s="265"/>
      <c r="CXH63" s="265"/>
      <c r="CXI63" s="265"/>
      <c r="CXJ63" s="265"/>
      <c r="CXK63" s="265"/>
      <c r="CXL63" s="265"/>
      <c r="CXM63" s="265"/>
      <c r="CXN63" s="265"/>
      <c r="CXO63" s="265"/>
      <c r="CXP63" s="265"/>
      <c r="CXQ63" s="265"/>
      <c r="CXR63" s="265"/>
      <c r="CXS63" s="265"/>
      <c r="CXT63" s="265"/>
      <c r="CXU63" s="265"/>
      <c r="CXV63" s="265"/>
      <c r="CXW63" s="265"/>
      <c r="CXX63" s="265"/>
      <c r="CXY63" s="265"/>
      <c r="CXZ63" s="265"/>
      <c r="CYA63" s="265"/>
      <c r="CYB63" s="265"/>
      <c r="CYC63" s="265"/>
      <c r="CYD63" s="265"/>
      <c r="CYE63" s="265"/>
      <c r="CYF63" s="265"/>
      <c r="CYG63" s="265"/>
      <c r="CYH63" s="265"/>
      <c r="CYI63" s="265"/>
      <c r="CYJ63" s="265"/>
      <c r="CYK63" s="265"/>
      <c r="CYL63" s="265"/>
      <c r="CYM63" s="265"/>
      <c r="CYN63" s="265"/>
      <c r="CYO63" s="265"/>
      <c r="CYP63" s="265"/>
      <c r="CYQ63" s="265"/>
      <c r="CYR63" s="265"/>
      <c r="CYS63" s="265"/>
      <c r="CYT63" s="265"/>
      <c r="CYU63" s="265"/>
      <c r="CYV63" s="265"/>
      <c r="CYW63" s="265"/>
      <c r="CYX63" s="265"/>
      <c r="CYY63" s="265"/>
      <c r="CYZ63" s="265"/>
      <c r="CZA63" s="265"/>
      <c r="CZB63" s="265"/>
      <c r="CZC63" s="265"/>
      <c r="CZD63" s="265"/>
      <c r="CZE63" s="265"/>
      <c r="CZF63" s="265"/>
      <c r="CZG63" s="265"/>
      <c r="CZH63" s="265"/>
      <c r="CZI63" s="265"/>
      <c r="CZJ63" s="265"/>
      <c r="CZK63" s="265"/>
      <c r="CZL63" s="265"/>
      <c r="CZM63" s="265"/>
      <c r="CZN63" s="265"/>
      <c r="CZO63" s="265"/>
      <c r="CZP63" s="265"/>
      <c r="CZQ63" s="265"/>
      <c r="CZR63" s="265"/>
      <c r="CZS63" s="265"/>
      <c r="CZT63" s="265"/>
      <c r="CZU63" s="265"/>
      <c r="CZV63" s="265"/>
      <c r="CZW63" s="265"/>
      <c r="CZX63" s="265"/>
      <c r="CZY63" s="265"/>
      <c r="CZZ63" s="265"/>
      <c r="DAA63" s="265"/>
      <c r="DAB63" s="265"/>
      <c r="DAC63" s="265"/>
      <c r="DAD63" s="265"/>
      <c r="DAE63" s="265"/>
      <c r="DAF63" s="265"/>
      <c r="DAG63" s="265"/>
      <c r="DAH63" s="265"/>
      <c r="DAI63" s="265"/>
      <c r="DAJ63" s="265"/>
      <c r="DAK63" s="265"/>
      <c r="DAL63" s="265"/>
      <c r="DAM63" s="265"/>
      <c r="DAN63" s="265"/>
      <c r="DAO63" s="265"/>
      <c r="DAP63" s="265"/>
      <c r="DAQ63" s="265"/>
      <c r="DAR63" s="265"/>
      <c r="DAS63" s="265"/>
      <c r="DAT63" s="265"/>
      <c r="DAU63" s="265"/>
      <c r="DAV63" s="265"/>
      <c r="DAW63" s="265"/>
      <c r="DAX63" s="265"/>
      <c r="DAY63" s="265"/>
      <c r="DAZ63" s="265"/>
      <c r="DBA63" s="265"/>
      <c r="DBB63" s="265"/>
      <c r="DBC63" s="265"/>
      <c r="DBD63" s="265"/>
      <c r="DBE63" s="265"/>
      <c r="DBF63" s="265"/>
      <c r="DBG63" s="265"/>
      <c r="DBH63" s="265"/>
      <c r="DBI63" s="265"/>
      <c r="DBJ63" s="265"/>
      <c r="DBK63" s="265"/>
      <c r="DBL63" s="265"/>
      <c r="DBM63" s="265"/>
      <c r="DBN63" s="265"/>
      <c r="DBO63" s="265"/>
      <c r="DBP63" s="265"/>
      <c r="DBQ63" s="265"/>
      <c r="DBR63" s="265"/>
      <c r="DBS63" s="265"/>
      <c r="DBT63" s="265"/>
      <c r="DBU63" s="265"/>
      <c r="DBV63" s="265"/>
      <c r="DBW63" s="265"/>
      <c r="DBX63" s="265"/>
      <c r="DBY63" s="265"/>
      <c r="DBZ63" s="265"/>
      <c r="DCA63" s="265"/>
      <c r="DCB63" s="265"/>
      <c r="DCC63" s="265"/>
      <c r="DCD63" s="265"/>
      <c r="DCE63" s="265"/>
      <c r="DCF63" s="265"/>
      <c r="DCG63" s="265"/>
      <c r="DCH63" s="265"/>
      <c r="DCI63" s="265"/>
      <c r="DCJ63" s="265"/>
      <c r="DCK63" s="265"/>
      <c r="DCL63" s="265"/>
      <c r="DCM63" s="265"/>
      <c r="DCN63" s="265"/>
      <c r="DCO63" s="265"/>
      <c r="DCP63" s="265"/>
      <c r="DCQ63" s="265"/>
      <c r="DCR63" s="265"/>
      <c r="DCS63" s="265"/>
      <c r="DCT63" s="265"/>
      <c r="DCU63" s="265"/>
      <c r="DCV63" s="265"/>
      <c r="DCW63" s="265"/>
      <c r="DCX63" s="265"/>
      <c r="DCY63" s="265"/>
      <c r="DCZ63" s="265"/>
      <c r="DDA63" s="265"/>
      <c r="DDB63" s="265"/>
      <c r="DDC63" s="265"/>
      <c r="DDD63" s="265"/>
      <c r="DDE63" s="265"/>
      <c r="DDF63" s="265"/>
      <c r="DDG63" s="265"/>
      <c r="DDH63" s="265"/>
      <c r="DDI63" s="265"/>
      <c r="DDJ63" s="265"/>
      <c r="DDK63" s="265"/>
      <c r="DDL63" s="265"/>
      <c r="DDM63" s="265"/>
      <c r="DDN63" s="265"/>
      <c r="DDO63" s="265"/>
      <c r="DDP63" s="265"/>
      <c r="DDQ63" s="265"/>
      <c r="DDR63" s="265"/>
      <c r="DDS63" s="265"/>
      <c r="DDT63" s="265"/>
      <c r="DDU63" s="265"/>
      <c r="DDV63" s="265"/>
      <c r="DDW63" s="265"/>
      <c r="DDX63" s="265"/>
      <c r="DDY63" s="265"/>
      <c r="DDZ63" s="265"/>
      <c r="DEA63" s="265"/>
      <c r="DEB63" s="265"/>
      <c r="DEC63" s="265"/>
      <c r="DED63" s="265"/>
      <c r="DEE63" s="265"/>
      <c r="DEF63" s="265"/>
      <c r="DEG63" s="265"/>
      <c r="DEH63" s="265"/>
      <c r="DEI63" s="265"/>
      <c r="DEJ63" s="265"/>
      <c r="DEK63" s="265"/>
      <c r="DEL63" s="265"/>
      <c r="DEM63" s="265"/>
      <c r="DEN63" s="265"/>
      <c r="DEO63" s="265"/>
      <c r="DEP63" s="265"/>
      <c r="DEQ63" s="265"/>
      <c r="DER63" s="265"/>
      <c r="DES63" s="265"/>
      <c r="DET63" s="265"/>
      <c r="DEU63" s="265"/>
      <c r="DEV63" s="265"/>
      <c r="DEW63" s="265"/>
      <c r="DEX63" s="265"/>
      <c r="DEY63" s="265"/>
      <c r="DEZ63" s="265"/>
      <c r="DFA63" s="265"/>
      <c r="DFB63" s="265"/>
      <c r="DFC63" s="265"/>
      <c r="DFD63" s="265"/>
      <c r="DFE63" s="265"/>
      <c r="DFF63" s="265"/>
      <c r="DFG63" s="265"/>
      <c r="DFH63" s="265"/>
      <c r="DFI63" s="265"/>
      <c r="DFJ63" s="265"/>
      <c r="DFK63" s="265"/>
      <c r="DFL63" s="265"/>
      <c r="DFM63" s="265"/>
      <c r="DFN63" s="265"/>
      <c r="DFO63" s="265"/>
      <c r="DFP63" s="265"/>
      <c r="DFQ63" s="265"/>
      <c r="DFR63" s="265"/>
      <c r="DFS63" s="265"/>
      <c r="DFT63" s="265"/>
      <c r="DFU63" s="265"/>
      <c r="DFV63" s="265"/>
      <c r="DFW63" s="265"/>
      <c r="DFX63" s="265"/>
      <c r="DFY63" s="265"/>
      <c r="DFZ63" s="265"/>
      <c r="DGA63" s="265"/>
      <c r="DGB63" s="265"/>
      <c r="DGC63" s="265"/>
      <c r="DGD63" s="265"/>
      <c r="DGE63" s="265"/>
      <c r="DGF63" s="265"/>
      <c r="DGG63" s="265"/>
      <c r="DGH63" s="265"/>
      <c r="DGI63" s="265"/>
      <c r="DGJ63" s="265"/>
      <c r="DGK63" s="265"/>
      <c r="DGL63" s="265"/>
      <c r="DGM63" s="265"/>
      <c r="DGN63" s="265"/>
      <c r="DGO63" s="265"/>
      <c r="DGP63" s="265"/>
      <c r="DGQ63" s="265"/>
      <c r="DGR63" s="265"/>
      <c r="DGS63" s="265"/>
      <c r="DGT63" s="265"/>
      <c r="DGU63" s="265"/>
      <c r="DGV63" s="265"/>
      <c r="DGW63" s="265"/>
      <c r="DGX63" s="265"/>
      <c r="DGY63" s="265"/>
      <c r="DGZ63" s="265"/>
      <c r="DHA63" s="265"/>
      <c r="DHB63" s="265"/>
      <c r="DHC63" s="265"/>
      <c r="DHD63" s="265"/>
      <c r="DHE63" s="265"/>
      <c r="DHF63" s="265"/>
      <c r="DHG63" s="265"/>
      <c r="DHH63" s="265"/>
      <c r="DHI63" s="265"/>
      <c r="DHJ63" s="265"/>
      <c r="DHK63" s="265"/>
      <c r="DHL63" s="265"/>
      <c r="DHM63" s="265"/>
      <c r="DHN63" s="265"/>
      <c r="DHO63" s="265"/>
      <c r="DHP63" s="265"/>
      <c r="DHQ63" s="265"/>
      <c r="DHR63" s="265"/>
      <c r="DHS63" s="265"/>
      <c r="DHT63" s="265"/>
      <c r="DHU63" s="265"/>
      <c r="DHV63" s="265"/>
      <c r="DHW63" s="265"/>
      <c r="DHX63" s="265"/>
      <c r="DHY63" s="265"/>
      <c r="DHZ63" s="265"/>
      <c r="DIA63" s="265"/>
      <c r="DIB63" s="265"/>
      <c r="DIC63" s="265"/>
      <c r="DID63" s="265"/>
      <c r="DIE63" s="265"/>
      <c r="DIF63" s="265"/>
      <c r="DIG63" s="265"/>
      <c r="DIH63" s="265"/>
      <c r="DII63" s="265"/>
      <c r="DIJ63" s="265"/>
      <c r="DIK63" s="265"/>
      <c r="DIL63" s="265"/>
      <c r="DIM63" s="265"/>
      <c r="DIN63" s="265"/>
      <c r="DIO63" s="265"/>
      <c r="DIP63" s="265"/>
      <c r="DIQ63" s="265"/>
      <c r="DIR63" s="265"/>
      <c r="DIS63" s="265"/>
      <c r="DIT63" s="265"/>
      <c r="DIU63" s="265"/>
      <c r="DIV63" s="265"/>
      <c r="DIW63" s="265"/>
      <c r="DIX63" s="265"/>
      <c r="DIY63" s="265"/>
      <c r="DIZ63" s="265"/>
      <c r="DJA63" s="265"/>
      <c r="DJB63" s="265"/>
      <c r="DJC63" s="265"/>
      <c r="DJD63" s="265"/>
      <c r="DJE63" s="265"/>
      <c r="DJF63" s="265"/>
      <c r="DJG63" s="265"/>
      <c r="DJH63" s="265"/>
      <c r="DJI63" s="265"/>
      <c r="DJJ63" s="265"/>
      <c r="DJK63" s="265"/>
      <c r="DJL63" s="265"/>
      <c r="DJM63" s="265"/>
      <c r="DJN63" s="265"/>
      <c r="DJO63" s="265"/>
      <c r="DJP63" s="265"/>
      <c r="DJQ63" s="265"/>
      <c r="DJR63" s="265"/>
      <c r="DJS63" s="265"/>
      <c r="DJT63" s="265"/>
      <c r="DJU63" s="265"/>
      <c r="DJV63" s="265"/>
      <c r="DJW63" s="265"/>
      <c r="DJX63" s="265"/>
      <c r="DJY63" s="265"/>
      <c r="DJZ63" s="265"/>
      <c r="DKA63" s="265"/>
      <c r="DKB63" s="265"/>
      <c r="DKC63" s="265"/>
      <c r="DKD63" s="265"/>
      <c r="DKE63" s="265"/>
      <c r="DKF63" s="265"/>
      <c r="DKG63" s="265"/>
      <c r="DKH63" s="265"/>
      <c r="DKI63" s="265"/>
      <c r="DKJ63" s="265"/>
      <c r="DKK63" s="265"/>
      <c r="DKL63" s="265"/>
      <c r="DKM63" s="265"/>
      <c r="DKN63" s="265"/>
      <c r="DKO63" s="265"/>
      <c r="DKP63" s="265"/>
      <c r="DKQ63" s="265"/>
      <c r="DKR63" s="265"/>
      <c r="DKS63" s="265"/>
      <c r="DKT63" s="265"/>
      <c r="DKU63" s="265"/>
      <c r="DKV63" s="265"/>
      <c r="DKW63" s="265"/>
      <c r="DKX63" s="265"/>
      <c r="DKY63" s="265"/>
      <c r="DKZ63" s="265"/>
      <c r="DLA63" s="265"/>
      <c r="DLB63" s="265"/>
      <c r="DLC63" s="265"/>
      <c r="DLD63" s="265"/>
      <c r="DLE63" s="265"/>
      <c r="DLF63" s="265"/>
      <c r="DLG63" s="265"/>
      <c r="DLH63" s="265"/>
      <c r="DLI63" s="265"/>
      <c r="DLJ63" s="265"/>
      <c r="DLK63" s="265"/>
      <c r="DLL63" s="265"/>
      <c r="DLM63" s="265"/>
      <c r="DLN63" s="265"/>
      <c r="DLO63" s="265"/>
      <c r="DLP63" s="265"/>
      <c r="DLQ63" s="265"/>
      <c r="DLR63" s="265"/>
      <c r="DLS63" s="265"/>
      <c r="DLT63" s="265"/>
      <c r="DLU63" s="265"/>
      <c r="DLV63" s="265"/>
      <c r="DLW63" s="265"/>
      <c r="DLX63" s="265"/>
      <c r="DLY63" s="265"/>
      <c r="DLZ63" s="265"/>
      <c r="DMA63" s="265"/>
      <c r="DMB63" s="265"/>
      <c r="DMC63" s="265"/>
      <c r="DMD63" s="265"/>
      <c r="DME63" s="265"/>
      <c r="DMF63" s="265"/>
      <c r="DMG63" s="265"/>
      <c r="DMH63" s="265"/>
      <c r="DMI63" s="265"/>
      <c r="DMJ63" s="265"/>
      <c r="DMK63" s="265"/>
      <c r="DML63" s="265"/>
      <c r="DMM63" s="265"/>
      <c r="DMN63" s="265"/>
      <c r="DMO63" s="265"/>
      <c r="DMP63" s="265"/>
      <c r="DMQ63" s="265"/>
      <c r="DMR63" s="265"/>
      <c r="DMS63" s="265"/>
      <c r="DMT63" s="265"/>
      <c r="DMU63" s="265"/>
      <c r="DMV63" s="265"/>
      <c r="DMW63" s="265"/>
      <c r="DMX63" s="265"/>
      <c r="DMY63" s="265"/>
      <c r="DMZ63" s="265"/>
      <c r="DNA63" s="265"/>
      <c r="DNB63" s="265"/>
      <c r="DNC63" s="265"/>
      <c r="DND63" s="265"/>
      <c r="DNE63" s="265"/>
      <c r="DNF63" s="265"/>
      <c r="DNG63" s="265"/>
      <c r="DNH63" s="265"/>
      <c r="DNI63" s="265"/>
      <c r="DNJ63" s="265"/>
      <c r="DNK63" s="265"/>
      <c r="DNL63" s="265"/>
      <c r="DNM63" s="265"/>
      <c r="DNN63" s="265"/>
      <c r="DNO63" s="265"/>
      <c r="DNP63" s="265"/>
      <c r="DNQ63" s="265"/>
      <c r="DNR63" s="265"/>
      <c r="DNS63" s="265"/>
      <c r="DNT63" s="265"/>
      <c r="DNU63" s="265"/>
      <c r="DNV63" s="265"/>
      <c r="DNW63" s="265"/>
      <c r="DNX63" s="265"/>
      <c r="DNY63" s="265"/>
      <c r="DNZ63" s="265"/>
      <c r="DOA63" s="265"/>
      <c r="DOB63" s="265"/>
      <c r="DOC63" s="265"/>
      <c r="DOD63" s="265"/>
      <c r="DOE63" s="265"/>
      <c r="DOF63" s="265"/>
      <c r="DOG63" s="265"/>
      <c r="DOH63" s="265"/>
      <c r="DOI63" s="265"/>
      <c r="DOJ63" s="265"/>
      <c r="DOK63" s="265"/>
      <c r="DOL63" s="265"/>
      <c r="DOM63" s="265"/>
      <c r="DON63" s="265"/>
      <c r="DOO63" s="265"/>
      <c r="DOP63" s="265"/>
      <c r="DOQ63" s="265"/>
      <c r="DOR63" s="265"/>
      <c r="DOS63" s="265"/>
      <c r="DOT63" s="265"/>
      <c r="DOU63" s="265"/>
      <c r="DOV63" s="265"/>
      <c r="DOW63" s="265"/>
      <c r="DOX63" s="265"/>
      <c r="DOY63" s="265"/>
      <c r="DOZ63" s="265"/>
      <c r="DPA63" s="265"/>
      <c r="DPB63" s="265"/>
      <c r="DPC63" s="265"/>
      <c r="DPD63" s="265"/>
      <c r="DPE63" s="265"/>
      <c r="DPF63" s="265"/>
      <c r="DPG63" s="265"/>
      <c r="DPH63" s="265"/>
      <c r="DPI63" s="265"/>
      <c r="DPJ63" s="265"/>
      <c r="DPK63" s="265"/>
      <c r="DPL63" s="265"/>
      <c r="DPM63" s="265"/>
      <c r="DPN63" s="265"/>
      <c r="DPO63" s="265"/>
      <c r="DPP63" s="265"/>
      <c r="DPQ63" s="265"/>
      <c r="DPR63" s="265"/>
      <c r="DPS63" s="265"/>
      <c r="DPT63" s="265"/>
      <c r="DPU63" s="265"/>
      <c r="DPV63" s="265"/>
      <c r="DPW63" s="265"/>
      <c r="DPX63" s="265"/>
      <c r="DPY63" s="265"/>
      <c r="DPZ63" s="265"/>
      <c r="DQA63" s="265"/>
      <c r="DQB63" s="265"/>
      <c r="DQC63" s="265"/>
      <c r="DQD63" s="265"/>
      <c r="DQE63" s="265"/>
      <c r="DQF63" s="265"/>
      <c r="DQG63" s="265"/>
      <c r="DQH63" s="265"/>
      <c r="DQI63" s="265"/>
      <c r="DQJ63" s="265"/>
      <c r="DQK63" s="265"/>
      <c r="DQL63" s="265"/>
      <c r="DQM63" s="265"/>
      <c r="DQN63" s="265"/>
      <c r="DQO63" s="265"/>
      <c r="DQP63" s="265"/>
      <c r="DQQ63" s="265"/>
      <c r="DQR63" s="265"/>
      <c r="DQS63" s="265"/>
      <c r="DQT63" s="265"/>
      <c r="DQU63" s="265"/>
      <c r="DQV63" s="265"/>
      <c r="DQW63" s="265"/>
      <c r="DQX63" s="265"/>
      <c r="DQY63" s="265"/>
      <c r="DQZ63" s="265"/>
      <c r="DRA63" s="265"/>
      <c r="DRB63" s="265"/>
      <c r="DRC63" s="265"/>
      <c r="DRD63" s="265"/>
      <c r="DRE63" s="265"/>
      <c r="DRF63" s="265"/>
      <c r="DRG63" s="265"/>
      <c r="DRH63" s="265"/>
      <c r="DRI63" s="265"/>
      <c r="DRJ63" s="265"/>
      <c r="DRK63" s="265"/>
      <c r="DRL63" s="265"/>
      <c r="DRM63" s="265"/>
      <c r="DRN63" s="265"/>
      <c r="DRO63" s="265"/>
      <c r="DRP63" s="265"/>
      <c r="DRQ63" s="265"/>
      <c r="DRR63" s="265"/>
      <c r="DRS63" s="265"/>
      <c r="DRT63" s="265"/>
      <c r="DRU63" s="265"/>
      <c r="DRV63" s="265"/>
      <c r="DRW63" s="265"/>
      <c r="DRX63" s="265"/>
      <c r="DRY63" s="265"/>
      <c r="DRZ63" s="265"/>
      <c r="DSA63" s="265"/>
      <c r="DSB63" s="265"/>
      <c r="DSC63" s="265"/>
      <c r="DSD63" s="265"/>
      <c r="DSE63" s="265"/>
      <c r="DSF63" s="265"/>
      <c r="DSG63" s="265"/>
      <c r="DSH63" s="265"/>
      <c r="DSI63" s="265"/>
      <c r="DSJ63" s="265"/>
      <c r="DSK63" s="265"/>
      <c r="DSL63" s="265"/>
      <c r="DSM63" s="265"/>
      <c r="DSN63" s="265"/>
      <c r="DSO63" s="265"/>
      <c r="DSP63" s="265"/>
      <c r="DSQ63" s="265"/>
      <c r="DSR63" s="265"/>
      <c r="DSS63" s="265"/>
      <c r="DST63" s="265"/>
      <c r="DSU63" s="265"/>
      <c r="DSV63" s="265"/>
      <c r="DSW63" s="265"/>
      <c r="DSX63" s="265"/>
      <c r="DSY63" s="265"/>
      <c r="DSZ63" s="265"/>
      <c r="DTA63" s="265"/>
      <c r="DTB63" s="265"/>
      <c r="DTC63" s="265"/>
      <c r="DTD63" s="265"/>
      <c r="DTE63" s="265"/>
      <c r="DTF63" s="265"/>
      <c r="DTG63" s="265"/>
      <c r="DTH63" s="265"/>
      <c r="DTI63" s="265"/>
      <c r="DTJ63" s="265"/>
      <c r="DTK63" s="265"/>
      <c r="DTL63" s="265"/>
      <c r="DTM63" s="265"/>
      <c r="DTN63" s="265"/>
      <c r="DTO63" s="265"/>
      <c r="DTP63" s="265"/>
      <c r="DTQ63" s="265"/>
      <c r="DTR63" s="265"/>
      <c r="DTS63" s="265"/>
      <c r="DTT63" s="265"/>
      <c r="DTU63" s="265"/>
      <c r="DTV63" s="265"/>
      <c r="DTW63" s="265"/>
      <c r="DTX63" s="265"/>
      <c r="DTY63" s="265"/>
      <c r="DTZ63" s="265"/>
      <c r="DUA63" s="265"/>
      <c r="DUB63" s="265"/>
      <c r="DUC63" s="265"/>
      <c r="DUD63" s="265"/>
      <c r="DUE63" s="265"/>
      <c r="DUF63" s="265"/>
      <c r="DUG63" s="265"/>
      <c r="DUH63" s="265"/>
      <c r="DUI63" s="265"/>
      <c r="DUJ63" s="265"/>
      <c r="DUK63" s="265"/>
      <c r="DUL63" s="265"/>
      <c r="DUM63" s="265"/>
      <c r="DUN63" s="265"/>
      <c r="DUO63" s="265"/>
      <c r="DUP63" s="265"/>
      <c r="DUQ63" s="265"/>
      <c r="DUR63" s="265"/>
      <c r="DUS63" s="265"/>
      <c r="DUT63" s="265"/>
      <c r="DUU63" s="265"/>
      <c r="DUV63" s="265"/>
      <c r="DUW63" s="265"/>
      <c r="DUX63" s="265"/>
      <c r="DUY63" s="265"/>
      <c r="DUZ63" s="265"/>
      <c r="DVA63" s="265"/>
      <c r="DVB63" s="265"/>
      <c r="DVC63" s="265"/>
      <c r="DVD63" s="265"/>
      <c r="DVE63" s="265"/>
      <c r="DVF63" s="265"/>
      <c r="DVG63" s="265"/>
      <c r="DVH63" s="265"/>
      <c r="DVI63" s="265"/>
      <c r="DVJ63" s="265"/>
      <c r="DVK63" s="265"/>
      <c r="DVL63" s="265"/>
      <c r="DVM63" s="265"/>
      <c r="DVN63" s="265"/>
      <c r="DVO63" s="265"/>
      <c r="DVP63" s="265"/>
      <c r="DVQ63" s="265"/>
      <c r="DVR63" s="265"/>
      <c r="DVS63" s="265"/>
      <c r="DVT63" s="265"/>
      <c r="DVU63" s="265"/>
      <c r="DVV63" s="265"/>
      <c r="DVW63" s="265"/>
      <c r="DVX63" s="265"/>
      <c r="DVY63" s="265"/>
      <c r="DVZ63" s="265"/>
      <c r="DWA63" s="265"/>
      <c r="DWB63" s="265"/>
      <c r="DWC63" s="265"/>
      <c r="DWD63" s="265"/>
      <c r="DWE63" s="265"/>
      <c r="DWF63" s="265"/>
      <c r="DWG63" s="265"/>
      <c r="DWH63" s="265"/>
      <c r="DWI63" s="265"/>
      <c r="DWJ63" s="265"/>
      <c r="DWK63" s="265"/>
      <c r="DWL63" s="265"/>
      <c r="DWM63" s="265"/>
      <c r="DWN63" s="265"/>
      <c r="DWO63" s="265"/>
      <c r="DWP63" s="265"/>
      <c r="DWQ63" s="265"/>
      <c r="DWR63" s="265"/>
      <c r="DWS63" s="265"/>
      <c r="DWT63" s="265"/>
      <c r="DWU63" s="265"/>
      <c r="DWV63" s="265"/>
      <c r="DWW63" s="265"/>
      <c r="DWX63" s="265"/>
      <c r="DWY63" s="265"/>
      <c r="DWZ63" s="265"/>
      <c r="DXA63" s="265"/>
      <c r="DXB63" s="265"/>
      <c r="DXC63" s="265"/>
      <c r="DXD63" s="265"/>
      <c r="DXE63" s="265"/>
      <c r="DXF63" s="265"/>
      <c r="DXG63" s="265"/>
      <c r="DXH63" s="265"/>
      <c r="DXI63" s="265"/>
      <c r="DXJ63" s="265"/>
      <c r="DXK63" s="265"/>
      <c r="DXL63" s="265"/>
      <c r="DXM63" s="265"/>
      <c r="DXN63" s="265"/>
      <c r="DXO63" s="265"/>
      <c r="DXP63" s="265"/>
      <c r="DXQ63" s="265"/>
      <c r="DXR63" s="265"/>
      <c r="DXS63" s="265"/>
      <c r="DXT63" s="265"/>
      <c r="DXU63" s="265"/>
      <c r="DXV63" s="265"/>
      <c r="DXW63" s="265"/>
      <c r="DXX63" s="265"/>
      <c r="DXY63" s="265"/>
      <c r="DXZ63" s="265"/>
      <c r="DYA63" s="265"/>
      <c r="DYB63" s="265"/>
      <c r="DYC63" s="265"/>
      <c r="DYD63" s="265"/>
      <c r="DYE63" s="265"/>
      <c r="DYF63" s="265"/>
      <c r="DYG63" s="265"/>
      <c r="DYH63" s="265"/>
      <c r="DYI63" s="265"/>
      <c r="DYJ63" s="265"/>
      <c r="DYK63" s="265"/>
      <c r="DYL63" s="265"/>
      <c r="DYM63" s="265"/>
      <c r="DYN63" s="265"/>
      <c r="DYO63" s="265"/>
      <c r="DYP63" s="265"/>
      <c r="DYQ63" s="265"/>
      <c r="DYR63" s="265"/>
      <c r="DYS63" s="265"/>
      <c r="DYT63" s="265"/>
      <c r="DYU63" s="265"/>
      <c r="DYV63" s="265"/>
      <c r="DYW63" s="265"/>
      <c r="DYX63" s="265"/>
      <c r="DYY63" s="265"/>
      <c r="DYZ63" s="265"/>
      <c r="DZA63" s="265"/>
      <c r="DZB63" s="265"/>
      <c r="DZC63" s="265"/>
      <c r="DZD63" s="265"/>
      <c r="DZE63" s="265"/>
      <c r="DZF63" s="265"/>
      <c r="DZG63" s="265"/>
      <c r="DZH63" s="265"/>
      <c r="DZI63" s="265"/>
      <c r="DZJ63" s="265"/>
      <c r="DZK63" s="265"/>
      <c r="DZL63" s="265"/>
      <c r="DZM63" s="265"/>
      <c r="DZN63" s="265"/>
      <c r="DZO63" s="265"/>
      <c r="DZP63" s="265"/>
      <c r="DZQ63" s="265"/>
      <c r="DZR63" s="265"/>
      <c r="DZS63" s="265"/>
      <c r="DZT63" s="265"/>
      <c r="DZU63" s="265"/>
      <c r="DZV63" s="265"/>
      <c r="DZW63" s="265"/>
      <c r="DZX63" s="265"/>
      <c r="DZY63" s="265"/>
      <c r="DZZ63" s="265"/>
      <c r="EAA63" s="265"/>
      <c r="EAB63" s="265"/>
      <c r="EAC63" s="265"/>
      <c r="EAD63" s="265"/>
      <c r="EAE63" s="265"/>
      <c r="EAF63" s="265"/>
      <c r="EAG63" s="265"/>
      <c r="EAH63" s="265"/>
      <c r="EAI63" s="265"/>
      <c r="EAJ63" s="265"/>
      <c r="EAK63" s="265"/>
      <c r="EAL63" s="265"/>
      <c r="EAM63" s="265"/>
      <c r="EAN63" s="265"/>
      <c r="EAO63" s="265"/>
      <c r="EAP63" s="265"/>
      <c r="EAQ63" s="265"/>
      <c r="EAR63" s="265"/>
      <c r="EAS63" s="265"/>
      <c r="EAT63" s="265"/>
      <c r="EAU63" s="265"/>
      <c r="EAV63" s="265"/>
      <c r="EAW63" s="265"/>
      <c r="EAX63" s="265"/>
      <c r="EAY63" s="265"/>
      <c r="EAZ63" s="265"/>
      <c r="EBA63" s="265"/>
      <c r="EBB63" s="265"/>
      <c r="EBC63" s="265"/>
      <c r="EBD63" s="265"/>
      <c r="EBE63" s="265"/>
      <c r="EBF63" s="265"/>
      <c r="EBG63" s="265"/>
      <c r="EBH63" s="265"/>
      <c r="EBI63" s="265"/>
      <c r="EBJ63" s="265"/>
      <c r="EBK63" s="265"/>
      <c r="EBL63" s="265"/>
      <c r="EBM63" s="265"/>
      <c r="EBN63" s="265"/>
      <c r="EBO63" s="265"/>
      <c r="EBP63" s="265"/>
      <c r="EBQ63" s="265"/>
      <c r="EBR63" s="265"/>
      <c r="EBS63" s="265"/>
      <c r="EBT63" s="265"/>
      <c r="EBU63" s="265"/>
      <c r="EBV63" s="265"/>
      <c r="EBW63" s="265"/>
      <c r="EBX63" s="265"/>
      <c r="EBY63" s="265"/>
      <c r="EBZ63" s="265"/>
      <c r="ECA63" s="265"/>
      <c r="ECB63" s="265"/>
      <c r="ECC63" s="265"/>
      <c r="ECD63" s="265"/>
      <c r="ECE63" s="265"/>
      <c r="ECF63" s="265"/>
      <c r="ECG63" s="265"/>
      <c r="ECH63" s="265"/>
      <c r="ECI63" s="265"/>
      <c r="ECJ63" s="265"/>
      <c r="ECK63" s="265"/>
      <c r="ECL63" s="265"/>
      <c r="ECM63" s="265"/>
      <c r="ECN63" s="265"/>
      <c r="ECO63" s="265"/>
      <c r="ECP63" s="265"/>
      <c r="ECQ63" s="265"/>
      <c r="ECR63" s="265"/>
      <c r="ECS63" s="265"/>
      <c r="ECT63" s="265"/>
      <c r="ECU63" s="265"/>
      <c r="ECV63" s="265"/>
      <c r="ECW63" s="265"/>
      <c r="ECX63" s="265"/>
      <c r="ECY63" s="265"/>
      <c r="ECZ63" s="265"/>
      <c r="EDA63" s="265"/>
      <c r="EDB63" s="265"/>
      <c r="EDC63" s="265"/>
      <c r="EDD63" s="265"/>
      <c r="EDE63" s="265"/>
      <c r="EDF63" s="265"/>
      <c r="EDG63" s="265"/>
      <c r="EDH63" s="265"/>
      <c r="EDI63" s="265"/>
      <c r="EDJ63" s="265"/>
      <c r="EDK63" s="265"/>
      <c r="EDL63" s="265"/>
      <c r="EDM63" s="265"/>
      <c r="EDN63" s="265"/>
      <c r="EDO63" s="265"/>
      <c r="EDP63" s="265"/>
      <c r="EDQ63" s="265"/>
      <c r="EDR63" s="265"/>
      <c r="EDS63" s="265"/>
      <c r="EDT63" s="265"/>
      <c r="EDU63" s="265"/>
      <c r="EDV63" s="265"/>
      <c r="EDW63" s="265"/>
      <c r="EDX63" s="265"/>
      <c r="EDY63" s="265"/>
      <c r="EDZ63" s="265"/>
      <c r="EEA63" s="265"/>
      <c r="EEB63" s="265"/>
      <c r="EEC63" s="265"/>
      <c r="EED63" s="265"/>
      <c r="EEE63" s="265"/>
      <c r="EEF63" s="265"/>
      <c r="EEG63" s="265"/>
      <c r="EEH63" s="265"/>
      <c r="EEI63" s="265"/>
      <c r="EEJ63" s="265"/>
      <c r="EEK63" s="265"/>
      <c r="EEL63" s="265"/>
      <c r="EEM63" s="265"/>
      <c r="EEN63" s="265"/>
      <c r="EEO63" s="265"/>
      <c r="EEP63" s="265"/>
      <c r="EEQ63" s="265"/>
      <c r="EER63" s="265"/>
      <c r="EES63" s="265"/>
      <c r="EET63" s="265"/>
      <c r="EEU63" s="265"/>
      <c r="EEV63" s="265"/>
      <c r="EEW63" s="265"/>
      <c r="EEX63" s="265"/>
      <c r="EEY63" s="265"/>
      <c r="EEZ63" s="265"/>
      <c r="EFA63" s="265"/>
      <c r="EFB63" s="265"/>
      <c r="EFC63" s="265"/>
      <c r="EFD63" s="265"/>
      <c r="EFE63" s="265"/>
      <c r="EFF63" s="265"/>
      <c r="EFG63" s="265"/>
      <c r="EFH63" s="265"/>
      <c r="EFI63" s="265"/>
      <c r="EFJ63" s="265"/>
      <c r="EFK63" s="265"/>
      <c r="EFL63" s="265"/>
      <c r="EFM63" s="265"/>
      <c r="EFN63" s="265"/>
      <c r="EFO63" s="265"/>
      <c r="EFP63" s="265"/>
      <c r="EFQ63" s="265"/>
      <c r="EFR63" s="265"/>
      <c r="EFS63" s="265"/>
      <c r="EFT63" s="265"/>
      <c r="EFU63" s="265"/>
      <c r="EFV63" s="265"/>
      <c r="EFW63" s="265"/>
      <c r="EFX63" s="265"/>
      <c r="EFY63" s="265"/>
      <c r="EFZ63" s="265"/>
      <c r="EGA63" s="265"/>
      <c r="EGB63" s="265"/>
      <c r="EGC63" s="265"/>
      <c r="EGD63" s="265"/>
      <c r="EGE63" s="265"/>
      <c r="EGF63" s="265"/>
      <c r="EGG63" s="265"/>
      <c r="EGH63" s="265"/>
      <c r="EGI63" s="265"/>
      <c r="EGJ63" s="265"/>
      <c r="EGK63" s="265"/>
      <c r="EGL63" s="265"/>
      <c r="EGM63" s="265"/>
      <c r="EGN63" s="265"/>
      <c r="EGO63" s="265"/>
      <c r="EGP63" s="265"/>
      <c r="EGQ63" s="265"/>
      <c r="EGR63" s="265"/>
      <c r="EGS63" s="265"/>
      <c r="EGT63" s="265"/>
      <c r="EGU63" s="265"/>
      <c r="EGV63" s="265"/>
      <c r="EGW63" s="265"/>
      <c r="EGX63" s="265"/>
      <c r="EGY63" s="265"/>
      <c r="EGZ63" s="265"/>
      <c r="EHA63" s="265"/>
      <c r="EHB63" s="265"/>
      <c r="EHC63" s="265"/>
      <c r="EHD63" s="265"/>
      <c r="EHE63" s="265"/>
      <c r="EHF63" s="265"/>
      <c r="EHG63" s="265"/>
      <c r="EHH63" s="265"/>
      <c r="EHI63" s="265"/>
      <c r="EHJ63" s="265"/>
      <c r="EHK63" s="265"/>
      <c r="EHL63" s="265"/>
      <c r="EHM63" s="265"/>
      <c r="EHN63" s="265"/>
      <c r="EHO63" s="265"/>
      <c r="EHP63" s="265"/>
      <c r="EHQ63" s="265"/>
      <c r="EHR63" s="265"/>
      <c r="EHS63" s="265"/>
      <c r="EHT63" s="265"/>
      <c r="EHU63" s="265"/>
      <c r="EHV63" s="265"/>
      <c r="EHW63" s="265"/>
      <c r="EHX63" s="265"/>
      <c r="EHY63" s="265"/>
      <c r="EHZ63" s="265"/>
      <c r="EIA63" s="265"/>
      <c r="EIB63" s="265"/>
      <c r="EIC63" s="265"/>
      <c r="EID63" s="265"/>
      <c r="EIE63" s="265"/>
      <c r="EIF63" s="265"/>
      <c r="EIG63" s="265"/>
      <c r="EIH63" s="265"/>
      <c r="EII63" s="265"/>
      <c r="EIJ63" s="265"/>
      <c r="EIK63" s="265"/>
      <c r="EIL63" s="265"/>
      <c r="EIM63" s="265"/>
      <c r="EIN63" s="265"/>
      <c r="EIO63" s="265"/>
      <c r="EIP63" s="265"/>
      <c r="EIQ63" s="265"/>
      <c r="EIR63" s="265"/>
      <c r="EIS63" s="265"/>
      <c r="EIT63" s="265"/>
      <c r="EIU63" s="265"/>
      <c r="EIV63" s="265"/>
      <c r="EIW63" s="265"/>
      <c r="EIX63" s="265"/>
      <c r="EIY63" s="265"/>
      <c r="EIZ63" s="265"/>
      <c r="EJA63" s="265"/>
      <c r="EJB63" s="265"/>
      <c r="EJC63" s="265"/>
      <c r="EJD63" s="265"/>
      <c r="EJE63" s="265"/>
      <c r="EJF63" s="265"/>
      <c r="EJG63" s="265"/>
      <c r="EJH63" s="265"/>
      <c r="EJI63" s="265"/>
      <c r="EJJ63" s="265"/>
      <c r="EJK63" s="265"/>
      <c r="EJL63" s="265"/>
      <c r="EJM63" s="265"/>
      <c r="EJN63" s="265"/>
      <c r="EJO63" s="265"/>
      <c r="EJP63" s="265"/>
      <c r="EJQ63" s="265"/>
      <c r="EJR63" s="265"/>
      <c r="EJS63" s="265"/>
      <c r="EJT63" s="265"/>
      <c r="EJU63" s="265"/>
      <c r="EJV63" s="265"/>
      <c r="EJW63" s="265"/>
      <c r="EJX63" s="265"/>
      <c r="EJY63" s="265"/>
      <c r="EJZ63" s="265"/>
      <c r="EKA63" s="265"/>
      <c r="EKB63" s="265"/>
      <c r="EKC63" s="265"/>
      <c r="EKD63" s="265"/>
      <c r="EKE63" s="265"/>
      <c r="EKF63" s="265"/>
      <c r="EKG63" s="265"/>
      <c r="EKH63" s="265"/>
      <c r="EKI63" s="265"/>
      <c r="EKJ63" s="265"/>
      <c r="EKK63" s="265"/>
      <c r="EKL63" s="265"/>
      <c r="EKM63" s="265"/>
      <c r="EKN63" s="265"/>
      <c r="EKO63" s="265"/>
      <c r="EKP63" s="265"/>
      <c r="EKQ63" s="265"/>
      <c r="EKR63" s="265"/>
      <c r="EKS63" s="265"/>
      <c r="EKT63" s="265"/>
      <c r="EKU63" s="265"/>
      <c r="EKV63" s="265"/>
      <c r="EKW63" s="265"/>
      <c r="EKX63" s="265"/>
      <c r="EKY63" s="265"/>
      <c r="EKZ63" s="265"/>
      <c r="ELA63" s="265"/>
      <c r="ELB63" s="265"/>
      <c r="ELC63" s="265"/>
      <c r="ELD63" s="265"/>
      <c r="ELE63" s="265"/>
      <c r="ELF63" s="265"/>
      <c r="ELG63" s="265"/>
      <c r="ELH63" s="265"/>
      <c r="ELI63" s="265"/>
      <c r="ELJ63" s="265"/>
      <c r="ELK63" s="265"/>
      <c r="ELL63" s="265"/>
      <c r="ELM63" s="265"/>
      <c r="ELN63" s="265"/>
      <c r="ELO63" s="265"/>
      <c r="ELP63" s="265"/>
      <c r="ELQ63" s="265"/>
      <c r="ELR63" s="265"/>
      <c r="ELS63" s="265"/>
      <c r="ELT63" s="265"/>
      <c r="ELU63" s="265"/>
      <c r="ELV63" s="265"/>
      <c r="ELW63" s="265"/>
      <c r="ELX63" s="265"/>
      <c r="ELY63" s="265"/>
      <c r="ELZ63" s="265"/>
      <c r="EMA63" s="265"/>
      <c r="EMB63" s="265"/>
      <c r="EMC63" s="265"/>
      <c r="EMD63" s="265"/>
      <c r="EME63" s="265"/>
      <c r="EMF63" s="265"/>
      <c r="EMG63" s="265"/>
      <c r="EMH63" s="265"/>
      <c r="EMI63" s="265"/>
      <c r="EMJ63" s="265"/>
      <c r="EMK63" s="265"/>
      <c r="EML63" s="265"/>
      <c r="EMM63" s="265"/>
      <c r="EMN63" s="265"/>
      <c r="EMO63" s="265"/>
      <c r="EMP63" s="265"/>
      <c r="EMQ63" s="265"/>
      <c r="EMR63" s="265"/>
      <c r="EMS63" s="265"/>
      <c r="EMT63" s="265"/>
      <c r="EMU63" s="265"/>
      <c r="EMV63" s="265"/>
      <c r="EMW63" s="265"/>
      <c r="EMX63" s="265"/>
      <c r="EMY63" s="265"/>
      <c r="EMZ63" s="265"/>
      <c r="ENA63" s="265"/>
      <c r="ENB63" s="265"/>
      <c r="ENC63" s="265"/>
      <c r="END63" s="265"/>
      <c r="ENE63" s="265"/>
      <c r="ENF63" s="265"/>
      <c r="ENG63" s="265"/>
      <c r="ENH63" s="265"/>
      <c r="ENI63" s="265"/>
      <c r="ENJ63" s="265"/>
      <c r="ENK63" s="265"/>
      <c r="ENL63" s="265"/>
      <c r="ENM63" s="265"/>
      <c r="ENN63" s="265"/>
      <c r="ENO63" s="265"/>
      <c r="ENP63" s="265"/>
      <c r="ENQ63" s="265"/>
      <c r="ENR63" s="265"/>
      <c r="ENS63" s="265"/>
      <c r="ENT63" s="265"/>
      <c r="ENU63" s="265"/>
      <c r="ENV63" s="265"/>
      <c r="ENW63" s="265"/>
      <c r="ENX63" s="265"/>
      <c r="ENY63" s="265"/>
      <c r="ENZ63" s="265"/>
      <c r="EOA63" s="265"/>
      <c r="EOB63" s="265"/>
      <c r="EOC63" s="265"/>
      <c r="EOD63" s="265"/>
      <c r="EOE63" s="265"/>
      <c r="EOF63" s="265"/>
      <c r="EOG63" s="265"/>
      <c r="EOH63" s="265"/>
      <c r="EOI63" s="265"/>
      <c r="EOJ63" s="265"/>
      <c r="EOK63" s="265"/>
      <c r="EOL63" s="265"/>
      <c r="EOM63" s="265"/>
      <c r="EON63" s="265"/>
      <c r="EOO63" s="265"/>
      <c r="EOP63" s="265"/>
      <c r="EOQ63" s="265"/>
      <c r="EOR63" s="265"/>
      <c r="EOS63" s="265"/>
      <c r="EOT63" s="265"/>
      <c r="EOU63" s="265"/>
      <c r="EOV63" s="265"/>
      <c r="EOW63" s="265"/>
      <c r="EOX63" s="265"/>
      <c r="EOY63" s="265"/>
      <c r="EOZ63" s="265"/>
      <c r="EPA63" s="265"/>
      <c r="EPB63" s="265"/>
      <c r="EPC63" s="265"/>
      <c r="EPD63" s="265"/>
      <c r="EPE63" s="265"/>
      <c r="EPF63" s="265"/>
      <c r="EPG63" s="265"/>
      <c r="EPH63" s="265"/>
      <c r="EPI63" s="265"/>
      <c r="EPJ63" s="265"/>
      <c r="EPK63" s="265"/>
      <c r="EPL63" s="265"/>
      <c r="EPM63" s="265"/>
      <c r="EPN63" s="265"/>
      <c r="EPO63" s="265"/>
      <c r="EPP63" s="265"/>
      <c r="EPQ63" s="265"/>
      <c r="EPR63" s="265"/>
      <c r="EPS63" s="265"/>
      <c r="EPT63" s="265"/>
      <c r="EPU63" s="265"/>
      <c r="EPV63" s="265"/>
      <c r="EPW63" s="265"/>
      <c r="EPX63" s="265"/>
      <c r="EPY63" s="265"/>
      <c r="EPZ63" s="265"/>
      <c r="EQA63" s="265"/>
      <c r="EQB63" s="265"/>
      <c r="EQC63" s="265"/>
      <c r="EQD63" s="265"/>
      <c r="EQE63" s="265"/>
      <c r="EQF63" s="265"/>
      <c r="EQG63" s="265"/>
      <c r="EQH63" s="265"/>
      <c r="EQI63" s="265"/>
      <c r="EQJ63" s="265"/>
      <c r="EQK63" s="265"/>
      <c r="EQL63" s="265"/>
      <c r="EQM63" s="265"/>
      <c r="EQN63" s="265"/>
      <c r="EQO63" s="265"/>
      <c r="EQP63" s="265"/>
      <c r="EQQ63" s="265"/>
      <c r="EQR63" s="265"/>
      <c r="EQS63" s="265"/>
      <c r="EQT63" s="265"/>
      <c r="EQU63" s="265"/>
      <c r="EQV63" s="265"/>
      <c r="EQW63" s="265"/>
      <c r="EQX63" s="265"/>
      <c r="EQY63" s="265"/>
      <c r="EQZ63" s="265"/>
      <c r="ERA63" s="265"/>
      <c r="ERB63" s="265"/>
      <c r="ERC63" s="265"/>
      <c r="ERD63" s="265"/>
      <c r="ERE63" s="265"/>
      <c r="ERF63" s="265"/>
      <c r="ERG63" s="265"/>
      <c r="ERH63" s="265"/>
      <c r="ERI63" s="265"/>
      <c r="ERJ63" s="265"/>
      <c r="ERK63" s="265"/>
      <c r="ERL63" s="265"/>
      <c r="ERM63" s="265"/>
      <c r="ERN63" s="265"/>
      <c r="ERO63" s="265"/>
      <c r="ERP63" s="265"/>
      <c r="ERQ63" s="265"/>
      <c r="ERR63" s="265"/>
      <c r="ERS63" s="265"/>
      <c r="ERT63" s="265"/>
      <c r="ERU63" s="265"/>
      <c r="ERV63" s="265"/>
      <c r="ERW63" s="265"/>
      <c r="ERX63" s="265"/>
      <c r="ERY63" s="265"/>
      <c r="ERZ63" s="265"/>
      <c r="ESA63" s="265"/>
      <c r="ESB63" s="265"/>
      <c r="ESC63" s="265"/>
      <c r="ESD63" s="265"/>
      <c r="ESE63" s="265"/>
      <c r="ESF63" s="265"/>
      <c r="ESG63" s="265"/>
      <c r="ESH63" s="265"/>
      <c r="ESI63" s="265"/>
      <c r="ESJ63" s="265"/>
      <c r="ESK63" s="265"/>
      <c r="ESL63" s="265"/>
      <c r="ESM63" s="265"/>
      <c r="ESN63" s="265"/>
      <c r="ESO63" s="265"/>
      <c r="ESP63" s="265"/>
      <c r="ESQ63" s="265"/>
      <c r="ESR63" s="265"/>
      <c r="ESS63" s="265"/>
      <c r="EST63" s="265"/>
      <c r="ESU63" s="265"/>
      <c r="ESV63" s="265"/>
      <c r="ESW63" s="265"/>
      <c r="ESX63" s="265"/>
      <c r="ESY63" s="265"/>
      <c r="ESZ63" s="265"/>
      <c r="ETA63" s="265"/>
      <c r="ETB63" s="265"/>
      <c r="ETC63" s="265"/>
      <c r="ETD63" s="265"/>
      <c r="ETE63" s="265"/>
      <c r="ETF63" s="265"/>
      <c r="ETG63" s="265"/>
      <c r="ETH63" s="265"/>
      <c r="ETI63" s="265"/>
      <c r="ETJ63" s="265"/>
      <c r="ETK63" s="265"/>
      <c r="ETL63" s="265"/>
      <c r="ETM63" s="265"/>
      <c r="ETN63" s="265"/>
      <c r="ETO63" s="265"/>
      <c r="ETP63" s="265"/>
      <c r="ETQ63" s="265"/>
      <c r="ETR63" s="265"/>
      <c r="ETS63" s="265"/>
      <c r="ETT63" s="265"/>
      <c r="ETU63" s="265"/>
      <c r="ETV63" s="265"/>
      <c r="ETW63" s="265"/>
      <c r="ETX63" s="265"/>
      <c r="ETY63" s="265"/>
      <c r="ETZ63" s="265"/>
      <c r="EUA63" s="265"/>
      <c r="EUB63" s="265"/>
      <c r="EUC63" s="265"/>
      <c r="EUD63" s="265"/>
      <c r="EUE63" s="265"/>
      <c r="EUF63" s="265"/>
      <c r="EUG63" s="265"/>
      <c r="EUH63" s="265"/>
      <c r="EUI63" s="265"/>
      <c r="EUJ63" s="265"/>
      <c r="EUK63" s="265"/>
      <c r="EUL63" s="265"/>
      <c r="EUM63" s="265"/>
      <c r="EUN63" s="265"/>
      <c r="EUO63" s="265"/>
      <c r="EUP63" s="265"/>
      <c r="EUQ63" s="265"/>
      <c r="EUR63" s="265"/>
      <c r="EUS63" s="265"/>
      <c r="EUT63" s="265"/>
      <c r="EUU63" s="265"/>
      <c r="EUV63" s="265"/>
      <c r="EUW63" s="265"/>
      <c r="EUX63" s="265"/>
      <c r="EUY63" s="265"/>
      <c r="EUZ63" s="265"/>
      <c r="EVA63" s="265"/>
      <c r="EVB63" s="265"/>
      <c r="EVC63" s="265"/>
      <c r="EVD63" s="265"/>
      <c r="EVE63" s="265"/>
      <c r="EVF63" s="265"/>
      <c r="EVG63" s="265"/>
      <c r="EVH63" s="265"/>
      <c r="EVI63" s="265"/>
      <c r="EVJ63" s="265"/>
      <c r="EVK63" s="265"/>
      <c r="EVL63" s="265"/>
      <c r="EVM63" s="265"/>
      <c r="EVN63" s="265"/>
      <c r="EVO63" s="265"/>
      <c r="EVP63" s="265"/>
      <c r="EVQ63" s="265"/>
      <c r="EVR63" s="265"/>
      <c r="EVS63" s="265"/>
      <c r="EVT63" s="265"/>
      <c r="EVU63" s="265"/>
      <c r="EVV63" s="265"/>
      <c r="EVW63" s="265"/>
      <c r="EVX63" s="265"/>
      <c r="EVY63" s="265"/>
      <c r="EVZ63" s="265"/>
      <c r="EWA63" s="265"/>
      <c r="EWB63" s="265"/>
      <c r="EWC63" s="265"/>
      <c r="EWD63" s="265"/>
      <c r="EWE63" s="265"/>
      <c r="EWF63" s="265"/>
      <c r="EWG63" s="265"/>
      <c r="EWH63" s="265"/>
      <c r="EWI63" s="265"/>
      <c r="EWJ63" s="265"/>
      <c r="EWK63" s="265"/>
      <c r="EWL63" s="265"/>
      <c r="EWM63" s="265"/>
      <c r="EWN63" s="265"/>
      <c r="EWO63" s="265"/>
      <c r="EWP63" s="265"/>
      <c r="EWQ63" s="265"/>
      <c r="EWR63" s="265"/>
      <c r="EWS63" s="265"/>
      <c r="EWT63" s="265"/>
      <c r="EWU63" s="265"/>
      <c r="EWV63" s="265"/>
      <c r="EWW63" s="265"/>
      <c r="EWX63" s="265"/>
      <c r="EWY63" s="265"/>
      <c r="EWZ63" s="265"/>
      <c r="EXA63" s="265"/>
      <c r="EXB63" s="265"/>
      <c r="EXC63" s="265"/>
      <c r="EXD63" s="265"/>
      <c r="EXE63" s="265"/>
      <c r="EXF63" s="265"/>
      <c r="EXG63" s="265"/>
      <c r="EXH63" s="265"/>
      <c r="EXI63" s="265"/>
      <c r="EXJ63" s="265"/>
      <c r="EXK63" s="265"/>
      <c r="EXL63" s="265"/>
      <c r="EXM63" s="265"/>
      <c r="EXN63" s="265"/>
      <c r="EXO63" s="265"/>
      <c r="EXP63" s="265"/>
      <c r="EXQ63" s="265"/>
      <c r="EXR63" s="265"/>
      <c r="EXS63" s="265"/>
      <c r="EXT63" s="265"/>
      <c r="EXU63" s="265"/>
      <c r="EXV63" s="265"/>
      <c r="EXW63" s="265"/>
      <c r="EXX63" s="265"/>
      <c r="EXY63" s="265"/>
      <c r="EXZ63" s="265"/>
      <c r="EYA63" s="265"/>
      <c r="EYB63" s="265"/>
      <c r="EYC63" s="265"/>
      <c r="EYD63" s="265"/>
      <c r="EYE63" s="265"/>
      <c r="EYF63" s="265"/>
      <c r="EYG63" s="265"/>
      <c r="EYH63" s="265"/>
      <c r="EYI63" s="265"/>
      <c r="EYJ63" s="265"/>
      <c r="EYK63" s="265"/>
      <c r="EYL63" s="265"/>
      <c r="EYM63" s="265"/>
      <c r="EYN63" s="265"/>
      <c r="EYO63" s="265"/>
      <c r="EYP63" s="265"/>
      <c r="EYQ63" s="265"/>
      <c r="EYR63" s="265"/>
      <c r="EYS63" s="265"/>
      <c r="EYT63" s="265"/>
      <c r="EYU63" s="265"/>
      <c r="EYV63" s="265"/>
      <c r="EYW63" s="265"/>
      <c r="EYX63" s="265"/>
      <c r="EYY63" s="265"/>
      <c r="EYZ63" s="265"/>
      <c r="EZA63" s="265"/>
      <c r="EZB63" s="265"/>
      <c r="EZC63" s="265"/>
      <c r="EZD63" s="265"/>
      <c r="EZE63" s="265"/>
      <c r="EZF63" s="265"/>
      <c r="EZG63" s="265"/>
      <c r="EZH63" s="265"/>
      <c r="EZI63" s="265"/>
      <c r="EZJ63" s="265"/>
      <c r="EZK63" s="265"/>
      <c r="EZL63" s="265"/>
      <c r="EZM63" s="265"/>
      <c r="EZN63" s="265"/>
      <c r="EZO63" s="265"/>
      <c r="EZP63" s="265"/>
      <c r="EZQ63" s="265"/>
      <c r="EZR63" s="265"/>
      <c r="EZS63" s="265"/>
      <c r="EZT63" s="265"/>
      <c r="EZU63" s="265"/>
      <c r="EZV63" s="265"/>
      <c r="EZW63" s="265"/>
      <c r="EZX63" s="265"/>
      <c r="EZY63" s="265"/>
      <c r="EZZ63" s="265"/>
      <c r="FAA63" s="265"/>
      <c r="FAB63" s="265"/>
      <c r="FAC63" s="265"/>
      <c r="FAD63" s="265"/>
      <c r="FAE63" s="265"/>
      <c r="FAF63" s="265"/>
      <c r="FAG63" s="265"/>
      <c r="FAH63" s="265"/>
      <c r="FAI63" s="265"/>
      <c r="FAJ63" s="265"/>
      <c r="FAK63" s="265"/>
      <c r="FAL63" s="265"/>
      <c r="FAM63" s="265"/>
      <c r="FAN63" s="265"/>
      <c r="FAO63" s="265"/>
      <c r="FAP63" s="265"/>
      <c r="FAQ63" s="265"/>
      <c r="FAR63" s="265"/>
      <c r="FAS63" s="265"/>
      <c r="FAT63" s="265"/>
      <c r="FAU63" s="265"/>
      <c r="FAV63" s="265"/>
      <c r="FAW63" s="265"/>
      <c r="FAX63" s="265"/>
      <c r="FAY63" s="265"/>
      <c r="FAZ63" s="265"/>
      <c r="FBA63" s="265"/>
      <c r="FBB63" s="265"/>
      <c r="FBC63" s="265"/>
      <c r="FBD63" s="265"/>
      <c r="FBE63" s="265"/>
      <c r="FBF63" s="265"/>
      <c r="FBG63" s="265"/>
      <c r="FBH63" s="265"/>
      <c r="FBI63" s="265"/>
      <c r="FBJ63" s="265"/>
      <c r="FBK63" s="265"/>
      <c r="FBL63" s="265"/>
      <c r="FBM63" s="265"/>
      <c r="FBN63" s="265"/>
      <c r="FBO63" s="265"/>
      <c r="FBP63" s="265"/>
      <c r="FBQ63" s="265"/>
      <c r="FBR63" s="265"/>
      <c r="FBS63" s="265"/>
      <c r="FBT63" s="265"/>
      <c r="FBU63" s="265"/>
      <c r="FBV63" s="265"/>
      <c r="FBW63" s="265"/>
      <c r="FBX63" s="265"/>
      <c r="FBY63" s="265"/>
      <c r="FBZ63" s="265"/>
      <c r="FCA63" s="265"/>
      <c r="FCB63" s="265"/>
      <c r="FCC63" s="265"/>
      <c r="FCD63" s="265"/>
      <c r="FCE63" s="265"/>
      <c r="FCF63" s="265"/>
      <c r="FCG63" s="265"/>
      <c r="FCH63" s="265"/>
      <c r="FCI63" s="265"/>
      <c r="FCJ63" s="265"/>
      <c r="FCK63" s="265"/>
      <c r="FCL63" s="265"/>
      <c r="FCM63" s="265"/>
      <c r="FCN63" s="265"/>
      <c r="FCO63" s="265"/>
      <c r="FCP63" s="265"/>
      <c r="FCQ63" s="265"/>
      <c r="FCR63" s="265"/>
      <c r="FCS63" s="265"/>
      <c r="FCT63" s="265"/>
      <c r="FCU63" s="265"/>
      <c r="FCV63" s="265"/>
      <c r="FCW63" s="265"/>
      <c r="FCX63" s="265"/>
      <c r="FCY63" s="265"/>
      <c r="FCZ63" s="265"/>
      <c r="FDA63" s="265"/>
      <c r="FDB63" s="265"/>
      <c r="FDC63" s="265"/>
      <c r="FDD63" s="265"/>
      <c r="FDE63" s="265"/>
      <c r="FDF63" s="265"/>
      <c r="FDG63" s="265"/>
      <c r="FDH63" s="265"/>
      <c r="FDI63" s="265"/>
      <c r="FDJ63" s="265"/>
      <c r="FDK63" s="265"/>
      <c r="FDL63" s="265"/>
      <c r="FDM63" s="265"/>
      <c r="FDN63" s="265"/>
      <c r="FDO63" s="265"/>
      <c r="FDP63" s="265"/>
      <c r="FDQ63" s="265"/>
      <c r="FDR63" s="265"/>
      <c r="FDS63" s="265"/>
      <c r="FDT63" s="265"/>
      <c r="FDU63" s="265"/>
      <c r="FDV63" s="265"/>
      <c r="FDW63" s="265"/>
      <c r="FDX63" s="265"/>
      <c r="FDY63" s="265"/>
      <c r="FDZ63" s="265"/>
      <c r="FEA63" s="265"/>
      <c r="FEB63" s="265"/>
      <c r="FEC63" s="265"/>
      <c r="FED63" s="265"/>
      <c r="FEE63" s="265"/>
      <c r="FEF63" s="265"/>
      <c r="FEG63" s="265"/>
      <c r="FEH63" s="265"/>
      <c r="FEI63" s="265"/>
      <c r="FEJ63" s="265"/>
      <c r="FEK63" s="265"/>
      <c r="FEL63" s="265"/>
      <c r="FEM63" s="265"/>
      <c r="FEN63" s="265"/>
      <c r="FEO63" s="265"/>
      <c r="FEP63" s="265"/>
      <c r="FEQ63" s="265"/>
      <c r="FER63" s="265"/>
      <c r="FES63" s="265"/>
      <c r="FET63" s="265"/>
      <c r="FEU63" s="265"/>
      <c r="FEV63" s="265"/>
      <c r="FEW63" s="265"/>
      <c r="FEX63" s="265"/>
      <c r="FEY63" s="265"/>
      <c r="FEZ63" s="265"/>
      <c r="FFA63" s="265"/>
      <c r="FFB63" s="265"/>
      <c r="FFC63" s="265"/>
      <c r="FFD63" s="265"/>
      <c r="FFE63" s="265"/>
      <c r="FFF63" s="265"/>
      <c r="FFG63" s="265"/>
      <c r="FFH63" s="265"/>
      <c r="FFI63" s="265"/>
      <c r="FFJ63" s="265"/>
      <c r="FFK63" s="265"/>
      <c r="FFL63" s="265"/>
      <c r="FFM63" s="265"/>
      <c r="FFN63" s="265"/>
      <c r="FFO63" s="265"/>
      <c r="FFP63" s="265"/>
      <c r="FFQ63" s="265"/>
      <c r="FFR63" s="265"/>
      <c r="FFS63" s="265"/>
      <c r="FFT63" s="265"/>
      <c r="FFU63" s="265"/>
      <c r="FFV63" s="265"/>
      <c r="FFW63" s="265"/>
      <c r="FFX63" s="265"/>
      <c r="FFY63" s="265"/>
      <c r="FFZ63" s="265"/>
      <c r="FGA63" s="265"/>
      <c r="FGB63" s="265"/>
      <c r="FGC63" s="265"/>
      <c r="FGD63" s="265"/>
      <c r="FGE63" s="265"/>
      <c r="FGF63" s="265"/>
      <c r="FGG63" s="265"/>
      <c r="FGH63" s="265"/>
      <c r="FGI63" s="265"/>
      <c r="FGJ63" s="265"/>
      <c r="FGK63" s="265"/>
      <c r="FGL63" s="265"/>
      <c r="FGM63" s="265"/>
      <c r="FGN63" s="265"/>
      <c r="FGO63" s="265"/>
      <c r="FGP63" s="265"/>
      <c r="FGQ63" s="265"/>
      <c r="FGR63" s="265"/>
      <c r="FGS63" s="265"/>
      <c r="FGT63" s="265"/>
      <c r="FGU63" s="265"/>
      <c r="FGV63" s="265"/>
      <c r="FGW63" s="265"/>
      <c r="FGX63" s="265"/>
      <c r="FGY63" s="265"/>
      <c r="FGZ63" s="265"/>
      <c r="FHA63" s="265"/>
      <c r="FHB63" s="265"/>
      <c r="FHC63" s="265"/>
      <c r="FHD63" s="265"/>
      <c r="FHE63" s="265"/>
      <c r="FHF63" s="265"/>
      <c r="FHG63" s="265"/>
      <c r="FHH63" s="265"/>
      <c r="FHI63" s="265"/>
      <c r="FHJ63" s="265"/>
      <c r="FHK63" s="265"/>
      <c r="FHL63" s="265"/>
      <c r="FHM63" s="265"/>
      <c r="FHN63" s="265"/>
      <c r="FHO63" s="265"/>
      <c r="FHP63" s="265"/>
      <c r="FHQ63" s="265"/>
      <c r="FHR63" s="265"/>
      <c r="FHS63" s="265"/>
      <c r="FHT63" s="265"/>
      <c r="FHU63" s="265"/>
      <c r="FHV63" s="265"/>
      <c r="FHW63" s="265"/>
      <c r="FHX63" s="265"/>
      <c r="FHY63" s="265"/>
      <c r="FHZ63" s="265"/>
      <c r="FIA63" s="265"/>
      <c r="FIB63" s="265"/>
      <c r="FIC63" s="265"/>
      <c r="FID63" s="265"/>
      <c r="FIE63" s="265"/>
      <c r="FIF63" s="265"/>
      <c r="FIG63" s="265"/>
      <c r="FIH63" s="265"/>
      <c r="FII63" s="265"/>
      <c r="FIJ63" s="265"/>
      <c r="FIK63" s="265"/>
      <c r="FIL63" s="265"/>
      <c r="FIM63" s="265"/>
      <c r="FIN63" s="265"/>
      <c r="FIO63" s="265"/>
      <c r="FIP63" s="265"/>
      <c r="FIQ63" s="265"/>
      <c r="FIR63" s="265"/>
      <c r="FIS63" s="265"/>
      <c r="FIT63" s="265"/>
      <c r="FIU63" s="265"/>
      <c r="FIV63" s="265"/>
      <c r="FIW63" s="265"/>
      <c r="FIX63" s="265"/>
      <c r="FIY63" s="265"/>
      <c r="FIZ63" s="265"/>
      <c r="FJA63" s="265"/>
      <c r="FJB63" s="265"/>
      <c r="FJC63" s="265"/>
      <c r="FJD63" s="265"/>
      <c r="FJE63" s="265"/>
      <c r="FJF63" s="265"/>
      <c r="FJG63" s="265"/>
      <c r="FJH63" s="265"/>
      <c r="FJI63" s="265"/>
      <c r="FJJ63" s="265"/>
      <c r="FJK63" s="265"/>
      <c r="FJL63" s="265"/>
      <c r="FJM63" s="265"/>
      <c r="FJN63" s="265"/>
      <c r="FJO63" s="265"/>
      <c r="FJP63" s="265"/>
      <c r="FJQ63" s="265"/>
      <c r="FJR63" s="265"/>
      <c r="FJS63" s="265"/>
      <c r="FJT63" s="265"/>
      <c r="FJU63" s="265"/>
      <c r="FJV63" s="265"/>
      <c r="FJW63" s="265"/>
      <c r="FJX63" s="265"/>
      <c r="FJY63" s="265"/>
      <c r="FJZ63" s="265"/>
      <c r="FKA63" s="265"/>
      <c r="FKB63" s="265"/>
      <c r="FKC63" s="265"/>
      <c r="FKD63" s="265"/>
      <c r="FKE63" s="265"/>
      <c r="FKF63" s="265"/>
      <c r="FKG63" s="265"/>
      <c r="FKH63" s="265"/>
      <c r="FKI63" s="265"/>
      <c r="FKJ63" s="265"/>
      <c r="FKK63" s="265"/>
      <c r="FKL63" s="265"/>
      <c r="FKM63" s="265"/>
      <c r="FKN63" s="265"/>
      <c r="FKO63" s="265"/>
      <c r="FKP63" s="265"/>
      <c r="FKQ63" s="265"/>
      <c r="FKR63" s="265"/>
      <c r="FKS63" s="265"/>
      <c r="FKT63" s="265"/>
      <c r="FKU63" s="265"/>
      <c r="FKV63" s="265"/>
      <c r="FKW63" s="265"/>
      <c r="FKX63" s="265"/>
      <c r="FKY63" s="265"/>
      <c r="FKZ63" s="265"/>
      <c r="FLA63" s="265"/>
      <c r="FLB63" s="265"/>
      <c r="FLC63" s="265"/>
      <c r="FLD63" s="265"/>
      <c r="FLE63" s="265"/>
      <c r="FLF63" s="265"/>
      <c r="FLG63" s="265"/>
      <c r="FLH63" s="265"/>
      <c r="FLI63" s="265"/>
      <c r="FLJ63" s="265"/>
      <c r="FLK63" s="265"/>
      <c r="FLL63" s="265"/>
      <c r="FLM63" s="265"/>
      <c r="FLN63" s="265"/>
      <c r="FLO63" s="265"/>
      <c r="FLP63" s="265"/>
      <c r="FLQ63" s="265"/>
      <c r="FLR63" s="265"/>
      <c r="FLS63" s="265"/>
      <c r="FLT63" s="265"/>
      <c r="FLU63" s="265"/>
      <c r="FLV63" s="265"/>
      <c r="FLW63" s="265"/>
      <c r="FLX63" s="265"/>
      <c r="FLY63" s="265"/>
      <c r="FLZ63" s="265"/>
      <c r="FMA63" s="265"/>
      <c r="FMB63" s="265"/>
      <c r="FMC63" s="265"/>
      <c r="FMD63" s="265"/>
      <c r="FME63" s="265"/>
      <c r="FMF63" s="265"/>
      <c r="FMG63" s="265"/>
      <c r="FMH63" s="265"/>
      <c r="FMI63" s="265"/>
      <c r="FMJ63" s="265"/>
      <c r="FMK63" s="265"/>
      <c r="FML63" s="265"/>
      <c r="FMM63" s="265"/>
      <c r="FMN63" s="265"/>
      <c r="FMO63" s="265"/>
      <c r="FMP63" s="265"/>
      <c r="FMQ63" s="265"/>
      <c r="FMR63" s="265"/>
      <c r="FMS63" s="265"/>
      <c r="FMT63" s="265"/>
      <c r="FMU63" s="265"/>
      <c r="FMV63" s="265"/>
      <c r="FMW63" s="265"/>
      <c r="FMX63" s="265"/>
      <c r="FMY63" s="265"/>
      <c r="FMZ63" s="265"/>
      <c r="FNA63" s="265"/>
      <c r="FNB63" s="265"/>
      <c r="FNC63" s="265"/>
      <c r="FND63" s="265"/>
      <c r="FNE63" s="265"/>
      <c r="FNF63" s="265"/>
      <c r="FNG63" s="265"/>
      <c r="FNH63" s="265"/>
      <c r="FNI63" s="265"/>
      <c r="FNJ63" s="265"/>
      <c r="FNK63" s="265"/>
      <c r="FNL63" s="265"/>
      <c r="FNM63" s="265"/>
      <c r="FNN63" s="265"/>
      <c r="FNO63" s="265"/>
      <c r="FNP63" s="265"/>
      <c r="FNQ63" s="265"/>
      <c r="FNR63" s="265"/>
      <c r="FNS63" s="265"/>
      <c r="FNT63" s="265"/>
      <c r="FNU63" s="265"/>
      <c r="FNV63" s="265"/>
      <c r="FNW63" s="265"/>
      <c r="FNX63" s="265"/>
      <c r="FNY63" s="265"/>
      <c r="FNZ63" s="265"/>
      <c r="FOA63" s="265"/>
      <c r="FOB63" s="265"/>
      <c r="FOC63" s="265"/>
      <c r="FOD63" s="265"/>
      <c r="FOE63" s="265"/>
      <c r="FOF63" s="265"/>
      <c r="FOG63" s="265"/>
      <c r="FOH63" s="265"/>
      <c r="FOI63" s="265"/>
      <c r="FOJ63" s="265"/>
      <c r="FOK63" s="265"/>
      <c r="FOL63" s="265"/>
      <c r="FOM63" s="265"/>
      <c r="FON63" s="265"/>
      <c r="FOO63" s="265"/>
      <c r="FOP63" s="265"/>
      <c r="FOQ63" s="265"/>
      <c r="FOR63" s="265"/>
      <c r="FOS63" s="265"/>
      <c r="FOT63" s="265"/>
      <c r="FOU63" s="265"/>
      <c r="FOV63" s="265"/>
      <c r="FOW63" s="265"/>
      <c r="FOX63" s="265"/>
      <c r="FOY63" s="265"/>
      <c r="FOZ63" s="265"/>
      <c r="FPA63" s="265"/>
      <c r="FPB63" s="265"/>
      <c r="FPC63" s="265"/>
      <c r="FPD63" s="265"/>
      <c r="FPE63" s="265"/>
      <c r="FPF63" s="265"/>
      <c r="FPG63" s="265"/>
      <c r="FPH63" s="265"/>
      <c r="FPI63" s="265"/>
      <c r="FPJ63" s="265"/>
      <c r="FPK63" s="265"/>
      <c r="FPL63" s="265"/>
      <c r="FPM63" s="265"/>
      <c r="FPN63" s="265"/>
      <c r="FPO63" s="265"/>
      <c r="FPP63" s="265"/>
      <c r="FPQ63" s="265"/>
      <c r="FPR63" s="265"/>
      <c r="FPS63" s="265"/>
      <c r="FPT63" s="265"/>
      <c r="FPU63" s="265"/>
      <c r="FPV63" s="265"/>
      <c r="FPW63" s="265"/>
      <c r="FPX63" s="265"/>
      <c r="FPY63" s="265"/>
      <c r="FPZ63" s="265"/>
      <c r="FQA63" s="265"/>
      <c r="FQB63" s="265"/>
      <c r="FQC63" s="265"/>
      <c r="FQD63" s="265"/>
      <c r="FQE63" s="265"/>
      <c r="FQF63" s="265"/>
      <c r="FQG63" s="265"/>
      <c r="FQH63" s="265"/>
      <c r="FQI63" s="265"/>
      <c r="FQJ63" s="265"/>
      <c r="FQK63" s="265"/>
      <c r="FQL63" s="265"/>
      <c r="FQM63" s="265"/>
      <c r="FQN63" s="265"/>
      <c r="FQO63" s="265"/>
      <c r="FQP63" s="265"/>
      <c r="FQQ63" s="265"/>
      <c r="FQR63" s="265"/>
      <c r="FQS63" s="265"/>
      <c r="FQT63" s="265"/>
      <c r="FQU63" s="265"/>
      <c r="FQV63" s="265"/>
      <c r="FQW63" s="265"/>
      <c r="FQX63" s="265"/>
      <c r="FQY63" s="265"/>
      <c r="FQZ63" s="265"/>
      <c r="FRA63" s="265"/>
      <c r="FRB63" s="265"/>
      <c r="FRC63" s="265"/>
      <c r="FRD63" s="265"/>
      <c r="FRE63" s="265"/>
      <c r="FRF63" s="265"/>
      <c r="FRG63" s="265"/>
      <c r="FRH63" s="265"/>
      <c r="FRI63" s="265"/>
      <c r="FRJ63" s="265"/>
      <c r="FRK63" s="265"/>
      <c r="FRL63" s="265"/>
      <c r="FRM63" s="265"/>
      <c r="FRN63" s="265"/>
      <c r="FRO63" s="265"/>
      <c r="FRP63" s="265"/>
      <c r="FRQ63" s="265"/>
      <c r="FRR63" s="265"/>
      <c r="FRS63" s="265"/>
      <c r="FRT63" s="265"/>
      <c r="FRU63" s="265"/>
      <c r="FRV63" s="265"/>
      <c r="FRW63" s="265"/>
      <c r="FRX63" s="265"/>
      <c r="FRY63" s="265"/>
      <c r="FRZ63" s="265"/>
      <c r="FSA63" s="265"/>
      <c r="FSB63" s="265"/>
      <c r="FSC63" s="265"/>
      <c r="FSD63" s="265"/>
      <c r="FSE63" s="265"/>
      <c r="FSF63" s="265"/>
      <c r="FSG63" s="265"/>
      <c r="FSH63" s="265"/>
      <c r="FSI63" s="265"/>
      <c r="FSJ63" s="265"/>
      <c r="FSK63" s="265"/>
      <c r="FSL63" s="265"/>
      <c r="FSM63" s="265"/>
      <c r="FSN63" s="265"/>
      <c r="FSO63" s="265"/>
      <c r="FSP63" s="265"/>
      <c r="FSQ63" s="265"/>
      <c r="FSR63" s="265"/>
      <c r="FSS63" s="265"/>
      <c r="FST63" s="265"/>
      <c r="FSU63" s="265"/>
      <c r="FSV63" s="265"/>
      <c r="FSW63" s="265"/>
      <c r="FSX63" s="265"/>
      <c r="FSY63" s="265"/>
      <c r="FSZ63" s="265"/>
      <c r="FTA63" s="265"/>
      <c r="FTB63" s="265"/>
      <c r="FTC63" s="265"/>
      <c r="FTD63" s="265"/>
      <c r="FTE63" s="265"/>
      <c r="FTF63" s="265"/>
      <c r="FTG63" s="265"/>
      <c r="FTH63" s="265"/>
      <c r="FTI63" s="265"/>
      <c r="FTJ63" s="265"/>
      <c r="FTK63" s="265"/>
      <c r="FTL63" s="265"/>
      <c r="FTM63" s="265"/>
      <c r="FTN63" s="265"/>
      <c r="FTO63" s="265"/>
      <c r="FTP63" s="265"/>
      <c r="FTQ63" s="265"/>
      <c r="FTR63" s="265"/>
      <c r="FTS63" s="265"/>
      <c r="FTT63" s="265"/>
      <c r="FTU63" s="265"/>
      <c r="FTV63" s="265"/>
      <c r="FTW63" s="265"/>
      <c r="FTX63" s="265"/>
      <c r="FTY63" s="265"/>
      <c r="FTZ63" s="265"/>
      <c r="FUA63" s="265"/>
      <c r="FUB63" s="265"/>
      <c r="FUC63" s="265"/>
      <c r="FUD63" s="265"/>
      <c r="FUE63" s="265"/>
      <c r="FUF63" s="265"/>
      <c r="FUG63" s="265"/>
      <c r="FUH63" s="265"/>
      <c r="FUI63" s="265"/>
      <c r="FUJ63" s="265"/>
      <c r="FUK63" s="265"/>
      <c r="FUL63" s="265"/>
      <c r="FUM63" s="265"/>
      <c r="FUN63" s="265"/>
      <c r="FUO63" s="265"/>
      <c r="FUP63" s="265"/>
      <c r="FUQ63" s="265"/>
      <c r="FUR63" s="265"/>
      <c r="FUS63" s="265"/>
      <c r="FUT63" s="265"/>
      <c r="FUU63" s="265"/>
      <c r="FUV63" s="265"/>
      <c r="FUW63" s="265"/>
      <c r="FUX63" s="265"/>
      <c r="FUY63" s="265"/>
      <c r="FUZ63" s="265"/>
      <c r="FVA63" s="265"/>
      <c r="FVB63" s="265"/>
      <c r="FVC63" s="265"/>
      <c r="FVD63" s="265"/>
      <c r="FVE63" s="265"/>
      <c r="FVF63" s="265"/>
      <c r="FVG63" s="265"/>
      <c r="FVH63" s="265"/>
      <c r="FVI63" s="265"/>
      <c r="FVJ63" s="265"/>
      <c r="FVK63" s="265"/>
      <c r="FVL63" s="265"/>
      <c r="FVM63" s="265"/>
      <c r="FVN63" s="265"/>
      <c r="FVO63" s="265"/>
      <c r="FVP63" s="265"/>
      <c r="FVQ63" s="265"/>
      <c r="FVR63" s="265"/>
      <c r="FVS63" s="265"/>
      <c r="FVT63" s="265"/>
      <c r="FVU63" s="265"/>
      <c r="FVV63" s="265"/>
      <c r="FVW63" s="265"/>
      <c r="FVX63" s="265"/>
      <c r="FVY63" s="265"/>
      <c r="FVZ63" s="265"/>
      <c r="FWA63" s="265"/>
      <c r="FWB63" s="265"/>
      <c r="FWC63" s="265"/>
      <c r="FWD63" s="265"/>
      <c r="FWE63" s="265"/>
      <c r="FWF63" s="265"/>
      <c r="FWG63" s="265"/>
      <c r="FWH63" s="265"/>
      <c r="FWI63" s="265"/>
      <c r="FWJ63" s="265"/>
      <c r="FWK63" s="265"/>
      <c r="FWL63" s="265"/>
      <c r="FWM63" s="265"/>
      <c r="FWN63" s="265"/>
      <c r="FWO63" s="265"/>
      <c r="FWP63" s="265"/>
      <c r="FWQ63" s="265"/>
      <c r="FWR63" s="265"/>
      <c r="FWS63" s="265"/>
      <c r="FWT63" s="265"/>
      <c r="FWU63" s="265"/>
      <c r="FWV63" s="265"/>
      <c r="FWW63" s="265"/>
      <c r="FWX63" s="265"/>
      <c r="FWY63" s="265"/>
      <c r="FWZ63" s="265"/>
      <c r="FXA63" s="265"/>
      <c r="FXB63" s="265"/>
      <c r="FXC63" s="265"/>
      <c r="FXD63" s="265"/>
      <c r="FXE63" s="265"/>
      <c r="FXF63" s="265"/>
      <c r="FXG63" s="265"/>
      <c r="FXH63" s="265"/>
      <c r="FXI63" s="265"/>
      <c r="FXJ63" s="265"/>
      <c r="FXK63" s="265"/>
      <c r="FXL63" s="265"/>
      <c r="FXM63" s="265"/>
      <c r="FXN63" s="265"/>
      <c r="FXO63" s="265"/>
      <c r="FXP63" s="265"/>
      <c r="FXQ63" s="265"/>
      <c r="FXR63" s="265"/>
      <c r="FXS63" s="265"/>
      <c r="FXT63" s="265"/>
      <c r="FXU63" s="265"/>
      <c r="FXV63" s="265"/>
      <c r="FXW63" s="265"/>
      <c r="FXX63" s="265"/>
      <c r="FXY63" s="265"/>
      <c r="FXZ63" s="265"/>
      <c r="FYA63" s="265"/>
      <c r="FYB63" s="265"/>
      <c r="FYC63" s="265"/>
      <c r="FYD63" s="265"/>
      <c r="FYE63" s="265"/>
      <c r="FYF63" s="265"/>
      <c r="FYG63" s="265"/>
      <c r="FYH63" s="265"/>
      <c r="FYI63" s="265"/>
      <c r="FYJ63" s="265"/>
      <c r="FYK63" s="265"/>
      <c r="FYL63" s="265"/>
      <c r="FYM63" s="265"/>
      <c r="FYN63" s="265"/>
      <c r="FYO63" s="265"/>
      <c r="FYP63" s="265"/>
      <c r="FYQ63" s="265"/>
      <c r="FYR63" s="265"/>
      <c r="FYS63" s="265"/>
      <c r="FYT63" s="265"/>
      <c r="FYU63" s="265"/>
      <c r="FYV63" s="265"/>
      <c r="FYW63" s="265"/>
      <c r="FYX63" s="265"/>
      <c r="FYY63" s="265"/>
      <c r="FYZ63" s="265"/>
      <c r="FZA63" s="265"/>
      <c r="FZB63" s="265"/>
      <c r="FZC63" s="265"/>
      <c r="FZD63" s="265"/>
      <c r="FZE63" s="265"/>
      <c r="FZF63" s="265"/>
      <c r="FZG63" s="265"/>
      <c r="FZH63" s="265"/>
      <c r="FZI63" s="265"/>
      <c r="FZJ63" s="265"/>
      <c r="FZK63" s="265"/>
      <c r="FZL63" s="265"/>
      <c r="FZM63" s="265"/>
      <c r="FZN63" s="265"/>
      <c r="FZO63" s="265"/>
      <c r="FZP63" s="265"/>
      <c r="FZQ63" s="265"/>
      <c r="FZR63" s="265"/>
      <c r="FZS63" s="265"/>
      <c r="FZT63" s="265"/>
      <c r="FZU63" s="265"/>
      <c r="FZV63" s="265"/>
      <c r="FZW63" s="265"/>
      <c r="FZX63" s="265"/>
      <c r="FZY63" s="265"/>
      <c r="FZZ63" s="265"/>
      <c r="GAA63" s="265"/>
      <c r="GAB63" s="265"/>
      <c r="GAC63" s="265"/>
      <c r="GAD63" s="265"/>
      <c r="GAE63" s="265"/>
      <c r="GAF63" s="265"/>
      <c r="GAG63" s="265"/>
      <c r="GAH63" s="265"/>
      <c r="GAI63" s="265"/>
      <c r="GAJ63" s="265"/>
      <c r="GAK63" s="265"/>
      <c r="GAL63" s="265"/>
      <c r="GAM63" s="265"/>
      <c r="GAN63" s="265"/>
      <c r="GAO63" s="265"/>
      <c r="GAP63" s="265"/>
      <c r="GAQ63" s="265"/>
      <c r="GAR63" s="265"/>
      <c r="GAS63" s="265"/>
      <c r="GAT63" s="265"/>
      <c r="GAU63" s="265"/>
      <c r="GAV63" s="265"/>
      <c r="GAW63" s="265"/>
      <c r="GAX63" s="265"/>
      <c r="GAY63" s="265"/>
      <c r="GAZ63" s="265"/>
      <c r="GBA63" s="265"/>
      <c r="GBB63" s="265"/>
      <c r="GBC63" s="265"/>
      <c r="GBD63" s="265"/>
      <c r="GBE63" s="265"/>
      <c r="GBF63" s="265"/>
      <c r="GBG63" s="265"/>
      <c r="GBH63" s="265"/>
      <c r="GBI63" s="265"/>
      <c r="GBJ63" s="265"/>
      <c r="GBK63" s="265"/>
      <c r="GBL63" s="265"/>
      <c r="GBM63" s="265"/>
      <c r="GBN63" s="265"/>
      <c r="GBO63" s="265"/>
      <c r="GBP63" s="265"/>
      <c r="GBQ63" s="265"/>
      <c r="GBR63" s="265"/>
      <c r="GBS63" s="265"/>
      <c r="GBT63" s="265"/>
      <c r="GBU63" s="265"/>
      <c r="GBV63" s="265"/>
      <c r="GBW63" s="265"/>
      <c r="GBX63" s="265"/>
      <c r="GBY63" s="265"/>
      <c r="GBZ63" s="265"/>
      <c r="GCA63" s="265"/>
      <c r="GCB63" s="265"/>
      <c r="GCC63" s="265"/>
      <c r="GCD63" s="265"/>
      <c r="GCE63" s="265"/>
      <c r="GCF63" s="265"/>
      <c r="GCG63" s="265"/>
      <c r="GCH63" s="265"/>
      <c r="GCI63" s="265"/>
      <c r="GCJ63" s="265"/>
      <c r="GCK63" s="265"/>
      <c r="GCL63" s="265"/>
      <c r="GCM63" s="265"/>
      <c r="GCN63" s="265"/>
      <c r="GCO63" s="265"/>
      <c r="GCP63" s="265"/>
      <c r="GCQ63" s="265"/>
      <c r="GCR63" s="265"/>
      <c r="GCS63" s="265"/>
      <c r="GCT63" s="265"/>
      <c r="GCU63" s="265"/>
      <c r="GCV63" s="265"/>
      <c r="GCW63" s="265"/>
      <c r="GCX63" s="265"/>
      <c r="GCY63" s="265"/>
      <c r="GCZ63" s="265"/>
      <c r="GDA63" s="265"/>
      <c r="GDB63" s="265"/>
      <c r="GDC63" s="265"/>
      <c r="GDD63" s="265"/>
      <c r="GDE63" s="265"/>
      <c r="GDF63" s="265"/>
      <c r="GDG63" s="265"/>
      <c r="GDH63" s="265"/>
      <c r="GDI63" s="265"/>
      <c r="GDJ63" s="265"/>
      <c r="GDK63" s="265"/>
      <c r="GDL63" s="265"/>
      <c r="GDM63" s="265"/>
      <c r="GDN63" s="265"/>
      <c r="GDO63" s="265"/>
      <c r="GDP63" s="265"/>
      <c r="GDQ63" s="265"/>
      <c r="GDR63" s="265"/>
      <c r="GDS63" s="265"/>
      <c r="GDT63" s="265"/>
      <c r="GDU63" s="265"/>
      <c r="GDV63" s="265"/>
      <c r="GDW63" s="265"/>
      <c r="GDX63" s="265"/>
      <c r="GDY63" s="265"/>
      <c r="GDZ63" s="265"/>
      <c r="GEA63" s="265"/>
      <c r="GEB63" s="265"/>
      <c r="GEC63" s="265"/>
      <c r="GED63" s="265"/>
      <c r="GEE63" s="265"/>
      <c r="GEF63" s="265"/>
      <c r="GEG63" s="265"/>
      <c r="GEH63" s="265"/>
      <c r="GEI63" s="265"/>
      <c r="GEJ63" s="265"/>
      <c r="GEK63" s="265"/>
      <c r="GEL63" s="265"/>
      <c r="GEM63" s="265"/>
      <c r="GEN63" s="265"/>
      <c r="GEO63" s="265"/>
      <c r="GEP63" s="265"/>
      <c r="GEQ63" s="265"/>
      <c r="GER63" s="265"/>
      <c r="GES63" s="265"/>
      <c r="GET63" s="265"/>
      <c r="GEU63" s="265"/>
      <c r="GEV63" s="265"/>
      <c r="GEW63" s="265"/>
      <c r="GEX63" s="265"/>
      <c r="GEY63" s="265"/>
      <c r="GEZ63" s="265"/>
      <c r="GFA63" s="265"/>
      <c r="GFB63" s="265"/>
      <c r="GFC63" s="265"/>
      <c r="GFD63" s="265"/>
      <c r="GFE63" s="265"/>
      <c r="GFF63" s="265"/>
      <c r="GFG63" s="265"/>
      <c r="GFH63" s="265"/>
      <c r="GFI63" s="265"/>
      <c r="GFJ63" s="265"/>
      <c r="GFK63" s="265"/>
      <c r="GFL63" s="265"/>
      <c r="GFM63" s="265"/>
      <c r="GFN63" s="265"/>
      <c r="GFO63" s="265"/>
      <c r="GFP63" s="265"/>
      <c r="GFQ63" s="265"/>
      <c r="GFR63" s="265"/>
      <c r="GFS63" s="265"/>
      <c r="GFT63" s="265"/>
      <c r="GFU63" s="265"/>
      <c r="GFV63" s="265"/>
      <c r="GFW63" s="265"/>
      <c r="GFX63" s="265"/>
      <c r="GFY63" s="265"/>
      <c r="GFZ63" s="265"/>
      <c r="GGA63" s="265"/>
      <c r="GGB63" s="265"/>
      <c r="GGC63" s="265"/>
      <c r="GGD63" s="265"/>
      <c r="GGE63" s="265"/>
      <c r="GGF63" s="265"/>
      <c r="GGG63" s="265"/>
      <c r="GGH63" s="265"/>
      <c r="GGI63" s="265"/>
      <c r="GGJ63" s="265"/>
      <c r="GGK63" s="265"/>
      <c r="GGL63" s="265"/>
      <c r="GGM63" s="265"/>
      <c r="GGN63" s="265"/>
      <c r="GGO63" s="265"/>
      <c r="GGP63" s="265"/>
      <c r="GGQ63" s="265"/>
      <c r="GGR63" s="265"/>
      <c r="GGS63" s="265"/>
      <c r="GGT63" s="265"/>
      <c r="GGU63" s="265"/>
      <c r="GGV63" s="265"/>
      <c r="GGW63" s="265"/>
      <c r="GGX63" s="265"/>
      <c r="GGY63" s="265"/>
      <c r="GGZ63" s="265"/>
      <c r="GHA63" s="265"/>
      <c r="GHB63" s="265"/>
      <c r="GHC63" s="265"/>
      <c r="GHD63" s="265"/>
      <c r="GHE63" s="265"/>
      <c r="GHF63" s="265"/>
      <c r="GHG63" s="265"/>
      <c r="GHH63" s="265"/>
      <c r="GHI63" s="265"/>
      <c r="GHJ63" s="265"/>
      <c r="GHK63" s="265"/>
      <c r="GHL63" s="265"/>
      <c r="GHM63" s="265"/>
      <c r="GHN63" s="265"/>
      <c r="GHO63" s="265"/>
      <c r="GHP63" s="265"/>
      <c r="GHQ63" s="265"/>
      <c r="GHR63" s="265"/>
      <c r="GHS63" s="265"/>
      <c r="GHT63" s="265"/>
      <c r="GHU63" s="265"/>
      <c r="GHV63" s="265"/>
      <c r="GHW63" s="265"/>
      <c r="GHX63" s="265"/>
      <c r="GHY63" s="265"/>
      <c r="GHZ63" s="265"/>
      <c r="GIA63" s="265"/>
      <c r="GIB63" s="265"/>
      <c r="GIC63" s="265"/>
      <c r="GID63" s="265"/>
      <c r="GIE63" s="265"/>
      <c r="GIF63" s="265"/>
      <c r="GIG63" s="265"/>
      <c r="GIH63" s="265"/>
      <c r="GII63" s="265"/>
      <c r="GIJ63" s="265"/>
      <c r="GIK63" s="265"/>
      <c r="GIL63" s="265"/>
      <c r="GIM63" s="265"/>
      <c r="GIN63" s="265"/>
      <c r="GIO63" s="265"/>
      <c r="GIP63" s="265"/>
      <c r="GIQ63" s="265"/>
      <c r="GIR63" s="265"/>
      <c r="GIS63" s="265"/>
      <c r="GIT63" s="265"/>
      <c r="GIU63" s="265"/>
      <c r="GIV63" s="265"/>
      <c r="GIW63" s="265"/>
      <c r="GIX63" s="265"/>
      <c r="GIY63" s="265"/>
      <c r="GIZ63" s="265"/>
      <c r="GJA63" s="265"/>
      <c r="GJB63" s="265"/>
      <c r="GJC63" s="265"/>
      <c r="GJD63" s="265"/>
      <c r="GJE63" s="265"/>
      <c r="GJF63" s="265"/>
      <c r="GJG63" s="265"/>
      <c r="GJH63" s="265"/>
      <c r="GJI63" s="265"/>
      <c r="GJJ63" s="265"/>
      <c r="GJK63" s="265"/>
      <c r="GJL63" s="265"/>
      <c r="GJM63" s="265"/>
      <c r="GJN63" s="265"/>
      <c r="GJO63" s="265"/>
      <c r="GJP63" s="265"/>
      <c r="GJQ63" s="265"/>
      <c r="GJR63" s="265"/>
      <c r="GJS63" s="265"/>
      <c r="GJT63" s="265"/>
      <c r="GJU63" s="265"/>
      <c r="GJV63" s="265"/>
      <c r="GJW63" s="265"/>
      <c r="GJX63" s="265"/>
      <c r="GJY63" s="265"/>
      <c r="GJZ63" s="265"/>
      <c r="GKA63" s="265"/>
      <c r="GKB63" s="265"/>
      <c r="GKC63" s="265"/>
      <c r="GKD63" s="265"/>
      <c r="GKE63" s="265"/>
      <c r="GKF63" s="265"/>
      <c r="GKG63" s="265"/>
      <c r="GKH63" s="265"/>
      <c r="GKI63" s="265"/>
      <c r="GKJ63" s="265"/>
      <c r="GKK63" s="265"/>
      <c r="GKL63" s="265"/>
      <c r="GKM63" s="265"/>
      <c r="GKN63" s="265"/>
      <c r="GKO63" s="265"/>
      <c r="GKP63" s="265"/>
      <c r="GKQ63" s="265"/>
      <c r="GKR63" s="265"/>
      <c r="GKS63" s="265"/>
      <c r="GKT63" s="265"/>
      <c r="GKU63" s="265"/>
      <c r="GKV63" s="265"/>
      <c r="GKW63" s="265"/>
      <c r="GKX63" s="265"/>
      <c r="GKY63" s="265"/>
      <c r="GKZ63" s="265"/>
      <c r="GLA63" s="265"/>
      <c r="GLB63" s="265"/>
      <c r="GLC63" s="265"/>
      <c r="GLD63" s="265"/>
      <c r="GLE63" s="265"/>
      <c r="GLF63" s="265"/>
      <c r="GLG63" s="265"/>
      <c r="GLH63" s="265"/>
      <c r="GLI63" s="265"/>
      <c r="GLJ63" s="265"/>
      <c r="GLK63" s="265"/>
      <c r="GLL63" s="265"/>
      <c r="GLM63" s="265"/>
      <c r="GLN63" s="265"/>
      <c r="GLO63" s="265"/>
      <c r="GLP63" s="265"/>
      <c r="GLQ63" s="265"/>
      <c r="GLR63" s="265"/>
      <c r="GLS63" s="265"/>
      <c r="GLT63" s="265"/>
      <c r="GLU63" s="265"/>
      <c r="GLV63" s="265"/>
      <c r="GLW63" s="265"/>
      <c r="GLX63" s="265"/>
      <c r="GLY63" s="265"/>
      <c r="GLZ63" s="265"/>
      <c r="GMA63" s="265"/>
      <c r="GMB63" s="265"/>
      <c r="GMC63" s="265"/>
      <c r="GMD63" s="265"/>
      <c r="GME63" s="265"/>
      <c r="GMF63" s="265"/>
      <c r="GMG63" s="265"/>
      <c r="GMH63" s="265"/>
      <c r="GMI63" s="265"/>
      <c r="GMJ63" s="265"/>
      <c r="GMK63" s="265"/>
      <c r="GML63" s="265"/>
      <c r="GMM63" s="265"/>
      <c r="GMN63" s="265"/>
      <c r="GMO63" s="265"/>
      <c r="GMP63" s="265"/>
      <c r="GMQ63" s="265"/>
      <c r="GMR63" s="265"/>
      <c r="GMS63" s="265"/>
      <c r="GMT63" s="265"/>
      <c r="GMU63" s="265"/>
      <c r="GMV63" s="265"/>
      <c r="GMW63" s="265"/>
      <c r="GMX63" s="265"/>
      <c r="GMY63" s="265"/>
      <c r="GMZ63" s="265"/>
      <c r="GNA63" s="265"/>
      <c r="GNB63" s="265"/>
      <c r="GNC63" s="265"/>
      <c r="GND63" s="265"/>
      <c r="GNE63" s="265"/>
      <c r="GNF63" s="265"/>
      <c r="GNG63" s="265"/>
      <c r="GNH63" s="265"/>
      <c r="GNI63" s="265"/>
      <c r="GNJ63" s="265"/>
      <c r="GNK63" s="265"/>
      <c r="GNL63" s="265"/>
      <c r="GNM63" s="265"/>
      <c r="GNN63" s="265"/>
      <c r="GNO63" s="265"/>
      <c r="GNP63" s="265"/>
      <c r="GNQ63" s="265"/>
      <c r="GNR63" s="265"/>
      <c r="GNS63" s="265"/>
      <c r="GNT63" s="265"/>
      <c r="GNU63" s="265"/>
      <c r="GNV63" s="265"/>
      <c r="GNW63" s="265"/>
      <c r="GNX63" s="265"/>
      <c r="GNY63" s="265"/>
      <c r="GNZ63" s="265"/>
      <c r="GOA63" s="265"/>
      <c r="GOB63" s="265"/>
      <c r="GOC63" s="265"/>
      <c r="GOD63" s="265"/>
      <c r="GOE63" s="265"/>
      <c r="GOF63" s="265"/>
      <c r="GOG63" s="265"/>
      <c r="GOH63" s="265"/>
      <c r="GOI63" s="265"/>
      <c r="GOJ63" s="265"/>
      <c r="GOK63" s="265"/>
      <c r="GOL63" s="265"/>
      <c r="GOM63" s="265"/>
      <c r="GON63" s="265"/>
      <c r="GOO63" s="265"/>
      <c r="GOP63" s="265"/>
      <c r="GOQ63" s="265"/>
      <c r="GOR63" s="265"/>
      <c r="GOS63" s="265"/>
      <c r="GOT63" s="265"/>
      <c r="GOU63" s="265"/>
      <c r="GOV63" s="265"/>
      <c r="GOW63" s="265"/>
      <c r="GOX63" s="265"/>
      <c r="GOY63" s="265"/>
      <c r="GOZ63" s="265"/>
      <c r="GPA63" s="265"/>
      <c r="GPB63" s="265"/>
      <c r="GPC63" s="265"/>
      <c r="GPD63" s="265"/>
      <c r="GPE63" s="265"/>
      <c r="GPF63" s="265"/>
      <c r="GPG63" s="265"/>
      <c r="GPH63" s="265"/>
      <c r="GPI63" s="265"/>
      <c r="GPJ63" s="265"/>
      <c r="GPK63" s="265"/>
      <c r="GPL63" s="265"/>
      <c r="GPM63" s="265"/>
      <c r="GPN63" s="265"/>
      <c r="GPO63" s="265"/>
      <c r="GPP63" s="265"/>
      <c r="GPQ63" s="265"/>
      <c r="GPR63" s="265"/>
      <c r="GPS63" s="265"/>
      <c r="GPT63" s="265"/>
      <c r="GPU63" s="265"/>
      <c r="GPV63" s="265"/>
      <c r="GPW63" s="265"/>
      <c r="GPX63" s="265"/>
      <c r="GPY63" s="265"/>
      <c r="GPZ63" s="265"/>
      <c r="GQA63" s="265"/>
      <c r="GQB63" s="265"/>
      <c r="GQC63" s="265"/>
      <c r="GQD63" s="265"/>
      <c r="GQE63" s="265"/>
      <c r="GQF63" s="265"/>
      <c r="GQG63" s="265"/>
      <c r="GQH63" s="265"/>
      <c r="GQI63" s="265"/>
      <c r="GQJ63" s="265"/>
      <c r="GQK63" s="265"/>
      <c r="GQL63" s="265"/>
      <c r="GQM63" s="265"/>
      <c r="GQN63" s="265"/>
      <c r="GQO63" s="265"/>
      <c r="GQP63" s="265"/>
      <c r="GQQ63" s="265"/>
      <c r="GQR63" s="265"/>
      <c r="GQS63" s="265"/>
      <c r="GQT63" s="265"/>
      <c r="GQU63" s="265"/>
      <c r="GQV63" s="265"/>
      <c r="GQW63" s="265"/>
      <c r="GQX63" s="265"/>
      <c r="GQY63" s="265"/>
      <c r="GQZ63" s="265"/>
      <c r="GRA63" s="265"/>
      <c r="GRB63" s="265"/>
      <c r="GRC63" s="265"/>
      <c r="GRD63" s="265"/>
      <c r="GRE63" s="265"/>
      <c r="GRF63" s="265"/>
      <c r="GRG63" s="265"/>
      <c r="GRH63" s="265"/>
      <c r="GRI63" s="265"/>
      <c r="GRJ63" s="265"/>
      <c r="GRK63" s="265"/>
      <c r="GRL63" s="265"/>
      <c r="GRM63" s="265"/>
      <c r="GRN63" s="265"/>
      <c r="GRO63" s="265"/>
      <c r="GRP63" s="265"/>
      <c r="GRQ63" s="265"/>
      <c r="GRR63" s="265"/>
      <c r="GRS63" s="265"/>
      <c r="GRT63" s="265"/>
      <c r="GRU63" s="265"/>
      <c r="GRV63" s="265"/>
      <c r="GRW63" s="265"/>
      <c r="GRX63" s="265"/>
      <c r="GRY63" s="265"/>
      <c r="GRZ63" s="265"/>
      <c r="GSA63" s="265"/>
      <c r="GSB63" s="265"/>
      <c r="GSC63" s="265"/>
      <c r="GSD63" s="265"/>
      <c r="GSE63" s="265"/>
      <c r="GSF63" s="265"/>
      <c r="GSG63" s="265"/>
      <c r="GSH63" s="265"/>
      <c r="GSI63" s="265"/>
      <c r="GSJ63" s="265"/>
      <c r="GSK63" s="265"/>
      <c r="GSL63" s="265"/>
      <c r="GSM63" s="265"/>
      <c r="GSN63" s="265"/>
      <c r="GSO63" s="265"/>
      <c r="GSP63" s="265"/>
      <c r="GSQ63" s="265"/>
      <c r="GSR63" s="265"/>
      <c r="GSS63" s="265"/>
      <c r="GST63" s="265"/>
      <c r="GSU63" s="265"/>
      <c r="GSV63" s="265"/>
      <c r="GSW63" s="265"/>
      <c r="GSX63" s="265"/>
      <c r="GSY63" s="265"/>
      <c r="GSZ63" s="265"/>
      <c r="GTA63" s="265"/>
      <c r="GTB63" s="265"/>
      <c r="GTC63" s="265"/>
      <c r="GTD63" s="265"/>
      <c r="GTE63" s="265"/>
      <c r="GTF63" s="265"/>
      <c r="GTG63" s="265"/>
      <c r="GTH63" s="265"/>
      <c r="GTI63" s="265"/>
      <c r="GTJ63" s="265"/>
      <c r="GTK63" s="265"/>
      <c r="GTL63" s="265"/>
      <c r="GTM63" s="265"/>
      <c r="GTN63" s="265"/>
      <c r="GTO63" s="265"/>
      <c r="GTP63" s="265"/>
      <c r="GTQ63" s="265"/>
      <c r="GTR63" s="265"/>
      <c r="GTS63" s="265"/>
      <c r="GTT63" s="265"/>
      <c r="GTU63" s="265"/>
      <c r="GTV63" s="265"/>
      <c r="GTW63" s="265"/>
      <c r="GTX63" s="265"/>
      <c r="GTY63" s="265"/>
      <c r="GTZ63" s="265"/>
      <c r="GUA63" s="265"/>
      <c r="GUB63" s="265"/>
      <c r="GUC63" s="265"/>
      <c r="GUD63" s="265"/>
      <c r="GUE63" s="265"/>
      <c r="GUF63" s="265"/>
      <c r="GUG63" s="265"/>
      <c r="GUH63" s="265"/>
      <c r="GUI63" s="265"/>
      <c r="GUJ63" s="265"/>
      <c r="GUK63" s="265"/>
      <c r="GUL63" s="265"/>
      <c r="GUM63" s="265"/>
      <c r="GUN63" s="265"/>
      <c r="GUO63" s="265"/>
      <c r="GUP63" s="265"/>
      <c r="GUQ63" s="265"/>
      <c r="GUR63" s="265"/>
      <c r="GUS63" s="265"/>
      <c r="GUT63" s="265"/>
      <c r="GUU63" s="265"/>
      <c r="GUV63" s="265"/>
      <c r="GUW63" s="265"/>
      <c r="GUX63" s="265"/>
      <c r="GUY63" s="265"/>
      <c r="GUZ63" s="265"/>
      <c r="GVA63" s="265"/>
      <c r="GVB63" s="265"/>
      <c r="GVC63" s="265"/>
      <c r="GVD63" s="265"/>
      <c r="GVE63" s="265"/>
      <c r="GVF63" s="265"/>
      <c r="GVG63" s="265"/>
      <c r="GVH63" s="265"/>
      <c r="GVI63" s="265"/>
      <c r="GVJ63" s="265"/>
      <c r="GVK63" s="265"/>
      <c r="GVL63" s="265"/>
      <c r="GVM63" s="265"/>
      <c r="GVN63" s="265"/>
      <c r="GVO63" s="265"/>
      <c r="GVP63" s="265"/>
      <c r="GVQ63" s="265"/>
      <c r="GVR63" s="265"/>
      <c r="GVS63" s="265"/>
      <c r="GVT63" s="265"/>
      <c r="GVU63" s="265"/>
      <c r="GVV63" s="265"/>
      <c r="GVW63" s="265"/>
      <c r="GVX63" s="265"/>
      <c r="GVY63" s="265"/>
      <c r="GVZ63" s="265"/>
      <c r="GWA63" s="265"/>
      <c r="GWB63" s="265"/>
      <c r="GWC63" s="265"/>
      <c r="GWD63" s="265"/>
      <c r="GWE63" s="265"/>
      <c r="GWF63" s="265"/>
      <c r="GWG63" s="265"/>
      <c r="GWH63" s="265"/>
      <c r="GWI63" s="265"/>
      <c r="GWJ63" s="265"/>
      <c r="GWK63" s="265"/>
      <c r="GWL63" s="265"/>
      <c r="GWM63" s="265"/>
      <c r="GWN63" s="265"/>
      <c r="GWO63" s="265"/>
      <c r="GWP63" s="265"/>
      <c r="GWQ63" s="265"/>
      <c r="GWR63" s="265"/>
      <c r="GWS63" s="265"/>
      <c r="GWT63" s="265"/>
      <c r="GWU63" s="265"/>
      <c r="GWV63" s="265"/>
      <c r="GWW63" s="265"/>
      <c r="GWX63" s="265"/>
      <c r="GWY63" s="265"/>
      <c r="GWZ63" s="265"/>
      <c r="GXA63" s="265"/>
      <c r="GXB63" s="265"/>
      <c r="GXC63" s="265"/>
      <c r="GXD63" s="265"/>
      <c r="GXE63" s="265"/>
      <c r="GXF63" s="265"/>
      <c r="GXG63" s="265"/>
      <c r="GXH63" s="265"/>
      <c r="GXI63" s="265"/>
      <c r="GXJ63" s="265"/>
      <c r="GXK63" s="265"/>
      <c r="GXL63" s="265"/>
      <c r="GXM63" s="265"/>
      <c r="GXN63" s="265"/>
      <c r="GXO63" s="265"/>
      <c r="GXP63" s="265"/>
      <c r="GXQ63" s="265"/>
      <c r="GXR63" s="265"/>
      <c r="GXS63" s="265"/>
      <c r="GXT63" s="265"/>
      <c r="GXU63" s="265"/>
      <c r="GXV63" s="265"/>
      <c r="GXW63" s="265"/>
      <c r="GXX63" s="265"/>
      <c r="GXY63" s="265"/>
      <c r="GXZ63" s="265"/>
      <c r="GYA63" s="265"/>
      <c r="GYB63" s="265"/>
      <c r="GYC63" s="265"/>
      <c r="GYD63" s="265"/>
      <c r="GYE63" s="265"/>
      <c r="GYF63" s="265"/>
      <c r="GYG63" s="265"/>
      <c r="GYH63" s="265"/>
      <c r="GYI63" s="265"/>
      <c r="GYJ63" s="265"/>
      <c r="GYK63" s="265"/>
      <c r="GYL63" s="265"/>
      <c r="GYM63" s="265"/>
      <c r="GYN63" s="265"/>
      <c r="GYO63" s="265"/>
      <c r="GYP63" s="265"/>
      <c r="GYQ63" s="265"/>
      <c r="GYR63" s="265"/>
      <c r="GYS63" s="265"/>
      <c r="GYT63" s="265"/>
      <c r="GYU63" s="265"/>
      <c r="GYV63" s="265"/>
      <c r="GYW63" s="265"/>
      <c r="GYX63" s="265"/>
      <c r="GYY63" s="265"/>
      <c r="GYZ63" s="265"/>
      <c r="GZA63" s="265"/>
      <c r="GZB63" s="265"/>
      <c r="GZC63" s="265"/>
      <c r="GZD63" s="265"/>
      <c r="GZE63" s="265"/>
      <c r="GZF63" s="265"/>
      <c r="GZG63" s="265"/>
      <c r="GZH63" s="265"/>
      <c r="GZI63" s="265"/>
      <c r="GZJ63" s="265"/>
      <c r="GZK63" s="265"/>
      <c r="GZL63" s="265"/>
      <c r="GZM63" s="265"/>
      <c r="GZN63" s="265"/>
      <c r="GZO63" s="265"/>
      <c r="GZP63" s="265"/>
      <c r="GZQ63" s="265"/>
      <c r="GZR63" s="265"/>
      <c r="GZS63" s="265"/>
      <c r="GZT63" s="265"/>
      <c r="GZU63" s="265"/>
      <c r="GZV63" s="265"/>
      <c r="GZW63" s="265"/>
      <c r="GZX63" s="265"/>
      <c r="GZY63" s="265"/>
      <c r="GZZ63" s="265"/>
      <c r="HAA63" s="265"/>
      <c r="HAB63" s="265"/>
      <c r="HAC63" s="265"/>
      <c r="HAD63" s="265"/>
      <c r="HAE63" s="265"/>
      <c r="HAF63" s="265"/>
      <c r="HAG63" s="265"/>
      <c r="HAH63" s="265"/>
      <c r="HAI63" s="265"/>
      <c r="HAJ63" s="265"/>
      <c r="HAK63" s="265"/>
      <c r="HAL63" s="265"/>
      <c r="HAM63" s="265"/>
      <c r="HAN63" s="265"/>
      <c r="HAO63" s="265"/>
      <c r="HAP63" s="265"/>
      <c r="HAQ63" s="265"/>
      <c r="HAR63" s="265"/>
      <c r="HAS63" s="265"/>
      <c r="HAT63" s="265"/>
      <c r="HAU63" s="265"/>
      <c r="HAV63" s="265"/>
      <c r="HAW63" s="265"/>
      <c r="HAX63" s="265"/>
      <c r="HAY63" s="265"/>
      <c r="HAZ63" s="265"/>
      <c r="HBA63" s="265"/>
      <c r="HBB63" s="265"/>
      <c r="HBC63" s="265"/>
      <c r="HBD63" s="265"/>
      <c r="HBE63" s="265"/>
      <c r="HBF63" s="265"/>
      <c r="HBG63" s="265"/>
      <c r="HBH63" s="265"/>
      <c r="HBI63" s="265"/>
      <c r="HBJ63" s="265"/>
      <c r="HBK63" s="265"/>
      <c r="HBL63" s="265"/>
      <c r="HBM63" s="265"/>
      <c r="HBN63" s="265"/>
      <c r="HBO63" s="265"/>
      <c r="HBP63" s="265"/>
      <c r="HBQ63" s="265"/>
      <c r="HBR63" s="265"/>
      <c r="HBS63" s="265"/>
      <c r="HBT63" s="265"/>
      <c r="HBU63" s="265"/>
      <c r="HBV63" s="265"/>
      <c r="HBW63" s="265"/>
      <c r="HBX63" s="265"/>
      <c r="HBY63" s="265"/>
      <c r="HBZ63" s="265"/>
      <c r="HCA63" s="265"/>
      <c r="HCB63" s="265"/>
      <c r="HCC63" s="265"/>
      <c r="HCD63" s="265"/>
      <c r="HCE63" s="265"/>
      <c r="HCF63" s="265"/>
      <c r="HCG63" s="265"/>
      <c r="HCH63" s="265"/>
      <c r="HCI63" s="265"/>
      <c r="HCJ63" s="265"/>
      <c r="HCK63" s="265"/>
      <c r="HCL63" s="265"/>
      <c r="HCM63" s="265"/>
      <c r="HCN63" s="265"/>
      <c r="HCO63" s="265"/>
      <c r="HCP63" s="265"/>
      <c r="HCQ63" s="265"/>
      <c r="HCR63" s="265"/>
      <c r="HCS63" s="265"/>
      <c r="HCT63" s="265"/>
      <c r="HCU63" s="265"/>
      <c r="HCV63" s="265"/>
      <c r="HCW63" s="265"/>
      <c r="HCX63" s="265"/>
      <c r="HCY63" s="265"/>
      <c r="HCZ63" s="265"/>
      <c r="HDA63" s="265"/>
      <c r="HDB63" s="265"/>
      <c r="HDC63" s="265"/>
      <c r="HDD63" s="265"/>
      <c r="HDE63" s="265"/>
      <c r="HDF63" s="265"/>
      <c r="HDG63" s="265"/>
      <c r="HDH63" s="265"/>
      <c r="HDI63" s="265"/>
      <c r="HDJ63" s="265"/>
      <c r="HDK63" s="265"/>
      <c r="HDL63" s="265"/>
      <c r="HDM63" s="265"/>
      <c r="HDN63" s="265"/>
      <c r="HDO63" s="265"/>
      <c r="HDP63" s="265"/>
      <c r="HDQ63" s="265"/>
      <c r="HDR63" s="265"/>
      <c r="HDS63" s="265"/>
      <c r="HDT63" s="265"/>
      <c r="HDU63" s="265"/>
      <c r="HDV63" s="265"/>
      <c r="HDW63" s="265"/>
      <c r="HDX63" s="265"/>
      <c r="HDY63" s="265"/>
      <c r="HDZ63" s="265"/>
      <c r="HEA63" s="265"/>
      <c r="HEB63" s="265"/>
      <c r="HEC63" s="265"/>
      <c r="HED63" s="265"/>
      <c r="HEE63" s="265"/>
      <c r="HEF63" s="265"/>
      <c r="HEG63" s="265"/>
      <c r="HEH63" s="265"/>
      <c r="HEI63" s="265"/>
      <c r="HEJ63" s="265"/>
      <c r="HEK63" s="265"/>
      <c r="HEL63" s="265"/>
      <c r="HEM63" s="265"/>
      <c r="HEN63" s="265"/>
      <c r="HEO63" s="265"/>
      <c r="HEP63" s="265"/>
      <c r="HEQ63" s="265"/>
      <c r="HER63" s="265"/>
      <c r="HES63" s="265"/>
      <c r="HET63" s="265"/>
      <c r="HEU63" s="265"/>
      <c r="HEV63" s="265"/>
      <c r="HEW63" s="265"/>
      <c r="HEX63" s="265"/>
      <c r="HEY63" s="265"/>
      <c r="HEZ63" s="265"/>
      <c r="HFA63" s="265"/>
      <c r="HFB63" s="265"/>
      <c r="HFC63" s="265"/>
      <c r="HFD63" s="265"/>
      <c r="HFE63" s="265"/>
      <c r="HFF63" s="265"/>
      <c r="HFG63" s="265"/>
      <c r="HFH63" s="265"/>
      <c r="HFI63" s="265"/>
      <c r="HFJ63" s="265"/>
      <c r="HFK63" s="265"/>
      <c r="HFL63" s="265"/>
      <c r="HFM63" s="265"/>
      <c r="HFN63" s="265"/>
      <c r="HFO63" s="265"/>
      <c r="HFP63" s="265"/>
      <c r="HFQ63" s="265"/>
      <c r="HFR63" s="265"/>
      <c r="HFS63" s="265"/>
      <c r="HFT63" s="265"/>
      <c r="HFU63" s="265"/>
      <c r="HFV63" s="265"/>
      <c r="HFW63" s="265"/>
      <c r="HFX63" s="265"/>
      <c r="HFY63" s="265"/>
      <c r="HFZ63" s="265"/>
      <c r="HGA63" s="265"/>
      <c r="HGB63" s="265"/>
      <c r="HGC63" s="265"/>
      <c r="HGD63" s="265"/>
      <c r="HGE63" s="265"/>
      <c r="HGF63" s="265"/>
      <c r="HGG63" s="265"/>
      <c r="HGH63" s="265"/>
      <c r="HGI63" s="265"/>
      <c r="HGJ63" s="265"/>
      <c r="HGK63" s="265"/>
      <c r="HGL63" s="265"/>
      <c r="HGM63" s="265"/>
      <c r="HGN63" s="265"/>
      <c r="HGO63" s="265"/>
      <c r="HGP63" s="265"/>
      <c r="HGQ63" s="265"/>
      <c r="HGR63" s="265"/>
      <c r="HGS63" s="265"/>
      <c r="HGT63" s="265"/>
      <c r="HGU63" s="265"/>
      <c r="HGV63" s="265"/>
      <c r="HGW63" s="265"/>
      <c r="HGX63" s="265"/>
      <c r="HGY63" s="265"/>
      <c r="HGZ63" s="265"/>
      <c r="HHA63" s="265"/>
      <c r="HHB63" s="265"/>
      <c r="HHC63" s="265"/>
      <c r="HHD63" s="265"/>
      <c r="HHE63" s="265"/>
      <c r="HHF63" s="265"/>
      <c r="HHG63" s="265"/>
      <c r="HHH63" s="265"/>
      <c r="HHI63" s="265"/>
      <c r="HHJ63" s="265"/>
      <c r="HHK63" s="265"/>
      <c r="HHL63" s="265"/>
      <c r="HHM63" s="265"/>
      <c r="HHN63" s="265"/>
      <c r="HHO63" s="265"/>
      <c r="HHP63" s="265"/>
      <c r="HHQ63" s="265"/>
      <c r="HHR63" s="265"/>
      <c r="HHS63" s="265"/>
      <c r="HHT63" s="265"/>
      <c r="HHU63" s="265"/>
      <c r="HHV63" s="265"/>
      <c r="HHW63" s="265"/>
      <c r="HHX63" s="265"/>
      <c r="HHY63" s="265"/>
      <c r="HHZ63" s="265"/>
      <c r="HIA63" s="265"/>
      <c r="HIB63" s="265"/>
      <c r="HIC63" s="265"/>
      <c r="HID63" s="265"/>
      <c r="HIE63" s="265"/>
      <c r="HIF63" s="265"/>
      <c r="HIG63" s="265"/>
      <c r="HIH63" s="265"/>
      <c r="HII63" s="265"/>
      <c r="HIJ63" s="265"/>
      <c r="HIK63" s="265"/>
      <c r="HIL63" s="265"/>
      <c r="HIM63" s="265"/>
      <c r="HIN63" s="265"/>
      <c r="HIO63" s="265"/>
      <c r="HIP63" s="265"/>
      <c r="HIQ63" s="265"/>
      <c r="HIR63" s="265"/>
      <c r="HIS63" s="265"/>
      <c r="HIT63" s="265"/>
      <c r="HIU63" s="265"/>
      <c r="HIV63" s="265"/>
      <c r="HIW63" s="265"/>
      <c r="HIX63" s="265"/>
      <c r="HIY63" s="265"/>
      <c r="HIZ63" s="265"/>
      <c r="HJA63" s="265"/>
      <c r="HJB63" s="265"/>
      <c r="HJC63" s="265"/>
      <c r="HJD63" s="265"/>
      <c r="HJE63" s="265"/>
      <c r="HJF63" s="265"/>
      <c r="HJG63" s="265"/>
      <c r="HJH63" s="265"/>
      <c r="HJI63" s="265"/>
      <c r="HJJ63" s="265"/>
      <c r="HJK63" s="265"/>
      <c r="HJL63" s="265"/>
      <c r="HJM63" s="265"/>
      <c r="HJN63" s="265"/>
      <c r="HJO63" s="265"/>
      <c r="HJP63" s="265"/>
      <c r="HJQ63" s="265"/>
      <c r="HJR63" s="265"/>
      <c r="HJS63" s="265"/>
      <c r="HJT63" s="265"/>
      <c r="HJU63" s="265"/>
      <c r="HJV63" s="265"/>
      <c r="HJW63" s="265"/>
      <c r="HJX63" s="265"/>
      <c r="HJY63" s="265"/>
      <c r="HJZ63" s="265"/>
      <c r="HKA63" s="265"/>
      <c r="HKB63" s="265"/>
      <c r="HKC63" s="265"/>
      <c r="HKD63" s="265"/>
      <c r="HKE63" s="265"/>
      <c r="HKF63" s="265"/>
      <c r="HKG63" s="265"/>
      <c r="HKH63" s="265"/>
      <c r="HKI63" s="265"/>
      <c r="HKJ63" s="265"/>
      <c r="HKK63" s="265"/>
      <c r="HKL63" s="265"/>
      <c r="HKM63" s="265"/>
      <c r="HKN63" s="265"/>
      <c r="HKO63" s="265"/>
      <c r="HKP63" s="265"/>
      <c r="HKQ63" s="265"/>
      <c r="HKR63" s="265"/>
      <c r="HKS63" s="265"/>
      <c r="HKT63" s="265"/>
      <c r="HKU63" s="265"/>
      <c r="HKV63" s="265"/>
      <c r="HKW63" s="265"/>
      <c r="HKX63" s="265"/>
      <c r="HKY63" s="265"/>
      <c r="HKZ63" s="265"/>
      <c r="HLA63" s="265"/>
      <c r="HLB63" s="265"/>
      <c r="HLC63" s="265"/>
      <c r="HLD63" s="265"/>
      <c r="HLE63" s="265"/>
      <c r="HLF63" s="265"/>
      <c r="HLG63" s="265"/>
      <c r="HLH63" s="265"/>
      <c r="HLI63" s="265"/>
      <c r="HLJ63" s="265"/>
      <c r="HLK63" s="265"/>
      <c r="HLL63" s="265"/>
      <c r="HLM63" s="265"/>
      <c r="HLN63" s="265"/>
      <c r="HLO63" s="265"/>
      <c r="HLP63" s="265"/>
      <c r="HLQ63" s="265"/>
      <c r="HLR63" s="265"/>
      <c r="HLS63" s="265"/>
      <c r="HLT63" s="265"/>
      <c r="HLU63" s="265"/>
      <c r="HLV63" s="265"/>
      <c r="HLW63" s="265"/>
      <c r="HLX63" s="265"/>
      <c r="HLY63" s="265"/>
      <c r="HLZ63" s="265"/>
      <c r="HMA63" s="265"/>
      <c r="HMB63" s="265"/>
      <c r="HMC63" s="265"/>
      <c r="HMD63" s="265"/>
      <c r="HME63" s="265"/>
      <c r="HMF63" s="265"/>
      <c r="HMG63" s="265"/>
      <c r="HMH63" s="265"/>
      <c r="HMI63" s="265"/>
      <c r="HMJ63" s="265"/>
      <c r="HMK63" s="265"/>
      <c r="HML63" s="265"/>
      <c r="HMM63" s="265"/>
      <c r="HMN63" s="265"/>
      <c r="HMO63" s="265"/>
      <c r="HMP63" s="265"/>
      <c r="HMQ63" s="265"/>
      <c r="HMR63" s="265"/>
      <c r="HMS63" s="265"/>
      <c r="HMT63" s="265"/>
      <c r="HMU63" s="265"/>
      <c r="HMV63" s="265"/>
      <c r="HMW63" s="265"/>
      <c r="HMX63" s="265"/>
      <c r="HMY63" s="265"/>
      <c r="HMZ63" s="265"/>
      <c r="HNA63" s="265"/>
      <c r="HNB63" s="265"/>
      <c r="HNC63" s="265"/>
      <c r="HND63" s="265"/>
      <c r="HNE63" s="265"/>
      <c r="HNF63" s="265"/>
      <c r="HNG63" s="265"/>
      <c r="HNH63" s="265"/>
      <c r="HNI63" s="265"/>
      <c r="HNJ63" s="265"/>
      <c r="HNK63" s="265"/>
      <c r="HNL63" s="265"/>
      <c r="HNM63" s="265"/>
      <c r="HNN63" s="265"/>
      <c r="HNO63" s="265"/>
      <c r="HNP63" s="265"/>
      <c r="HNQ63" s="265"/>
      <c r="HNR63" s="265"/>
      <c r="HNS63" s="265"/>
      <c r="HNT63" s="265"/>
      <c r="HNU63" s="265"/>
      <c r="HNV63" s="265"/>
      <c r="HNW63" s="265"/>
      <c r="HNX63" s="265"/>
      <c r="HNY63" s="265"/>
      <c r="HNZ63" s="265"/>
      <c r="HOA63" s="265"/>
      <c r="HOB63" s="265"/>
      <c r="HOC63" s="265"/>
      <c r="HOD63" s="265"/>
      <c r="HOE63" s="265"/>
      <c r="HOF63" s="265"/>
      <c r="HOG63" s="265"/>
      <c r="HOH63" s="265"/>
      <c r="HOI63" s="265"/>
      <c r="HOJ63" s="265"/>
      <c r="HOK63" s="265"/>
      <c r="HOL63" s="265"/>
      <c r="HOM63" s="265"/>
      <c r="HON63" s="265"/>
      <c r="HOO63" s="265"/>
      <c r="HOP63" s="265"/>
      <c r="HOQ63" s="265"/>
      <c r="HOR63" s="265"/>
      <c r="HOS63" s="265"/>
      <c r="HOT63" s="265"/>
      <c r="HOU63" s="265"/>
      <c r="HOV63" s="265"/>
      <c r="HOW63" s="265"/>
      <c r="HOX63" s="265"/>
      <c r="HOY63" s="265"/>
      <c r="HOZ63" s="265"/>
      <c r="HPA63" s="265"/>
      <c r="HPB63" s="265"/>
      <c r="HPC63" s="265"/>
      <c r="HPD63" s="265"/>
      <c r="HPE63" s="265"/>
      <c r="HPF63" s="265"/>
      <c r="HPG63" s="265"/>
      <c r="HPH63" s="265"/>
      <c r="HPI63" s="265"/>
      <c r="HPJ63" s="265"/>
      <c r="HPK63" s="265"/>
      <c r="HPL63" s="265"/>
      <c r="HPM63" s="265"/>
      <c r="HPN63" s="265"/>
      <c r="HPO63" s="265"/>
      <c r="HPP63" s="265"/>
      <c r="HPQ63" s="265"/>
      <c r="HPR63" s="265"/>
      <c r="HPS63" s="265"/>
      <c r="HPT63" s="265"/>
      <c r="HPU63" s="265"/>
      <c r="HPV63" s="265"/>
      <c r="HPW63" s="265"/>
      <c r="HPX63" s="265"/>
      <c r="HPY63" s="265"/>
      <c r="HPZ63" s="265"/>
      <c r="HQA63" s="265"/>
      <c r="HQB63" s="265"/>
      <c r="HQC63" s="265"/>
      <c r="HQD63" s="265"/>
      <c r="HQE63" s="265"/>
      <c r="HQF63" s="265"/>
      <c r="HQG63" s="265"/>
      <c r="HQH63" s="265"/>
      <c r="HQI63" s="265"/>
      <c r="HQJ63" s="265"/>
      <c r="HQK63" s="265"/>
      <c r="HQL63" s="265"/>
      <c r="HQM63" s="265"/>
      <c r="HQN63" s="265"/>
      <c r="HQO63" s="265"/>
      <c r="HQP63" s="265"/>
      <c r="HQQ63" s="265"/>
      <c r="HQR63" s="265"/>
      <c r="HQS63" s="265"/>
      <c r="HQT63" s="265"/>
      <c r="HQU63" s="265"/>
      <c r="HQV63" s="265"/>
      <c r="HQW63" s="265"/>
      <c r="HQX63" s="265"/>
      <c r="HQY63" s="265"/>
      <c r="HQZ63" s="265"/>
      <c r="HRA63" s="265"/>
      <c r="HRB63" s="265"/>
      <c r="HRC63" s="265"/>
      <c r="HRD63" s="265"/>
      <c r="HRE63" s="265"/>
      <c r="HRF63" s="265"/>
      <c r="HRG63" s="265"/>
      <c r="HRH63" s="265"/>
      <c r="HRI63" s="265"/>
      <c r="HRJ63" s="265"/>
      <c r="HRK63" s="265"/>
      <c r="HRL63" s="265"/>
      <c r="HRM63" s="265"/>
      <c r="HRN63" s="265"/>
      <c r="HRO63" s="265"/>
      <c r="HRP63" s="265"/>
      <c r="HRQ63" s="265"/>
      <c r="HRR63" s="265"/>
      <c r="HRS63" s="265"/>
      <c r="HRT63" s="265"/>
      <c r="HRU63" s="265"/>
      <c r="HRV63" s="265"/>
      <c r="HRW63" s="265"/>
      <c r="HRX63" s="265"/>
      <c r="HRY63" s="265"/>
      <c r="HRZ63" s="265"/>
      <c r="HSA63" s="265"/>
      <c r="HSB63" s="265"/>
      <c r="HSC63" s="265"/>
      <c r="HSD63" s="265"/>
      <c r="HSE63" s="265"/>
      <c r="HSF63" s="265"/>
      <c r="HSG63" s="265"/>
      <c r="HSH63" s="265"/>
      <c r="HSI63" s="265"/>
      <c r="HSJ63" s="265"/>
      <c r="HSK63" s="265"/>
      <c r="HSL63" s="265"/>
      <c r="HSM63" s="265"/>
      <c r="HSN63" s="265"/>
      <c r="HSO63" s="265"/>
      <c r="HSP63" s="265"/>
      <c r="HSQ63" s="265"/>
      <c r="HSR63" s="265"/>
      <c r="HSS63" s="265"/>
      <c r="HST63" s="265"/>
      <c r="HSU63" s="265"/>
      <c r="HSV63" s="265"/>
      <c r="HSW63" s="265"/>
      <c r="HSX63" s="265"/>
      <c r="HSY63" s="265"/>
      <c r="HSZ63" s="265"/>
      <c r="HTA63" s="265"/>
      <c r="HTB63" s="265"/>
      <c r="HTC63" s="265"/>
      <c r="HTD63" s="265"/>
      <c r="HTE63" s="265"/>
      <c r="HTF63" s="265"/>
      <c r="HTG63" s="265"/>
      <c r="HTH63" s="265"/>
      <c r="HTI63" s="265"/>
      <c r="HTJ63" s="265"/>
      <c r="HTK63" s="265"/>
      <c r="HTL63" s="265"/>
      <c r="HTM63" s="265"/>
      <c r="HTN63" s="265"/>
      <c r="HTO63" s="265"/>
      <c r="HTP63" s="265"/>
      <c r="HTQ63" s="265"/>
      <c r="HTR63" s="265"/>
      <c r="HTS63" s="265"/>
      <c r="HTT63" s="265"/>
      <c r="HTU63" s="265"/>
      <c r="HTV63" s="265"/>
      <c r="HTW63" s="265"/>
      <c r="HTX63" s="265"/>
      <c r="HTY63" s="265"/>
      <c r="HTZ63" s="265"/>
      <c r="HUA63" s="265"/>
      <c r="HUB63" s="265"/>
      <c r="HUC63" s="265"/>
      <c r="HUD63" s="265"/>
      <c r="HUE63" s="265"/>
      <c r="HUF63" s="265"/>
      <c r="HUG63" s="265"/>
      <c r="HUH63" s="265"/>
      <c r="HUI63" s="265"/>
      <c r="HUJ63" s="265"/>
      <c r="HUK63" s="265"/>
      <c r="HUL63" s="265"/>
      <c r="HUM63" s="265"/>
      <c r="HUN63" s="265"/>
      <c r="HUO63" s="265"/>
      <c r="HUP63" s="265"/>
      <c r="HUQ63" s="265"/>
      <c r="HUR63" s="265"/>
      <c r="HUS63" s="265"/>
      <c r="HUT63" s="265"/>
      <c r="HUU63" s="265"/>
      <c r="HUV63" s="265"/>
      <c r="HUW63" s="265"/>
      <c r="HUX63" s="265"/>
      <c r="HUY63" s="265"/>
      <c r="HUZ63" s="265"/>
      <c r="HVA63" s="265"/>
      <c r="HVB63" s="265"/>
      <c r="HVC63" s="265"/>
      <c r="HVD63" s="265"/>
      <c r="HVE63" s="265"/>
      <c r="HVF63" s="265"/>
      <c r="HVG63" s="265"/>
      <c r="HVH63" s="265"/>
      <c r="HVI63" s="265"/>
      <c r="HVJ63" s="265"/>
      <c r="HVK63" s="265"/>
      <c r="HVL63" s="265"/>
      <c r="HVM63" s="265"/>
      <c r="HVN63" s="265"/>
      <c r="HVO63" s="265"/>
      <c r="HVP63" s="265"/>
      <c r="HVQ63" s="265"/>
      <c r="HVR63" s="265"/>
      <c r="HVS63" s="265"/>
      <c r="HVT63" s="265"/>
      <c r="HVU63" s="265"/>
      <c r="HVV63" s="265"/>
      <c r="HVW63" s="265"/>
      <c r="HVX63" s="265"/>
      <c r="HVY63" s="265"/>
      <c r="HVZ63" s="265"/>
      <c r="HWA63" s="265"/>
      <c r="HWB63" s="265"/>
      <c r="HWC63" s="265"/>
      <c r="HWD63" s="265"/>
      <c r="HWE63" s="265"/>
      <c r="HWF63" s="265"/>
      <c r="HWG63" s="265"/>
      <c r="HWH63" s="265"/>
      <c r="HWI63" s="265"/>
      <c r="HWJ63" s="265"/>
      <c r="HWK63" s="265"/>
      <c r="HWL63" s="265"/>
      <c r="HWM63" s="265"/>
      <c r="HWN63" s="265"/>
      <c r="HWO63" s="265"/>
      <c r="HWP63" s="265"/>
      <c r="HWQ63" s="265"/>
      <c r="HWR63" s="265"/>
      <c r="HWS63" s="265"/>
      <c r="HWT63" s="265"/>
      <c r="HWU63" s="265"/>
      <c r="HWV63" s="265"/>
      <c r="HWW63" s="265"/>
      <c r="HWX63" s="265"/>
      <c r="HWY63" s="265"/>
      <c r="HWZ63" s="265"/>
      <c r="HXA63" s="265"/>
      <c r="HXB63" s="265"/>
      <c r="HXC63" s="265"/>
      <c r="HXD63" s="265"/>
      <c r="HXE63" s="265"/>
      <c r="HXF63" s="265"/>
      <c r="HXG63" s="265"/>
      <c r="HXH63" s="265"/>
      <c r="HXI63" s="265"/>
      <c r="HXJ63" s="265"/>
      <c r="HXK63" s="265"/>
      <c r="HXL63" s="265"/>
      <c r="HXM63" s="265"/>
      <c r="HXN63" s="265"/>
      <c r="HXO63" s="265"/>
      <c r="HXP63" s="265"/>
      <c r="HXQ63" s="265"/>
      <c r="HXR63" s="265"/>
      <c r="HXS63" s="265"/>
      <c r="HXT63" s="265"/>
      <c r="HXU63" s="265"/>
      <c r="HXV63" s="265"/>
      <c r="HXW63" s="265"/>
      <c r="HXX63" s="265"/>
      <c r="HXY63" s="265"/>
      <c r="HXZ63" s="265"/>
      <c r="HYA63" s="265"/>
      <c r="HYB63" s="265"/>
      <c r="HYC63" s="265"/>
      <c r="HYD63" s="265"/>
      <c r="HYE63" s="265"/>
      <c r="HYF63" s="265"/>
      <c r="HYG63" s="265"/>
      <c r="HYH63" s="265"/>
      <c r="HYI63" s="265"/>
      <c r="HYJ63" s="265"/>
      <c r="HYK63" s="265"/>
      <c r="HYL63" s="265"/>
      <c r="HYM63" s="265"/>
      <c r="HYN63" s="265"/>
      <c r="HYO63" s="265"/>
      <c r="HYP63" s="265"/>
      <c r="HYQ63" s="265"/>
      <c r="HYR63" s="265"/>
      <c r="HYS63" s="265"/>
      <c r="HYT63" s="265"/>
      <c r="HYU63" s="265"/>
      <c r="HYV63" s="265"/>
      <c r="HYW63" s="265"/>
      <c r="HYX63" s="265"/>
      <c r="HYY63" s="265"/>
      <c r="HYZ63" s="265"/>
      <c r="HZA63" s="265"/>
      <c r="HZB63" s="265"/>
      <c r="HZC63" s="265"/>
      <c r="HZD63" s="265"/>
      <c r="HZE63" s="265"/>
      <c r="HZF63" s="265"/>
      <c r="HZG63" s="265"/>
      <c r="HZH63" s="265"/>
      <c r="HZI63" s="265"/>
      <c r="HZJ63" s="265"/>
      <c r="HZK63" s="265"/>
      <c r="HZL63" s="265"/>
      <c r="HZM63" s="265"/>
      <c r="HZN63" s="265"/>
      <c r="HZO63" s="265"/>
      <c r="HZP63" s="265"/>
      <c r="HZQ63" s="265"/>
      <c r="HZR63" s="265"/>
      <c r="HZS63" s="265"/>
      <c r="HZT63" s="265"/>
      <c r="HZU63" s="265"/>
      <c r="HZV63" s="265"/>
      <c r="HZW63" s="265"/>
      <c r="HZX63" s="265"/>
      <c r="HZY63" s="265"/>
      <c r="HZZ63" s="265"/>
      <c r="IAA63" s="265"/>
      <c r="IAB63" s="265"/>
      <c r="IAC63" s="265"/>
      <c r="IAD63" s="265"/>
      <c r="IAE63" s="265"/>
      <c r="IAF63" s="265"/>
      <c r="IAG63" s="265"/>
      <c r="IAH63" s="265"/>
      <c r="IAI63" s="265"/>
      <c r="IAJ63" s="265"/>
      <c r="IAK63" s="265"/>
      <c r="IAL63" s="265"/>
      <c r="IAM63" s="265"/>
      <c r="IAN63" s="265"/>
      <c r="IAO63" s="265"/>
      <c r="IAP63" s="265"/>
      <c r="IAQ63" s="265"/>
      <c r="IAR63" s="265"/>
      <c r="IAS63" s="265"/>
      <c r="IAT63" s="265"/>
      <c r="IAU63" s="265"/>
      <c r="IAV63" s="265"/>
      <c r="IAW63" s="265"/>
      <c r="IAX63" s="265"/>
      <c r="IAY63" s="265"/>
      <c r="IAZ63" s="265"/>
      <c r="IBA63" s="265"/>
      <c r="IBB63" s="265"/>
      <c r="IBC63" s="265"/>
      <c r="IBD63" s="265"/>
      <c r="IBE63" s="265"/>
      <c r="IBF63" s="265"/>
      <c r="IBG63" s="265"/>
      <c r="IBH63" s="265"/>
      <c r="IBI63" s="265"/>
      <c r="IBJ63" s="265"/>
      <c r="IBK63" s="265"/>
      <c r="IBL63" s="265"/>
      <c r="IBM63" s="265"/>
      <c r="IBN63" s="265"/>
      <c r="IBO63" s="265"/>
      <c r="IBP63" s="265"/>
      <c r="IBQ63" s="265"/>
      <c r="IBR63" s="265"/>
      <c r="IBS63" s="265"/>
      <c r="IBT63" s="265"/>
      <c r="IBU63" s="265"/>
      <c r="IBV63" s="265"/>
      <c r="IBW63" s="265"/>
      <c r="IBX63" s="265"/>
      <c r="IBY63" s="265"/>
      <c r="IBZ63" s="265"/>
      <c r="ICA63" s="265"/>
      <c r="ICB63" s="265"/>
      <c r="ICC63" s="265"/>
      <c r="ICD63" s="265"/>
      <c r="ICE63" s="265"/>
      <c r="ICF63" s="265"/>
      <c r="ICG63" s="265"/>
      <c r="ICH63" s="265"/>
      <c r="ICI63" s="265"/>
      <c r="ICJ63" s="265"/>
      <c r="ICK63" s="265"/>
      <c r="ICL63" s="265"/>
      <c r="ICM63" s="265"/>
      <c r="ICN63" s="265"/>
      <c r="ICO63" s="265"/>
      <c r="ICP63" s="265"/>
      <c r="ICQ63" s="265"/>
      <c r="ICR63" s="265"/>
      <c r="ICS63" s="265"/>
      <c r="ICT63" s="265"/>
      <c r="ICU63" s="265"/>
      <c r="ICV63" s="265"/>
      <c r="ICW63" s="265"/>
      <c r="ICX63" s="265"/>
      <c r="ICY63" s="265"/>
      <c r="ICZ63" s="265"/>
      <c r="IDA63" s="265"/>
      <c r="IDB63" s="265"/>
      <c r="IDC63" s="265"/>
      <c r="IDD63" s="265"/>
      <c r="IDE63" s="265"/>
      <c r="IDF63" s="265"/>
      <c r="IDG63" s="265"/>
      <c r="IDH63" s="265"/>
      <c r="IDI63" s="265"/>
      <c r="IDJ63" s="265"/>
      <c r="IDK63" s="265"/>
      <c r="IDL63" s="265"/>
      <c r="IDM63" s="265"/>
      <c r="IDN63" s="265"/>
      <c r="IDO63" s="265"/>
      <c r="IDP63" s="265"/>
      <c r="IDQ63" s="265"/>
      <c r="IDR63" s="265"/>
      <c r="IDS63" s="265"/>
      <c r="IDT63" s="265"/>
      <c r="IDU63" s="265"/>
      <c r="IDV63" s="265"/>
      <c r="IDW63" s="265"/>
      <c r="IDX63" s="265"/>
      <c r="IDY63" s="265"/>
      <c r="IDZ63" s="265"/>
      <c r="IEA63" s="265"/>
      <c r="IEB63" s="265"/>
      <c r="IEC63" s="265"/>
      <c r="IED63" s="265"/>
      <c r="IEE63" s="265"/>
      <c r="IEF63" s="265"/>
      <c r="IEG63" s="265"/>
      <c r="IEH63" s="265"/>
      <c r="IEI63" s="265"/>
      <c r="IEJ63" s="265"/>
      <c r="IEK63" s="265"/>
      <c r="IEL63" s="265"/>
      <c r="IEM63" s="265"/>
      <c r="IEN63" s="265"/>
      <c r="IEO63" s="265"/>
      <c r="IEP63" s="265"/>
      <c r="IEQ63" s="265"/>
      <c r="IER63" s="265"/>
      <c r="IES63" s="265"/>
      <c r="IET63" s="265"/>
      <c r="IEU63" s="265"/>
      <c r="IEV63" s="265"/>
      <c r="IEW63" s="265"/>
      <c r="IEX63" s="265"/>
      <c r="IEY63" s="265"/>
      <c r="IEZ63" s="265"/>
      <c r="IFA63" s="265"/>
      <c r="IFB63" s="265"/>
      <c r="IFC63" s="265"/>
      <c r="IFD63" s="265"/>
      <c r="IFE63" s="265"/>
      <c r="IFF63" s="265"/>
      <c r="IFG63" s="265"/>
      <c r="IFH63" s="265"/>
      <c r="IFI63" s="265"/>
      <c r="IFJ63" s="265"/>
      <c r="IFK63" s="265"/>
      <c r="IFL63" s="265"/>
      <c r="IFM63" s="265"/>
      <c r="IFN63" s="265"/>
      <c r="IFO63" s="265"/>
      <c r="IFP63" s="265"/>
      <c r="IFQ63" s="265"/>
      <c r="IFR63" s="265"/>
      <c r="IFS63" s="265"/>
      <c r="IFT63" s="265"/>
      <c r="IFU63" s="265"/>
      <c r="IFV63" s="265"/>
      <c r="IFW63" s="265"/>
      <c r="IFX63" s="265"/>
      <c r="IFY63" s="265"/>
      <c r="IFZ63" s="265"/>
      <c r="IGA63" s="265"/>
      <c r="IGB63" s="265"/>
      <c r="IGC63" s="265"/>
      <c r="IGD63" s="265"/>
      <c r="IGE63" s="265"/>
      <c r="IGF63" s="265"/>
      <c r="IGG63" s="265"/>
      <c r="IGH63" s="265"/>
      <c r="IGI63" s="265"/>
      <c r="IGJ63" s="265"/>
      <c r="IGK63" s="265"/>
      <c r="IGL63" s="265"/>
      <c r="IGM63" s="265"/>
      <c r="IGN63" s="265"/>
      <c r="IGO63" s="265"/>
      <c r="IGP63" s="265"/>
      <c r="IGQ63" s="265"/>
      <c r="IGR63" s="265"/>
      <c r="IGS63" s="265"/>
      <c r="IGT63" s="265"/>
      <c r="IGU63" s="265"/>
      <c r="IGV63" s="265"/>
      <c r="IGW63" s="265"/>
      <c r="IGX63" s="265"/>
      <c r="IGY63" s="265"/>
      <c r="IGZ63" s="265"/>
      <c r="IHA63" s="265"/>
      <c r="IHB63" s="265"/>
      <c r="IHC63" s="265"/>
      <c r="IHD63" s="265"/>
      <c r="IHE63" s="265"/>
      <c r="IHF63" s="265"/>
      <c r="IHG63" s="265"/>
      <c r="IHH63" s="265"/>
      <c r="IHI63" s="265"/>
      <c r="IHJ63" s="265"/>
      <c r="IHK63" s="265"/>
      <c r="IHL63" s="265"/>
      <c r="IHM63" s="265"/>
      <c r="IHN63" s="265"/>
      <c r="IHO63" s="265"/>
      <c r="IHP63" s="265"/>
      <c r="IHQ63" s="265"/>
      <c r="IHR63" s="265"/>
      <c r="IHS63" s="265"/>
      <c r="IHT63" s="265"/>
      <c r="IHU63" s="265"/>
      <c r="IHV63" s="265"/>
      <c r="IHW63" s="265"/>
      <c r="IHX63" s="265"/>
      <c r="IHY63" s="265"/>
      <c r="IHZ63" s="265"/>
      <c r="IIA63" s="265"/>
      <c r="IIB63" s="265"/>
      <c r="IIC63" s="265"/>
      <c r="IID63" s="265"/>
      <c r="IIE63" s="265"/>
      <c r="IIF63" s="265"/>
      <c r="IIG63" s="265"/>
      <c r="IIH63" s="265"/>
      <c r="III63" s="265"/>
      <c r="IIJ63" s="265"/>
      <c r="IIK63" s="265"/>
      <c r="IIL63" s="265"/>
      <c r="IIM63" s="265"/>
      <c r="IIN63" s="265"/>
      <c r="IIO63" s="265"/>
      <c r="IIP63" s="265"/>
      <c r="IIQ63" s="265"/>
      <c r="IIR63" s="265"/>
      <c r="IIS63" s="265"/>
      <c r="IIT63" s="265"/>
      <c r="IIU63" s="265"/>
      <c r="IIV63" s="265"/>
      <c r="IIW63" s="265"/>
      <c r="IIX63" s="265"/>
      <c r="IIY63" s="265"/>
      <c r="IIZ63" s="265"/>
      <c r="IJA63" s="265"/>
      <c r="IJB63" s="265"/>
      <c r="IJC63" s="265"/>
      <c r="IJD63" s="265"/>
      <c r="IJE63" s="265"/>
      <c r="IJF63" s="265"/>
      <c r="IJG63" s="265"/>
      <c r="IJH63" s="265"/>
      <c r="IJI63" s="265"/>
      <c r="IJJ63" s="265"/>
      <c r="IJK63" s="265"/>
      <c r="IJL63" s="265"/>
      <c r="IJM63" s="265"/>
      <c r="IJN63" s="265"/>
      <c r="IJO63" s="265"/>
      <c r="IJP63" s="265"/>
      <c r="IJQ63" s="265"/>
      <c r="IJR63" s="265"/>
      <c r="IJS63" s="265"/>
      <c r="IJT63" s="265"/>
      <c r="IJU63" s="265"/>
      <c r="IJV63" s="265"/>
      <c r="IJW63" s="265"/>
      <c r="IJX63" s="265"/>
      <c r="IJY63" s="265"/>
      <c r="IJZ63" s="265"/>
      <c r="IKA63" s="265"/>
      <c r="IKB63" s="265"/>
      <c r="IKC63" s="265"/>
      <c r="IKD63" s="265"/>
      <c r="IKE63" s="265"/>
      <c r="IKF63" s="265"/>
      <c r="IKG63" s="265"/>
      <c r="IKH63" s="265"/>
      <c r="IKI63" s="265"/>
      <c r="IKJ63" s="265"/>
      <c r="IKK63" s="265"/>
      <c r="IKL63" s="265"/>
      <c r="IKM63" s="265"/>
      <c r="IKN63" s="265"/>
      <c r="IKO63" s="265"/>
      <c r="IKP63" s="265"/>
      <c r="IKQ63" s="265"/>
      <c r="IKR63" s="265"/>
      <c r="IKS63" s="265"/>
      <c r="IKT63" s="265"/>
      <c r="IKU63" s="265"/>
      <c r="IKV63" s="265"/>
      <c r="IKW63" s="265"/>
      <c r="IKX63" s="265"/>
      <c r="IKY63" s="265"/>
      <c r="IKZ63" s="265"/>
      <c r="ILA63" s="265"/>
      <c r="ILB63" s="265"/>
      <c r="ILC63" s="265"/>
      <c r="ILD63" s="265"/>
      <c r="ILE63" s="265"/>
      <c r="ILF63" s="265"/>
      <c r="ILG63" s="265"/>
      <c r="ILH63" s="265"/>
      <c r="ILI63" s="265"/>
      <c r="ILJ63" s="265"/>
      <c r="ILK63" s="265"/>
      <c r="ILL63" s="265"/>
      <c r="ILM63" s="265"/>
      <c r="ILN63" s="265"/>
      <c r="ILO63" s="265"/>
      <c r="ILP63" s="265"/>
      <c r="ILQ63" s="265"/>
      <c r="ILR63" s="265"/>
      <c r="ILS63" s="265"/>
      <c r="ILT63" s="265"/>
      <c r="ILU63" s="265"/>
      <c r="ILV63" s="265"/>
      <c r="ILW63" s="265"/>
      <c r="ILX63" s="265"/>
      <c r="ILY63" s="265"/>
      <c r="ILZ63" s="265"/>
      <c r="IMA63" s="265"/>
      <c r="IMB63" s="265"/>
      <c r="IMC63" s="265"/>
      <c r="IMD63" s="265"/>
      <c r="IME63" s="265"/>
      <c r="IMF63" s="265"/>
      <c r="IMG63" s="265"/>
      <c r="IMH63" s="265"/>
      <c r="IMI63" s="265"/>
      <c r="IMJ63" s="265"/>
      <c r="IMK63" s="265"/>
      <c r="IML63" s="265"/>
      <c r="IMM63" s="265"/>
      <c r="IMN63" s="265"/>
      <c r="IMO63" s="265"/>
      <c r="IMP63" s="265"/>
      <c r="IMQ63" s="265"/>
      <c r="IMR63" s="265"/>
      <c r="IMS63" s="265"/>
      <c r="IMT63" s="265"/>
      <c r="IMU63" s="265"/>
      <c r="IMV63" s="265"/>
      <c r="IMW63" s="265"/>
      <c r="IMX63" s="265"/>
      <c r="IMY63" s="265"/>
      <c r="IMZ63" s="265"/>
      <c r="INA63" s="265"/>
      <c r="INB63" s="265"/>
      <c r="INC63" s="265"/>
      <c r="IND63" s="265"/>
      <c r="INE63" s="265"/>
      <c r="INF63" s="265"/>
      <c r="ING63" s="265"/>
      <c r="INH63" s="265"/>
      <c r="INI63" s="265"/>
      <c r="INJ63" s="265"/>
      <c r="INK63" s="265"/>
      <c r="INL63" s="265"/>
      <c r="INM63" s="265"/>
      <c r="INN63" s="265"/>
      <c r="INO63" s="265"/>
      <c r="INP63" s="265"/>
      <c r="INQ63" s="265"/>
      <c r="INR63" s="265"/>
      <c r="INS63" s="265"/>
      <c r="INT63" s="265"/>
      <c r="INU63" s="265"/>
      <c r="INV63" s="265"/>
      <c r="INW63" s="265"/>
      <c r="INX63" s="265"/>
      <c r="INY63" s="265"/>
      <c r="INZ63" s="265"/>
      <c r="IOA63" s="265"/>
      <c r="IOB63" s="265"/>
      <c r="IOC63" s="265"/>
      <c r="IOD63" s="265"/>
      <c r="IOE63" s="265"/>
      <c r="IOF63" s="265"/>
      <c r="IOG63" s="265"/>
      <c r="IOH63" s="265"/>
      <c r="IOI63" s="265"/>
      <c r="IOJ63" s="265"/>
      <c r="IOK63" s="265"/>
      <c r="IOL63" s="265"/>
      <c r="IOM63" s="265"/>
      <c r="ION63" s="265"/>
      <c r="IOO63" s="265"/>
      <c r="IOP63" s="265"/>
      <c r="IOQ63" s="265"/>
      <c r="IOR63" s="265"/>
      <c r="IOS63" s="265"/>
      <c r="IOT63" s="265"/>
      <c r="IOU63" s="265"/>
      <c r="IOV63" s="265"/>
      <c r="IOW63" s="265"/>
      <c r="IOX63" s="265"/>
      <c r="IOY63" s="265"/>
      <c r="IOZ63" s="265"/>
      <c r="IPA63" s="265"/>
      <c r="IPB63" s="265"/>
      <c r="IPC63" s="265"/>
      <c r="IPD63" s="265"/>
      <c r="IPE63" s="265"/>
      <c r="IPF63" s="265"/>
      <c r="IPG63" s="265"/>
      <c r="IPH63" s="265"/>
      <c r="IPI63" s="265"/>
      <c r="IPJ63" s="265"/>
      <c r="IPK63" s="265"/>
      <c r="IPL63" s="265"/>
      <c r="IPM63" s="265"/>
      <c r="IPN63" s="265"/>
      <c r="IPO63" s="265"/>
      <c r="IPP63" s="265"/>
      <c r="IPQ63" s="265"/>
      <c r="IPR63" s="265"/>
      <c r="IPS63" s="265"/>
      <c r="IPT63" s="265"/>
      <c r="IPU63" s="265"/>
      <c r="IPV63" s="265"/>
      <c r="IPW63" s="265"/>
      <c r="IPX63" s="265"/>
      <c r="IPY63" s="265"/>
      <c r="IPZ63" s="265"/>
      <c r="IQA63" s="265"/>
      <c r="IQB63" s="265"/>
      <c r="IQC63" s="265"/>
      <c r="IQD63" s="265"/>
      <c r="IQE63" s="265"/>
      <c r="IQF63" s="265"/>
      <c r="IQG63" s="265"/>
      <c r="IQH63" s="265"/>
      <c r="IQI63" s="265"/>
      <c r="IQJ63" s="265"/>
      <c r="IQK63" s="265"/>
      <c r="IQL63" s="265"/>
      <c r="IQM63" s="265"/>
      <c r="IQN63" s="265"/>
      <c r="IQO63" s="265"/>
      <c r="IQP63" s="265"/>
      <c r="IQQ63" s="265"/>
      <c r="IQR63" s="265"/>
      <c r="IQS63" s="265"/>
      <c r="IQT63" s="265"/>
      <c r="IQU63" s="265"/>
      <c r="IQV63" s="265"/>
      <c r="IQW63" s="265"/>
      <c r="IQX63" s="265"/>
      <c r="IQY63" s="265"/>
      <c r="IQZ63" s="265"/>
      <c r="IRA63" s="265"/>
      <c r="IRB63" s="265"/>
      <c r="IRC63" s="265"/>
      <c r="IRD63" s="265"/>
      <c r="IRE63" s="265"/>
      <c r="IRF63" s="265"/>
      <c r="IRG63" s="265"/>
      <c r="IRH63" s="265"/>
      <c r="IRI63" s="265"/>
      <c r="IRJ63" s="265"/>
      <c r="IRK63" s="265"/>
      <c r="IRL63" s="265"/>
      <c r="IRM63" s="265"/>
      <c r="IRN63" s="265"/>
      <c r="IRO63" s="265"/>
      <c r="IRP63" s="265"/>
      <c r="IRQ63" s="265"/>
      <c r="IRR63" s="265"/>
      <c r="IRS63" s="265"/>
      <c r="IRT63" s="265"/>
      <c r="IRU63" s="265"/>
      <c r="IRV63" s="265"/>
      <c r="IRW63" s="265"/>
      <c r="IRX63" s="265"/>
      <c r="IRY63" s="265"/>
      <c r="IRZ63" s="265"/>
      <c r="ISA63" s="265"/>
      <c r="ISB63" s="265"/>
      <c r="ISC63" s="265"/>
      <c r="ISD63" s="265"/>
      <c r="ISE63" s="265"/>
      <c r="ISF63" s="265"/>
      <c r="ISG63" s="265"/>
      <c r="ISH63" s="265"/>
      <c r="ISI63" s="265"/>
      <c r="ISJ63" s="265"/>
      <c r="ISK63" s="265"/>
      <c r="ISL63" s="265"/>
      <c r="ISM63" s="265"/>
      <c r="ISN63" s="265"/>
      <c r="ISO63" s="265"/>
      <c r="ISP63" s="265"/>
      <c r="ISQ63" s="265"/>
      <c r="ISR63" s="265"/>
      <c r="ISS63" s="265"/>
      <c r="IST63" s="265"/>
      <c r="ISU63" s="265"/>
      <c r="ISV63" s="265"/>
      <c r="ISW63" s="265"/>
      <c r="ISX63" s="265"/>
      <c r="ISY63" s="265"/>
      <c r="ISZ63" s="265"/>
      <c r="ITA63" s="265"/>
      <c r="ITB63" s="265"/>
      <c r="ITC63" s="265"/>
      <c r="ITD63" s="265"/>
      <c r="ITE63" s="265"/>
      <c r="ITF63" s="265"/>
      <c r="ITG63" s="265"/>
      <c r="ITH63" s="265"/>
      <c r="ITI63" s="265"/>
      <c r="ITJ63" s="265"/>
      <c r="ITK63" s="265"/>
      <c r="ITL63" s="265"/>
      <c r="ITM63" s="265"/>
      <c r="ITN63" s="265"/>
      <c r="ITO63" s="265"/>
      <c r="ITP63" s="265"/>
      <c r="ITQ63" s="265"/>
      <c r="ITR63" s="265"/>
      <c r="ITS63" s="265"/>
      <c r="ITT63" s="265"/>
      <c r="ITU63" s="265"/>
      <c r="ITV63" s="265"/>
      <c r="ITW63" s="265"/>
      <c r="ITX63" s="265"/>
      <c r="ITY63" s="265"/>
      <c r="ITZ63" s="265"/>
      <c r="IUA63" s="265"/>
      <c r="IUB63" s="265"/>
      <c r="IUC63" s="265"/>
      <c r="IUD63" s="265"/>
      <c r="IUE63" s="265"/>
      <c r="IUF63" s="265"/>
      <c r="IUG63" s="265"/>
      <c r="IUH63" s="265"/>
      <c r="IUI63" s="265"/>
      <c r="IUJ63" s="265"/>
      <c r="IUK63" s="265"/>
      <c r="IUL63" s="265"/>
      <c r="IUM63" s="265"/>
      <c r="IUN63" s="265"/>
      <c r="IUO63" s="265"/>
      <c r="IUP63" s="265"/>
      <c r="IUQ63" s="265"/>
      <c r="IUR63" s="265"/>
      <c r="IUS63" s="265"/>
      <c r="IUT63" s="265"/>
      <c r="IUU63" s="265"/>
      <c r="IUV63" s="265"/>
      <c r="IUW63" s="265"/>
      <c r="IUX63" s="265"/>
      <c r="IUY63" s="265"/>
      <c r="IUZ63" s="265"/>
      <c r="IVA63" s="265"/>
      <c r="IVB63" s="265"/>
      <c r="IVC63" s="265"/>
      <c r="IVD63" s="265"/>
      <c r="IVE63" s="265"/>
      <c r="IVF63" s="265"/>
      <c r="IVG63" s="265"/>
      <c r="IVH63" s="265"/>
      <c r="IVI63" s="265"/>
      <c r="IVJ63" s="265"/>
      <c r="IVK63" s="265"/>
      <c r="IVL63" s="265"/>
      <c r="IVM63" s="265"/>
      <c r="IVN63" s="265"/>
      <c r="IVO63" s="265"/>
      <c r="IVP63" s="265"/>
      <c r="IVQ63" s="265"/>
      <c r="IVR63" s="265"/>
      <c r="IVS63" s="265"/>
      <c r="IVT63" s="265"/>
      <c r="IVU63" s="265"/>
      <c r="IVV63" s="265"/>
      <c r="IVW63" s="265"/>
      <c r="IVX63" s="265"/>
      <c r="IVY63" s="265"/>
      <c r="IVZ63" s="265"/>
      <c r="IWA63" s="265"/>
      <c r="IWB63" s="265"/>
      <c r="IWC63" s="265"/>
      <c r="IWD63" s="265"/>
      <c r="IWE63" s="265"/>
      <c r="IWF63" s="265"/>
      <c r="IWG63" s="265"/>
      <c r="IWH63" s="265"/>
      <c r="IWI63" s="265"/>
      <c r="IWJ63" s="265"/>
      <c r="IWK63" s="265"/>
      <c r="IWL63" s="265"/>
      <c r="IWM63" s="265"/>
      <c r="IWN63" s="265"/>
      <c r="IWO63" s="265"/>
      <c r="IWP63" s="265"/>
      <c r="IWQ63" s="265"/>
      <c r="IWR63" s="265"/>
      <c r="IWS63" s="265"/>
      <c r="IWT63" s="265"/>
      <c r="IWU63" s="265"/>
      <c r="IWV63" s="265"/>
      <c r="IWW63" s="265"/>
      <c r="IWX63" s="265"/>
      <c r="IWY63" s="265"/>
      <c r="IWZ63" s="265"/>
      <c r="IXA63" s="265"/>
      <c r="IXB63" s="265"/>
      <c r="IXC63" s="265"/>
      <c r="IXD63" s="265"/>
      <c r="IXE63" s="265"/>
      <c r="IXF63" s="265"/>
      <c r="IXG63" s="265"/>
      <c r="IXH63" s="265"/>
      <c r="IXI63" s="265"/>
      <c r="IXJ63" s="265"/>
      <c r="IXK63" s="265"/>
      <c r="IXL63" s="265"/>
      <c r="IXM63" s="265"/>
      <c r="IXN63" s="265"/>
      <c r="IXO63" s="265"/>
      <c r="IXP63" s="265"/>
      <c r="IXQ63" s="265"/>
      <c r="IXR63" s="265"/>
      <c r="IXS63" s="265"/>
      <c r="IXT63" s="265"/>
      <c r="IXU63" s="265"/>
      <c r="IXV63" s="265"/>
      <c r="IXW63" s="265"/>
      <c r="IXX63" s="265"/>
      <c r="IXY63" s="265"/>
      <c r="IXZ63" s="265"/>
      <c r="IYA63" s="265"/>
      <c r="IYB63" s="265"/>
      <c r="IYC63" s="265"/>
      <c r="IYD63" s="265"/>
      <c r="IYE63" s="265"/>
      <c r="IYF63" s="265"/>
      <c r="IYG63" s="265"/>
      <c r="IYH63" s="265"/>
      <c r="IYI63" s="265"/>
      <c r="IYJ63" s="265"/>
      <c r="IYK63" s="265"/>
      <c r="IYL63" s="265"/>
      <c r="IYM63" s="265"/>
      <c r="IYN63" s="265"/>
      <c r="IYO63" s="265"/>
      <c r="IYP63" s="265"/>
      <c r="IYQ63" s="265"/>
      <c r="IYR63" s="265"/>
      <c r="IYS63" s="265"/>
      <c r="IYT63" s="265"/>
      <c r="IYU63" s="265"/>
      <c r="IYV63" s="265"/>
      <c r="IYW63" s="265"/>
      <c r="IYX63" s="265"/>
      <c r="IYY63" s="265"/>
      <c r="IYZ63" s="265"/>
      <c r="IZA63" s="265"/>
      <c r="IZB63" s="265"/>
      <c r="IZC63" s="265"/>
      <c r="IZD63" s="265"/>
      <c r="IZE63" s="265"/>
      <c r="IZF63" s="265"/>
      <c r="IZG63" s="265"/>
      <c r="IZH63" s="265"/>
      <c r="IZI63" s="265"/>
      <c r="IZJ63" s="265"/>
      <c r="IZK63" s="265"/>
      <c r="IZL63" s="265"/>
      <c r="IZM63" s="265"/>
      <c r="IZN63" s="265"/>
      <c r="IZO63" s="265"/>
      <c r="IZP63" s="265"/>
      <c r="IZQ63" s="265"/>
      <c r="IZR63" s="265"/>
      <c r="IZS63" s="265"/>
      <c r="IZT63" s="265"/>
      <c r="IZU63" s="265"/>
      <c r="IZV63" s="265"/>
      <c r="IZW63" s="265"/>
      <c r="IZX63" s="265"/>
      <c r="IZY63" s="265"/>
      <c r="IZZ63" s="265"/>
      <c r="JAA63" s="265"/>
      <c r="JAB63" s="265"/>
      <c r="JAC63" s="265"/>
      <c r="JAD63" s="265"/>
      <c r="JAE63" s="265"/>
      <c r="JAF63" s="265"/>
      <c r="JAG63" s="265"/>
      <c r="JAH63" s="265"/>
      <c r="JAI63" s="265"/>
      <c r="JAJ63" s="265"/>
      <c r="JAK63" s="265"/>
      <c r="JAL63" s="265"/>
      <c r="JAM63" s="265"/>
      <c r="JAN63" s="265"/>
      <c r="JAO63" s="265"/>
      <c r="JAP63" s="265"/>
      <c r="JAQ63" s="265"/>
      <c r="JAR63" s="265"/>
      <c r="JAS63" s="265"/>
      <c r="JAT63" s="265"/>
      <c r="JAU63" s="265"/>
      <c r="JAV63" s="265"/>
      <c r="JAW63" s="265"/>
      <c r="JAX63" s="265"/>
      <c r="JAY63" s="265"/>
      <c r="JAZ63" s="265"/>
      <c r="JBA63" s="265"/>
      <c r="JBB63" s="265"/>
      <c r="JBC63" s="265"/>
      <c r="JBD63" s="265"/>
      <c r="JBE63" s="265"/>
      <c r="JBF63" s="265"/>
      <c r="JBG63" s="265"/>
      <c r="JBH63" s="265"/>
      <c r="JBI63" s="265"/>
      <c r="JBJ63" s="265"/>
      <c r="JBK63" s="265"/>
      <c r="JBL63" s="265"/>
      <c r="JBM63" s="265"/>
      <c r="JBN63" s="265"/>
      <c r="JBO63" s="265"/>
      <c r="JBP63" s="265"/>
      <c r="JBQ63" s="265"/>
      <c r="JBR63" s="265"/>
      <c r="JBS63" s="265"/>
      <c r="JBT63" s="265"/>
      <c r="JBU63" s="265"/>
      <c r="JBV63" s="265"/>
      <c r="JBW63" s="265"/>
      <c r="JBX63" s="265"/>
      <c r="JBY63" s="265"/>
      <c r="JBZ63" s="265"/>
      <c r="JCA63" s="265"/>
      <c r="JCB63" s="265"/>
      <c r="JCC63" s="265"/>
      <c r="JCD63" s="265"/>
      <c r="JCE63" s="265"/>
      <c r="JCF63" s="265"/>
      <c r="JCG63" s="265"/>
      <c r="JCH63" s="265"/>
      <c r="JCI63" s="265"/>
      <c r="JCJ63" s="265"/>
      <c r="JCK63" s="265"/>
      <c r="JCL63" s="265"/>
      <c r="JCM63" s="265"/>
      <c r="JCN63" s="265"/>
      <c r="JCO63" s="265"/>
      <c r="JCP63" s="265"/>
      <c r="JCQ63" s="265"/>
      <c r="JCR63" s="265"/>
      <c r="JCS63" s="265"/>
      <c r="JCT63" s="265"/>
      <c r="JCU63" s="265"/>
      <c r="JCV63" s="265"/>
      <c r="JCW63" s="265"/>
      <c r="JCX63" s="265"/>
      <c r="JCY63" s="265"/>
      <c r="JCZ63" s="265"/>
      <c r="JDA63" s="265"/>
      <c r="JDB63" s="265"/>
      <c r="JDC63" s="265"/>
      <c r="JDD63" s="265"/>
      <c r="JDE63" s="265"/>
      <c r="JDF63" s="265"/>
      <c r="JDG63" s="265"/>
      <c r="JDH63" s="265"/>
      <c r="JDI63" s="265"/>
      <c r="JDJ63" s="265"/>
      <c r="JDK63" s="265"/>
      <c r="JDL63" s="265"/>
      <c r="JDM63" s="265"/>
      <c r="JDN63" s="265"/>
      <c r="JDO63" s="265"/>
      <c r="JDP63" s="265"/>
      <c r="JDQ63" s="265"/>
      <c r="JDR63" s="265"/>
      <c r="JDS63" s="265"/>
      <c r="JDT63" s="265"/>
      <c r="JDU63" s="265"/>
      <c r="JDV63" s="265"/>
      <c r="JDW63" s="265"/>
      <c r="JDX63" s="265"/>
      <c r="JDY63" s="265"/>
      <c r="JDZ63" s="265"/>
      <c r="JEA63" s="265"/>
      <c r="JEB63" s="265"/>
      <c r="JEC63" s="265"/>
      <c r="JED63" s="265"/>
      <c r="JEE63" s="265"/>
      <c r="JEF63" s="265"/>
      <c r="JEG63" s="265"/>
      <c r="JEH63" s="265"/>
      <c r="JEI63" s="265"/>
      <c r="JEJ63" s="265"/>
      <c r="JEK63" s="265"/>
      <c r="JEL63" s="265"/>
      <c r="JEM63" s="265"/>
      <c r="JEN63" s="265"/>
      <c r="JEO63" s="265"/>
      <c r="JEP63" s="265"/>
      <c r="JEQ63" s="265"/>
      <c r="JER63" s="265"/>
      <c r="JES63" s="265"/>
      <c r="JET63" s="265"/>
      <c r="JEU63" s="265"/>
      <c r="JEV63" s="265"/>
      <c r="JEW63" s="265"/>
      <c r="JEX63" s="265"/>
      <c r="JEY63" s="265"/>
      <c r="JEZ63" s="265"/>
      <c r="JFA63" s="265"/>
      <c r="JFB63" s="265"/>
      <c r="JFC63" s="265"/>
      <c r="JFD63" s="265"/>
      <c r="JFE63" s="265"/>
      <c r="JFF63" s="265"/>
      <c r="JFG63" s="265"/>
      <c r="JFH63" s="265"/>
      <c r="JFI63" s="265"/>
      <c r="JFJ63" s="265"/>
      <c r="JFK63" s="265"/>
      <c r="JFL63" s="265"/>
      <c r="JFM63" s="265"/>
      <c r="JFN63" s="265"/>
      <c r="JFO63" s="265"/>
      <c r="JFP63" s="265"/>
      <c r="JFQ63" s="265"/>
      <c r="JFR63" s="265"/>
      <c r="JFS63" s="265"/>
      <c r="JFT63" s="265"/>
      <c r="JFU63" s="265"/>
      <c r="JFV63" s="265"/>
      <c r="JFW63" s="265"/>
      <c r="JFX63" s="265"/>
      <c r="JFY63" s="265"/>
      <c r="JFZ63" s="265"/>
      <c r="JGA63" s="265"/>
      <c r="JGB63" s="265"/>
      <c r="JGC63" s="265"/>
      <c r="JGD63" s="265"/>
      <c r="JGE63" s="265"/>
      <c r="JGF63" s="265"/>
      <c r="JGG63" s="265"/>
      <c r="JGH63" s="265"/>
      <c r="JGI63" s="265"/>
      <c r="JGJ63" s="265"/>
      <c r="JGK63" s="265"/>
      <c r="JGL63" s="265"/>
      <c r="JGM63" s="265"/>
      <c r="JGN63" s="265"/>
      <c r="JGO63" s="265"/>
      <c r="JGP63" s="265"/>
      <c r="JGQ63" s="265"/>
      <c r="JGR63" s="265"/>
      <c r="JGS63" s="265"/>
      <c r="JGT63" s="265"/>
      <c r="JGU63" s="265"/>
      <c r="JGV63" s="265"/>
      <c r="JGW63" s="265"/>
      <c r="JGX63" s="265"/>
      <c r="JGY63" s="265"/>
      <c r="JGZ63" s="265"/>
      <c r="JHA63" s="265"/>
      <c r="JHB63" s="265"/>
      <c r="JHC63" s="265"/>
      <c r="JHD63" s="265"/>
      <c r="JHE63" s="265"/>
      <c r="JHF63" s="265"/>
      <c r="JHG63" s="265"/>
      <c r="JHH63" s="265"/>
      <c r="JHI63" s="265"/>
      <c r="JHJ63" s="265"/>
      <c r="JHK63" s="265"/>
      <c r="JHL63" s="265"/>
      <c r="JHM63" s="265"/>
      <c r="JHN63" s="265"/>
      <c r="JHO63" s="265"/>
      <c r="JHP63" s="265"/>
      <c r="JHQ63" s="265"/>
      <c r="JHR63" s="265"/>
      <c r="JHS63" s="265"/>
      <c r="JHT63" s="265"/>
      <c r="JHU63" s="265"/>
      <c r="JHV63" s="265"/>
      <c r="JHW63" s="265"/>
      <c r="JHX63" s="265"/>
      <c r="JHY63" s="265"/>
      <c r="JHZ63" s="265"/>
      <c r="JIA63" s="265"/>
      <c r="JIB63" s="265"/>
      <c r="JIC63" s="265"/>
      <c r="JID63" s="265"/>
      <c r="JIE63" s="265"/>
      <c r="JIF63" s="265"/>
      <c r="JIG63" s="265"/>
      <c r="JIH63" s="265"/>
      <c r="JII63" s="265"/>
      <c r="JIJ63" s="265"/>
      <c r="JIK63" s="265"/>
      <c r="JIL63" s="265"/>
      <c r="JIM63" s="265"/>
      <c r="JIN63" s="265"/>
      <c r="JIO63" s="265"/>
      <c r="JIP63" s="265"/>
      <c r="JIQ63" s="265"/>
      <c r="JIR63" s="265"/>
      <c r="JIS63" s="265"/>
      <c r="JIT63" s="265"/>
      <c r="JIU63" s="265"/>
      <c r="JIV63" s="265"/>
      <c r="JIW63" s="265"/>
      <c r="JIX63" s="265"/>
      <c r="JIY63" s="265"/>
      <c r="JIZ63" s="265"/>
      <c r="JJA63" s="265"/>
      <c r="JJB63" s="265"/>
      <c r="JJC63" s="265"/>
      <c r="JJD63" s="265"/>
      <c r="JJE63" s="265"/>
      <c r="JJF63" s="265"/>
      <c r="JJG63" s="265"/>
      <c r="JJH63" s="265"/>
      <c r="JJI63" s="265"/>
      <c r="JJJ63" s="265"/>
      <c r="JJK63" s="265"/>
      <c r="JJL63" s="265"/>
      <c r="JJM63" s="265"/>
      <c r="JJN63" s="265"/>
      <c r="JJO63" s="265"/>
      <c r="JJP63" s="265"/>
      <c r="JJQ63" s="265"/>
      <c r="JJR63" s="265"/>
      <c r="JJS63" s="265"/>
      <c r="JJT63" s="265"/>
      <c r="JJU63" s="265"/>
      <c r="JJV63" s="265"/>
      <c r="JJW63" s="265"/>
      <c r="JJX63" s="265"/>
      <c r="JJY63" s="265"/>
      <c r="JJZ63" s="265"/>
      <c r="JKA63" s="265"/>
      <c r="JKB63" s="265"/>
      <c r="JKC63" s="265"/>
      <c r="JKD63" s="265"/>
      <c r="JKE63" s="265"/>
      <c r="JKF63" s="265"/>
      <c r="JKG63" s="265"/>
      <c r="JKH63" s="265"/>
      <c r="JKI63" s="265"/>
      <c r="JKJ63" s="265"/>
      <c r="JKK63" s="265"/>
      <c r="JKL63" s="265"/>
      <c r="JKM63" s="265"/>
      <c r="JKN63" s="265"/>
      <c r="JKO63" s="265"/>
      <c r="JKP63" s="265"/>
      <c r="JKQ63" s="265"/>
      <c r="JKR63" s="265"/>
      <c r="JKS63" s="265"/>
      <c r="JKT63" s="265"/>
      <c r="JKU63" s="265"/>
      <c r="JKV63" s="265"/>
      <c r="JKW63" s="265"/>
      <c r="JKX63" s="265"/>
      <c r="JKY63" s="265"/>
      <c r="JKZ63" s="265"/>
      <c r="JLA63" s="265"/>
      <c r="JLB63" s="265"/>
      <c r="JLC63" s="265"/>
      <c r="JLD63" s="265"/>
      <c r="JLE63" s="265"/>
      <c r="JLF63" s="265"/>
      <c r="JLG63" s="265"/>
      <c r="JLH63" s="265"/>
      <c r="JLI63" s="265"/>
      <c r="JLJ63" s="265"/>
      <c r="JLK63" s="265"/>
      <c r="JLL63" s="265"/>
      <c r="JLM63" s="265"/>
      <c r="JLN63" s="265"/>
      <c r="JLO63" s="265"/>
      <c r="JLP63" s="265"/>
      <c r="JLQ63" s="265"/>
      <c r="JLR63" s="265"/>
      <c r="JLS63" s="265"/>
      <c r="JLT63" s="265"/>
      <c r="JLU63" s="265"/>
      <c r="JLV63" s="265"/>
      <c r="JLW63" s="265"/>
      <c r="JLX63" s="265"/>
      <c r="JLY63" s="265"/>
      <c r="JLZ63" s="265"/>
      <c r="JMA63" s="265"/>
      <c r="JMB63" s="265"/>
      <c r="JMC63" s="265"/>
      <c r="JMD63" s="265"/>
      <c r="JME63" s="265"/>
      <c r="JMF63" s="265"/>
      <c r="JMG63" s="265"/>
      <c r="JMH63" s="265"/>
      <c r="JMI63" s="265"/>
      <c r="JMJ63" s="265"/>
      <c r="JMK63" s="265"/>
      <c r="JML63" s="265"/>
      <c r="JMM63" s="265"/>
      <c r="JMN63" s="265"/>
      <c r="JMO63" s="265"/>
      <c r="JMP63" s="265"/>
      <c r="JMQ63" s="265"/>
      <c r="JMR63" s="265"/>
      <c r="JMS63" s="265"/>
      <c r="JMT63" s="265"/>
      <c r="JMU63" s="265"/>
      <c r="JMV63" s="265"/>
      <c r="JMW63" s="265"/>
      <c r="JMX63" s="265"/>
      <c r="JMY63" s="265"/>
      <c r="JMZ63" s="265"/>
      <c r="JNA63" s="265"/>
      <c r="JNB63" s="265"/>
      <c r="JNC63" s="265"/>
      <c r="JND63" s="265"/>
      <c r="JNE63" s="265"/>
      <c r="JNF63" s="265"/>
      <c r="JNG63" s="265"/>
      <c r="JNH63" s="265"/>
      <c r="JNI63" s="265"/>
      <c r="JNJ63" s="265"/>
      <c r="JNK63" s="265"/>
      <c r="JNL63" s="265"/>
      <c r="JNM63" s="265"/>
      <c r="JNN63" s="265"/>
      <c r="JNO63" s="265"/>
      <c r="JNP63" s="265"/>
      <c r="JNQ63" s="265"/>
      <c r="JNR63" s="265"/>
      <c r="JNS63" s="265"/>
      <c r="JNT63" s="265"/>
      <c r="JNU63" s="265"/>
      <c r="JNV63" s="265"/>
      <c r="JNW63" s="265"/>
      <c r="JNX63" s="265"/>
      <c r="JNY63" s="265"/>
      <c r="JNZ63" s="265"/>
      <c r="JOA63" s="265"/>
      <c r="JOB63" s="265"/>
      <c r="JOC63" s="265"/>
      <c r="JOD63" s="265"/>
      <c r="JOE63" s="265"/>
      <c r="JOF63" s="265"/>
      <c r="JOG63" s="265"/>
      <c r="JOH63" s="265"/>
      <c r="JOI63" s="265"/>
      <c r="JOJ63" s="265"/>
      <c r="JOK63" s="265"/>
      <c r="JOL63" s="265"/>
      <c r="JOM63" s="265"/>
      <c r="JON63" s="265"/>
      <c r="JOO63" s="265"/>
      <c r="JOP63" s="265"/>
      <c r="JOQ63" s="265"/>
      <c r="JOR63" s="265"/>
      <c r="JOS63" s="265"/>
      <c r="JOT63" s="265"/>
      <c r="JOU63" s="265"/>
      <c r="JOV63" s="265"/>
      <c r="JOW63" s="265"/>
      <c r="JOX63" s="265"/>
      <c r="JOY63" s="265"/>
      <c r="JOZ63" s="265"/>
      <c r="JPA63" s="265"/>
      <c r="JPB63" s="265"/>
      <c r="JPC63" s="265"/>
      <c r="JPD63" s="265"/>
      <c r="JPE63" s="265"/>
      <c r="JPF63" s="265"/>
      <c r="JPG63" s="265"/>
      <c r="JPH63" s="265"/>
      <c r="JPI63" s="265"/>
      <c r="JPJ63" s="265"/>
      <c r="JPK63" s="265"/>
      <c r="JPL63" s="265"/>
      <c r="JPM63" s="265"/>
      <c r="JPN63" s="265"/>
      <c r="JPO63" s="265"/>
      <c r="JPP63" s="265"/>
      <c r="JPQ63" s="265"/>
      <c r="JPR63" s="265"/>
      <c r="JPS63" s="265"/>
      <c r="JPT63" s="265"/>
      <c r="JPU63" s="265"/>
      <c r="JPV63" s="265"/>
      <c r="JPW63" s="265"/>
      <c r="JPX63" s="265"/>
      <c r="JPY63" s="265"/>
      <c r="JPZ63" s="265"/>
      <c r="JQA63" s="265"/>
      <c r="JQB63" s="265"/>
      <c r="JQC63" s="265"/>
      <c r="JQD63" s="265"/>
      <c r="JQE63" s="265"/>
      <c r="JQF63" s="265"/>
      <c r="JQG63" s="265"/>
      <c r="JQH63" s="265"/>
      <c r="JQI63" s="265"/>
      <c r="JQJ63" s="265"/>
      <c r="JQK63" s="265"/>
      <c r="JQL63" s="265"/>
      <c r="JQM63" s="265"/>
      <c r="JQN63" s="265"/>
      <c r="JQO63" s="265"/>
      <c r="JQP63" s="265"/>
      <c r="JQQ63" s="265"/>
      <c r="JQR63" s="265"/>
      <c r="JQS63" s="265"/>
      <c r="JQT63" s="265"/>
      <c r="JQU63" s="265"/>
      <c r="JQV63" s="265"/>
      <c r="JQW63" s="265"/>
      <c r="JQX63" s="265"/>
      <c r="JQY63" s="265"/>
      <c r="JQZ63" s="265"/>
      <c r="JRA63" s="265"/>
      <c r="JRB63" s="265"/>
      <c r="JRC63" s="265"/>
      <c r="JRD63" s="265"/>
      <c r="JRE63" s="265"/>
      <c r="JRF63" s="265"/>
      <c r="JRG63" s="265"/>
      <c r="JRH63" s="265"/>
      <c r="JRI63" s="265"/>
      <c r="JRJ63" s="265"/>
      <c r="JRK63" s="265"/>
      <c r="JRL63" s="265"/>
      <c r="JRM63" s="265"/>
      <c r="JRN63" s="265"/>
      <c r="JRO63" s="265"/>
      <c r="JRP63" s="265"/>
      <c r="JRQ63" s="265"/>
      <c r="JRR63" s="265"/>
      <c r="JRS63" s="265"/>
      <c r="JRT63" s="265"/>
      <c r="JRU63" s="265"/>
      <c r="JRV63" s="265"/>
      <c r="JRW63" s="265"/>
      <c r="JRX63" s="265"/>
      <c r="JRY63" s="265"/>
      <c r="JRZ63" s="265"/>
      <c r="JSA63" s="265"/>
      <c r="JSB63" s="265"/>
      <c r="JSC63" s="265"/>
      <c r="JSD63" s="265"/>
      <c r="JSE63" s="265"/>
      <c r="JSF63" s="265"/>
      <c r="JSG63" s="265"/>
      <c r="JSH63" s="265"/>
      <c r="JSI63" s="265"/>
      <c r="JSJ63" s="265"/>
      <c r="JSK63" s="265"/>
      <c r="JSL63" s="265"/>
      <c r="JSM63" s="265"/>
      <c r="JSN63" s="265"/>
      <c r="JSO63" s="265"/>
      <c r="JSP63" s="265"/>
      <c r="JSQ63" s="265"/>
      <c r="JSR63" s="265"/>
      <c r="JSS63" s="265"/>
      <c r="JST63" s="265"/>
      <c r="JSU63" s="265"/>
      <c r="JSV63" s="265"/>
      <c r="JSW63" s="265"/>
      <c r="JSX63" s="265"/>
      <c r="JSY63" s="265"/>
      <c r="JSZ63" s="265"/>
      <c r="JTA63" s="265"/>
      <c r="JTB63" s="265"/>
      <c r="JTC63" s="265"/>
      <c r="JTD63" s="265"/>
      <c r="JTE63" s="265"/>
      <c r="JTF63" s="265"/>
      <c r="JTG63" s="265"/>
      <c r="JTH63" s="265"/>
      <c r="JTI63" s="265"/>
      <c r="JTJ63" s="265"/>
      <c r="JTK63" s="265"/>
      <c r="JTL63" s="265"/>
      <c r="JTM63" s="265"/>
      <c r="JTN63" s="265"/>
      <c r="JTO63" s="265"/>
      <c r="JTP63" s="265"/>
      <c r="JTQ63" s="265"/>
      <c r="JTR63" s="265"/>
      <c r="JTS63" s="265"/>
      <c r="JTT63" s="265"/>
      <c r="JTU63" s="265"/>
      <c r="JTV63" s="265"/>
      <c r="JTW63" s="265"/>
      <c r="JTX63" s="265"/>
      <c r="JTY63" s="265"/>
      <c r="JTZ63" s="265"/>
      <c r="JUA63" s="265"/>
      <c r="JUB63" s="265"/>
      <c r="JUC63" s="265"/>
      <c r="JUD63" s="265"/>
      <c r="JUE63" s="265"/>
      <c r="JUF63" s="265"/>
      <c r="JUG63" s="265"/>
      <c r="JUH63" s="265"/>
      <c r="JUI63" s="265"/>
      <c r="JUJ63" s="265"/>
      <c r="JUK63" s="265"/>
      <c r="JUL63" s="265"/>
      <c r="JUM63" s="265"/>
      <c r="JUN63" s="265"/>
      <c r="JUO63" s="265"/>
      <c r="JUP63" s="265"/>
      <c r="JUQ63" s="265"/>
      <c r="JUR63" s="265"/>
      <c r="JUS63" s="265"/>
      <c r="JUT63" s="265"/>
      <c r="JUU63" s="265"/>
      <c r="JUV63" s="265"/>
      <c r="JUW63" s="265"/>
      <c r="JUX63" s="265"/>
      <c r="JUY63" s="265"/>
      <c r="JUZ63" s="265"/>
      <c r="JVA63" s="265"/>
      <c r="JVB63" s="265"/>
      <c r="JVC63" s="265"/>
      <c r="JVD63" s="265"/>
      <c r="JVE63" s="265"/>
      <c r="JVF63" s="265"/>
      <c r="JVG63" s="265"/>
      <c r="JVH63" s="265"/>
      <c r="JVI63" s="265"/>
      <c r="JVJ63" s="265"/>
      <c r="JVK63" s="265"/>
      <c r="JVL63" s="265"/>
      <c r="JVM63" s="265"/>
      <c r="JVN63" s="265"/>
      <c r="JVO63" s="265"/>
      <c r="JVP63" s="265"/>
      <c r="JVQ63" s="265"/>
      <c r="JVR63" s="265"/>
      <c r="JVS63" s="265"/>
      <c r="JVT63" s="265"/>
      <c r="JVU63" s="265"/>
      <c r="JVV63" s="265"/>
      <c r="JVW63" s="265"/>
      <c r="JVX63" s="265"/>
      <c r="JVY63" s="265"/>
      <c r="JVZ63" s="265"/>
      <c r="JWA63" s="265"/>
      <c r="JWB63" s="265"/>
      <c r="JWC63" s="265"/>
      <c r="JWD63" s="265"/>
      <c r="JWE63" s="265"/>
      <c r="JWF63" s="265"/>
      <c r="JWG63" s="265"/>
      <c r="JWH63" s="265"/>
      <c r="JWI63" s="265"/>
      <c r="JWJ63" s="265"/>
      <c r="JWK63" s="265"/>
      <c r="JWL63" s="265"/>
      <c r="JWM63" s="265"/>
      <c r="JWN63" s="265"/>
      <c r="JWO63" s="265"/>
      <c r="JWP63" s="265"/>
      <c r="JWQ63" s="265"/>
      <c r="JWR63" s="265"/>
      <c r="JWS63" s="265"/>
      <c r="JWT63" s="265"/>
      <c r="JWU63" s="265"/>
      <c r="JWV63" s="265"/>
      <c r="JWW63" s="265"/>
      <c r="JWX63" s="265"/>
      <c r="JWY63" s="265"/>
      <c r="JWZ63" s="265"/>
      <c r="JXA63" s="265"/>
      <c r="JXB63" s="265"/>
      <c r="JXC63" s="265"/>
      <c r="JXD63" s="265"/>
      <c r="JXE63" s="265"/>
      <c r="JXF63" s="265"/>
      <c r="JXG63" s="265"/>
      <c r="JXH63" s="265"/>
      <c r="JXI63" s="265"/>
      <c r="JXJ63" s="265"/>
      <c r="JXK63" s="265"/>
      <c r="JXL63" s="265"/>
      <c r="JXM63" s="265"/>
      <c r="JXN63" s="265"/>
      <c r="JXO63" s="265"/>
      <c r="JXP63" s="265"/>
      <c r="JXQ63" s="265"/>
      <c r="JXR63" s="265"/>
      <c r="JXS63" s="265"/>
      <c r="JXT63" s="265"/>
      <c r="JXU63" s="265"/>
      <c r="JXV63" s="265"/>
      <c r="JXW63" s="265"/>
      <c r="JXX63" s="265"/>
      <c r="JXY63" s="265"/>
      <c r="JXZ63" s="265"/>
      <c r="JYA63" s="265"/>
      <c r="JYB63" s="265"/>
      <c r="JYC63" s="265"/>
      <c r="JYD63" s="265"/>
      <c r="JYE63" s="265"/>
      <c r="JYF63" s="265"/>
      <c r="JYG63" s="265"/>
      <c r="JYH63" s="265"/>
      <c r="JYI63" s="265"/>
      <c r="JYJ63" s="265"/>
      <c r="JYK63" s="265"/>
      <c r="JYL63" s="265"/>
      <c r="JYM63" s="265"/>
      <c r="JYN63" s="265"/>
      <c r="JYO63" s="265"/>
      <c r="JYP63" s="265"/>
      <c r="JYQ63" s="265"/>
      <c r="JYR63" s="265"/>
      <c r="JYS63" s="265"/>
      <c r="JYT63" s="265"/>
      <c r="JYU63" s="265"/>
      <c r="JYV63" s="265"/>
      <c r="JYW63" s="265"/>
      <c r="JYX63" s="265"/>
      <c r="JYY63" s="265"/>
      <c r="JYZ63" s="265"/>
      <c r="JZA63" s="265"/>
      <c r="JZB63" s="265"/>
      <c r="JZC63" s="265"/>
      <c r="JZD63" s="265"/>
      <c r="JZE63" s="265"/>
      <c r="JZF63" s="265"/>
      <c r="JZG63" s="265"/>
      <c r="JZH63" s="265"/>
      <c r="JZI63" s="265"/>
      <c r="JZJ63" s="265"/>
      <c r="JZK63" s="265"/>
      <c r="JZL63" s="265"/>
      <c r="JZM63" s="265"/>
      <c r="JZN63" s="265"/>
      <c r="JZO63" s="265"/>
      <c r="JZP63" s="265"/>
      <c r="JZQ63" s="265"/>
      <c r="JZR63" s="265"/>
      <c r="JZS63" s="265"/>
      <c r="JZT63" s="265"/>
      <c r="JZU63" s="265"/>
      <c r="JZV63" s="265"/>
      <c r="JZW63" s="265"/>
      <c r="JZX63" s="265"/>
      <c r="JZY63" s="265"/>
      <c r="JZZ63" s="265"/>
      <c r="KAA63" s="265"/>
      <c r="KAB63" s="265"/>
      <c r="KAC63" s="265"/>
      <c r="KAD63" s="265"/>
      <c r="KAE63" s="265"/>
      <c r="KAF63" s="265"/>
      <c r="KAG63" s="265"/>
      <c r="KAH63" s="265"/>
      <c r="KAI63" s="265"/>
      <c r="KAJ63" s="265"/>
      <c r="KAK63" s="265"/>
      <c r="KAL63" s="265"/>
      <c r="KAM63" s="265"/>
      <c r="KAN63" s="265"/>
      <c r="KAO63" s="265"/>
      <c r="KAP63" s="265"/>
      <c r="KAQ63" s="265"/>
      <c r="KAR63" s="265"/>
      <c r="KAS63" s="265"/>
      <c r="KAT63" s="265"/>
      <c r="KAU63" s="265"/>
      <c r="KAV63" s="265"/>
      <c r="KAW63" s="265"/>
      <c r="KAX63" s="265"/>
      <c r="KAY63" s="265"/>
      <c r="KAZ63" s="265"/>
      <c r="KBA63" s="265"/>
      <c r="KBB63" s="265"/>
      <c r="KBC63" s="265"/>
      <c r="KBD63" s="265"/>
      <c r="KBE63" s="265"/>
      <c r="KBF63" s="265"/>
      <c r="KBG63" s="265"/>
      <c r="KBH63" s="265"/>
      <c r="KBI63" s="265"/>
      <c r="KBJ63" s="265"/>
      <c r="KBK63" s="265"/>
      <c r="KBL63" s="265"/>
      <c r="KBM63" s="265"/>
      <c r="KBN63" s="265"/>
      <c r="KBO63" s="265"/>
      <c r="KBP63" s="265"/>
      <c r="KBQ63" s="265"/>
      <c r="KBR63" s="265"/>
      <c r="KBS63" s="265"/>
      <c r="KBT63" s="265"/>
      <c r="KBU63" s="265"/>
      <c r="KBV63" s="265"/>
      <c r="KBW63" s="265"/>
      <c r="KBX63" s="265"/>
      <c r="KBY63" s="265"/>
      <c r="KBZ63" s="265"/>
      <c r="KCA63" s="265"/>
      <c r="KCB63" s="265"/>
      <c r="KCC63" s="265"/>
      <c r="KCD63" s="265"/>
      <c r="KCE63" s="265"/>
      <c r="KCF63" s="265"/>
      <c r="KCG63" s="265"/>
      <c r="KCH63" s="265"/>
      <c r="KCI63" s="265"/>
      <c r="KCJ63" s="265"/>
      <c r="KCK63" s="265"/>
      <c r="KCL63" s="265"/>
      <c r="KCM63" s="265"/>
      <c r="KCN63" s="265"/>
      <c r="KCO63" s="265"/>
      <c r="KCP63" s="265"/>
      <c r="KCQ63" s="265"/>
      <c r="KCR63" s="265"/>
      <c r="KCS63" s="265"/>
      <c r="KCT63" s="265"/>
      <c r="KCU63" s="265"/>
      <c r="KCV63" s="265"/>
      <c r="KCW63" s="265"/>
      <c r="KCX63" s="265"/>
      <c r="KCY63" s="265"/>
      <c r="KCZ63" s="265"/>
      <c r="KDA63" s="265"/>
      <c r="KDB63" s="265"/>
      <c r="KDC63" s="265"/>
      <c r="KDD63" s="265"/>
      <c r="KDE63" s="265"/>
      <c r="KDF63" s="265"/>
      <c r="KDG63" s="265"/>
      <c r="KDH63" s="265"/>
      <c r="KDI63" s="265"/>
      <c r="KDJ63" s="265"/>
      <c r="KDK63" s="265"/>
      <c r="KDL63" s="265"/>
      <c r="KDM63" s="265"/>
      <c r="KDN63" s="265"/>
      <c r="KDO63" s="265"/>
      <c r="KDP63" s="265"/>
      <c r="KDQ63" s="265"/>
      <c r="KDR63" s="265"/>
      <c r="KDS63" s="265"/>
      <c r="KDT63" s="265"/>
      <c r="KDU63" s="265"/>
      <c r="KDV63" s="265"/>
      <c r="KDW63" s="265"/>
      <c r="KDX63" s="265"/>
      <c r="KDY63" s="265"/>
      <c r="KDZ63" s="265"/>
      <c r="KEA63" s="265"/>
      <c r="KEB63" s="265"/>
      <c r="KEC63" s="265"/>
      <c r="KED63" s="265"/>
      <c r="KEE63" s="265"/>
      <c r="KEF63" s="265"/>
      <c r="KEG63" s="265"/>
      <c r="KEH63" s="265"/>
      <c r="KEI63" s="265"/>
      <c r="KEJ63" s="265"/>
      <c r="KEK63" s="265"/>
      <c r="KEL63" s="265"/>
      <c r="KEM63" s="265"/>
      <c r="KEN63" s="265"/>
      <c r="KEO63" s="265"/>
      <c r="KEP63" s="265"/>
      <c r="KEQ63" s="265"/>
      <c r="KER63" s="265"/>
      <c r="KES63" s="265"/>
      <c r="KET63" s="265"/>
      <c r="KEU63" s="265"/>
      <c r="KEV63" s="265"/>
      <c r="KEW63" s="265"/>
      <c r="KEX63" s="265"/>
      <c r="KEY63" s="265"/>
      <c r="KEZ63" s="265"/>
      <c r="KFA63" s="265"/>
      <c r="KFB63" s="265"/>
      <c r="KFC63" s="265"/>
      <c r="KFD63" s="265"/>
      <c r="KFE63" s="265"/>
      <c r="KFF63" s="265"/>
      <c r="KFG63" s="265"/>
      <c r="KFH63" s="265"/>
      <c r="KFI63" s="265"/>
      <c r="KFJ63" s="265"/>
      <c r="KFK63" s="265"/>
      <c r="KFL63" s="265"/>
      <c r="KFM63" s="265"/>
      <c r="KFN63" s="265"/>
      <c r="KFO63" s="265"/>
      <c r="KFP63" s="265"/>
      <c r="KFQ63" s="265"/>
      <c r="KFR63" s="265"/>
      <c r="KFS63" s="265"/>
      <c r="KFT63" s="265"/>
      <c r="KFU63" s="265"/>
      <c r="KFV63" s="265"/>
      <c r="KFW63" s="265"/>
      <c r="KFX63" s="265"/>
      <c r="KFY63" s="265"/>
      <c r="KFZ63" s="265"/>
      <c r="KGA63" s="265"/>
      <c r="KGB63" s="265"/>
      <c r="KGC63" s="265"/>
      <c r="KGD63" s="265"/>
      <c r="KGE63" s="265"/>
      <c r="KGF63" s="265"/>
      <c r="KGG63" s="265"/>
      <c r="KGH63" s="265"/>
      <c r="KGI63" s="265"/>
      <c r="KGJ63" s="265"/>
      <c r="KGK63" s="265"/>
      <c r="KGL63" s="265"/>
      <c r="KGM63" s="265"/>
      <c r="KGN63" s="265"/>
      <c r="KGO63" s="265"/>
      <c r="KGP63" s="265"/>
      <c r="KGQ63" s="265"/>
      <c r="KGR63" s="265"/>
      <c r="KGS63" s="265"/>
      <c r="KGT63" s="265"/>
      <c r="KGU63" s="265"/>
      <c r="KGV63" s="265"/>
      <c r="KGW63" s="265"/>
      <c r="KGX63" s="265"/>
      <c r="KGY63" s="265"/>
      <c r="KGZ63" s="265"/>
      <c r="KHA63" s="265"/>
      <c r="KHB63" s="265"/>
      <c r="KHC63" s="265"/>
      <c r="KHD63" s="265"/>
      <c r="KHE63" s="265"/>
      <c r="KHF63" s="265"/>
      <c r="KHG63" s="265"/>
      <c r="KHH63" s="265"/>
      <c r="KHI63" s="265"/>
      <c r="KHJ63" s="265"/>
      <c r="KHK63" s="265"/>
      <c r="KHL63" s="265"/>
      <c r="KHM63" s="265"/>
      <c r="KHN63" s="265"/>
      <c r="KHO63" s="265"/>
      <c r="KHP63" s="265"/>
      <c r="KHQ63" s="265"/>
      <c r="KHR63" s="265"/>
      <c r="KHS63" s="265"/>
      <c r="KHT63" s="265"/>
      <c r="KHU63" s="265"/>
      <c r="KHV63" s="265"/>
      <c r="KHW63" s="265"/>
      <c r="KHX63" s="265"/>
      <c r="KHY63" s="265"/>
      <c r="KHZ63" s="265"/>
      <c r="KIA63" s="265"/>
      <c r="KIB63" s="265"/>
      <c r="KIC63" s="265"/>
      <c r="KID63" s="265"/>
      <c r="KIE63" s="265"/>
      <c r="KIF63" s="265"/>
      <c r="KIG63" s="265"/>
      <c r="KIH63" s="265"/>
      <c r="KII63" s="265"/>
      <c r="KIJ63" s="265"/>
      <c r="KIK63" s="265"/>
      <c r="KIL63" s="265"/>
      <c r="KIM63" s="265"/>
      <c r="KIN63" s="265"/>
      <c r="KIO63" s="265"/>
      <c r="KIP63" s="265"/>
      <c r="KIQ63" s="265"/>
      <c r="KIR63" s="265"/>
      <c r="KIS63" s="265"/>
      <c r="KIT63" s="265"/>
      <c r="KIU63" s="265"/>
      <c r="KIV63" s="265"/>
      <c r="KIW63" s="265"/>
      <c r="KIX63" s="265"/>
      <c r="KIY63" s="265"/>
      <c r="KIZ63" s="265"/>
      <c r="KJA63" s="265"/>
      <c r="KJB63" s="265"/>
      <c r="KJC63" s="265"/>
      <c r="KJD63" s="265"/>
      <c r="KJE63" s="265"/>
      <c r="KJF63" s="265"/>
      <c r="KJG63" s="265"/>
      <c r="KJH63" s="265"/>
      <c r="KJI63" s="265"/>
      <c r="KJJ63" s="265"/>
      <c r="KJK63" s="265"/>
      <c r="KJL63" s="265"/>
      <c r="KJM63" s="265"/>
      <c r="KJN63" s="265"/>
      <c r="KJO63" s="265"/>
      <c r="KJP63" s="265"/>
      <c r="KJQ63" s="265"/>
      <c r="KJR63" s="265"/>
      <c r="KJS63" s="265"/>
      <c r="KJT63" s="265"/>
      <c r="KJU63" s="265"/>
      <c r="KJV63" s="265"/>
      <c r="KJW63" s="265"/>
      <c r="KJX63" s="265"/>
      <c r="KJY63" s="265"/>
      <c r="KJZ63" s="265"/>
      <c r="KKA63" s="265"/>
      <c r="KKB63" s="265"/>
      <c r="KKC63" s="265"/>
      <c r="KKD63" s="265"/>
      <c r="KKE63" s="265"/>
      <c r="KKF63" s="265"/>
      <c r="KKG63" s="265"/>
      <c r="KKH63" s="265"/>
      <c r="KKI63" s="265"/>
      <c r="KKJ63" s="265"/>
      <c r="KKK63" s="265"/>
      <c r="KKL63" s="265"/>
      <c r="KKM63" s="265"/>
      <c r="KKN63" s="265"/>
      <c r="KKO63" s="265"/>
      <c r="KKP63" s="265"/>
      <c r="KKQ63" s="265"/>
      <c r="KKR63" s="265"/>
      <c r="KKS63" s="265"/>
      <c r="KKT63" s="265"/>
      <c r="KKU63" s="265"/>
      <c r="KKV63" s="265"/>
      <c r="KKW63" s="265"/>
      <c r="KKX63" s="265"/>
      <c r="KKY63" s="265"/>
      <c r="KKZ63" s="265"/>
      <c r="KLA63" s="265"/>
      <c r="KLB63" s="265"/>
      <c r="KLC63" s="265"/>
      <c r="KLD63" s="265"/>
      <c r="KLE63" s="265"/>
      <c r="KLF63" s="265"/>
      <c r="KLG63" s="265"/>
      <c r="KLH63" s="265"/>
      <c r="KLI63" s="265"/>
      <c r="KLJ63" s="265"/>
      <c r="KLK63" s="265"/>
      <c r="KLL63" s="265"/>
      <c r="KLM63" s="265"/>
      <c r="KLN63" s="265"/>
      <c r="KLO63" s="265"/>
      <c r="KLP63" s="265"/>
      <c r="KLQ63" s="265"/>
      <c r="KLR63" s="265"/>
      <c r="KLS63" s="265"/>
      <c r="KLT63" s="265"/>
      <c r="KLU63" s="265"/>
      <c r="KLV63" s="265"/>
      <c r="KLW63" s="265"/>
      <c r="KLX63" s="265"/>
      <c r="KLY63" s="265"/>
      <c r="KLZ63" s="265"/>
      <c r="KMA63" s="265"/>
      <c r="KMB63" s="265"/>
      <c r="KMC63" s="265"/>
      <c r="KMD63" s="265"/>
      <c r="KME63" s="265"/>
      <c r="KMF63" s="265"/>
      <c r="KMG63" s="265"/>
      <c r="KMH63" s="265"/>
      <c r="KMI63" s="265"/>
      <c r="KMJ63" s="265"/>
      <c r="KMK63" s="265"/>
      <c r="KML63" s="265"/>
      <c r="KMM63" s="265"/>
      <c r="KMN63" s="265"/>
      <c r="KMO63" s="265"/>
      <c r="KMP63" s="265"/>
      <c r="KMQ63" s="265"/>
      <c r="KMR63" s="265"/>
      <c r="KMS63" s="265"/>
      <c r="KMT63" s="265"/>
      <c r="KMU63" s="265"/>
      <c r="KMV63" s="265"/>
      <c r="KMW63" s="265"/>
      <c r="KMX63" s="265"/>
      <c r="KMY63" s="265"/>
      <c r="KMZ63" s="265"/>
      <c r="KNA63" s="265"/>
      <c r="KNB63" s="265"/>
      <c r="KNC63" s="265"/>
      <c r="KND63" s="265"/>
      <c r="KNE63" s="265"/>
      <c r="KNF63" s="265"/>
      <c r="KNG63" s="265"/>
      <c r="KNH63" s="265"/>
      <c r="KNI63" s="265"/>
      <c r="KNJ63" s="265"/>
      <c r="KNK63" s="265"/>
      <c r="KNL63" s="265"/>
      <c r="KNM63" s="265"/>
      <c r="KNN63" s="265"/>
      <c r="KNO63" s="265"/>
      <c r="KNP63" s="265"/>
      <c r="KNQ63" s="265"/>
      <c r="KNR63" s="265"/>
      <c r="KNS63" s="265"/>
      <c r="KNT63" s="265"/>
      <c r="KNU63" s="265"/>
      <c r="KNV63" s="265"/>
      <c r="KNW63" s="265"/>
      <c r="KNX63" s="265"/>
      <c r="KNY63" s="265"/>
      <c r="KNZ63" s="265"/>
      <c r="KOA63" s="265"/>
      <c r="KOB63" s="265"/>
      <c r="KOC63" s="265"/>
      <c r="KOD63" s="265"/>
      <c r="KOE63" s="265"/>
      <c r="KOF63" s="265"/>
      <c r="KOG63" s="265"/>
      <c r="KOH63" s="265"/>
      <c r="KOI63" s="265"/>
      <c r="KOJ63" s="265"/>
      <c r="KOK63" s="265"/>
      <c r="KOL63" s="265"/>
      <c r="KOM63" s="265"/>
      <c r="KON63" s="265"/>
      <c r="KOO63" s="265"/>
      <c r="KOP63" s="265"/>
      <c r="KOQ63" s="265"/>
      <c r="KOR63" s="265"/>
      <c r="KOS63" s="265"/>
      <c r="KOT63" s="265"/>
      <c r="KOU63" s="265"/>
      <c r="KOV63" s="265"/>
      <c r="KOW63" s="265"/>
      <c r="KOX63" s="265"/>
      <c r="KOY63" s="265"/>
      <c r="KOZ63" s="265"/>
      <c r="KPA63" s="265"/>
      <c r="KPB63" s="265"/>
      <c r="KPC63" s="265"/>
      <c r="KPD63" s="265"/>
      <c r="KPE63" s="265"/>
      <c r="KPF63" s="265"/>
      <c r="KPG63" s="265"/>
      <c r="KPH63" s="265"/>
      <c r="KPI63" s="265"/>
      <c r="KPJ63" s="265"/>
      <c r="KPK63" s="265"/>
      <c r="KPL63" s="265"/>
      <c r="KPM63" s="265"/>
      <c r="KPN63" s="265"/>
      <c r="KPO63" s="265"/>
      <c r="KPP63" s="265"/>
      <c r="KPQ63" s="265"/>
      <c r="KPR63" s="265"/>
      <c r="KPS63" s="265"/>
      <c r="KPT63" s="265"/>
      <c r="KPU63" s="265"/>
      <c r="KPV63" s="265"/>
      <c r="KPW63" s="265"/>
      <c r="KPX63" s="265"/>
      <c r="KPY63" s="265"/>
      <c r="KPZ63" s="265"/>
      <c r="KQA63" s="265"/>
      <c r="KQB63" s="265"/>
      <c r="KQC63" s="265"/>
      <c r="KQD63" s="265"/>
      <c r="KQE63" s="265"/>
      <c r="KQF63" s="265"/>
      <c r="KQG63" s="265"/>
      <c r="KQH63" s="265"/>
      <c r="KQI63" s="265"/>
      <c r="KQJ63" s="265"/>
      <c r="KQK63" s="265"/>
      <c r="KQL63" s="265"/>
      <c r="KQM63" s="265"/>
      <c r="KQN63" s="265"/>
      <c r="KQO63" s="265"/>
      <c r="KQP63" s="265"/>
      <c r="KQQ63" s="265"/>
      <c r="KQR63" s="265"/>
      <c r="KQS63" s="265"/>
      <c r="KQT63" s="265"/>
      <c r="KQU63" s="265"/>
      <c r="KQV63" s="265"/>
      <c r="KQW63" s="265"/>
      <c r="KQX63" s="265"/>
      <c r="KQY63" s="265"/>
      <c r="KQZ63" s="265"/>
      <c r="KRA63" s="265"/>
      <c r="KRB63" s="265"/>
      <c r="KRC63" s="265"/>
      <c r="KRD63" s="265"/>
      <c r="KRE63" s="265"/>
      <c r="KRF63" s="265"/>
      <c r="KRG63" s="265"/>
      <c r="KRH63" s="265"/>
      <c r="KRI63" s="265"/>
      <c r="KRJ63" s="265"/>
      <c r="KRK63" s="265"/>
      <c r="KRL63" s="265"/>
      <c r="KRM63" s="265"/>
      <c r="KRN63" s="265"/>
      <c r="KRO63" s="265"/>
      <c r="KRP63" s="265"/>
      <c r="KRQ63" s="265"/>
      <c r="KRR63" s="265"/>
      <c r="KRS63" s="265"/>
      <c r="KRT63" s="265"/>
      <c r="KRU63" s="265"/>
      <c r="KRV63" s="265"/>
      <c r="KRW63" s="265"/>
      <c r="KRX63" s="265"/>
      <c r="KRY63" s="265"/>
      <c r="KRZ63" s="265"/>
      <c r="KSA63" s="265"/>
      <c r="KSB63" s="265"/>
      <c r="KSC63" s="265"/>
      <c r="KSD63" s="265"/>
      <c r="KSE63" s="265"/>
      <c r="KSF63" s="265"/>
      <c r="KSG63" s="265"/>
      <c r="KSH63" s="265"/>
      <c r="KSI63" s="265"/>
      <c r="KSJ63" s="265"/>
      <c r="KSK63" s="265"/>
      <c r="KSL63" s="265"/>
      <c r="KSM63" s="265"/>
      <c r="KSN63" s="265"/>
      <c r="KSO63" s="265"/>
      <c r="KSP63" s="265"/>
      <c r="KSQ63" s="265"/>
      <c r="KSR63" s="265"/>
      <c r="KSS63" s="265"/>
      <c r="KST63" s="265"/>
      <c r="KSU63" s="265"/>
      <c r="KSV63" s="265"/>
      <c r="KSW63" s="265"/>
      <c r="KSX63" s="265"/>
      <c r="KSY63" s="265"/>
      <c r="KSZ63" s="265"/>
      <c r="KTA63" s="265"/>
      <c r="KTB63" s="265"/>
      <c r="KTC63" s="265"/>
      <c r="KTD63" s="265"/>
      <c r="KTE63" s="265"/>
      <c r="KTF63" s="265"/>
      <c r="KTG63" s="265"/>
      <c r="KTH63" s="265"/>
      <c r="KTI63" s="265"/>
      <c r="KTJ63" s="265"/>
      <c r="KTK63" s="265"/>
      <c r="KTL63" s="265"/>
      <c r="KTM63" s="265"/>
      <c r="KTN63" s="265"/>
      <c r="KTO63" s="265"/>
      <c r="KTP63" s="265"/>
      <c r="KTQ63" s="265"/>
      <c r="KTR63" s="265"/>
      <c r="KTS63" s="265"/>
      <c r="KTT63" s="265"/>
      <c r="KTU63" s="265"/>
      <c r="KTV63" s="265"/>
      <c r="KTW63" s="265"/>
      <c r="KTX63" s="265"/>
      <c r="KTY63" s="265"/>
      <c r="KTZ63" s="265"/>
      <c r="KUA63" s="265"/>
      <c r="KUB63" s="265"/>
      <c r="KUC63" s="265"/>
      <c r="KUD63" s="265"/>
      <c r="KUE63" s="265"/>
      <c r="KUF63" s="265"/>
      <c r="KUG63" s="265"/>
      <c r="KUH63" s="265"/>
      <c r="KUI63" s="265"/>
      <c r="KUJ63" s="265"/>
      <c r="KUK63" s="265"/>
      <c r="KUL63" s="265"/>
      <c r="KUM63" s="265"/>
      <c r="KUN63" s="265"/>
      <c r="KUO63" s="265"/>
      <c r="KUP63" s="265"/>
      <c r="KUQ63" s="265"/>
      <c r="KUR63" s="265"/>
      <c r="KUS63" s="265"/>
      <c r="KUT63" s="265"/>
      <c r="KUU63" s="265"/>
      <c r="KUV63" s="265"/>
      <c r="KUW63" s="265"/>
      <c r="KUX63" s="265"/>
      <c r="KUY63" s="265"/>
      <c r="KUZ63" s="265"/>
      <c r="KVA63" s="265"/>
      <c r="KVB63" s="265"/>
      <c r="KVC63" s="265"/>
      <c r="KVD63" s="265"/>
      <c r="KVE63" s="265"/>
      <c r="KVF63" s="265"/>
      <c r="KVG63" s="265"/>
      <c r="KVH63" s="265"/>
      <c r="KVI63" s="265"/>
      <c r="KVJ63" s="265"/>
      <c r="KVK63" s="265"/>
      <c r="KVL63" s="265"/>
      <c r="KVM63" s="265"/>
      <c r="KVN63" s="265"/>
      <c r="KVO63" s="265"/>
      <c r="KVP63" s="265"/>
      <c r="KVQ63" s="265"/>
      <c r="KVR63" s="265"/>
      <c r="KVS63" s="265"/>
      <c r="KVT63" s="265"/>
      <c r="KVU63" s="265"/>
      <c r="KVV63" s="265"/>
      <c r="KVW63" s="265"/>
      <c r="KVX63" s="265"/>
      <c r="KVY63" s="265"/>
      <c r="KVZ63" s="265"/>
      <c r="KWA63" s="265"/>
      <c r="KWB63" s="265"/>
      <c r="KWC63" s="265"/>
      <c r="KWD63" s="265"/>
      <c r="KWE63" s="265"/>
      <c r="KWF63" s="265"/>
      <c r="KWG63" s="265"/>
      <c r="KWH63" s="265"/>
      <c r="KWI63" s="265"/>
      <c r="KWJ63" s="265"/>
      <c r="KWK63" s="265"/>
      <c r="KWL63" s="265"/>
      <c r="KWM63" s="265"/>
      <c r="KWN63" s="265"/>
      <c r="KWO63" s="265"/>
      <c r="KWP63" s="265"/>
      <c r="KWQ63" s="265"/>
      <c r="KWR63" s="265"/>
      <c r="KWS63" s="265"/>
      <c r="KWT63" s="265"/>
      <c r="KWU63" s="265"/>
      <c r="KWV63" s="265"/>
      <c r="KWW63" s="265"/>
      <c r="KWX63" s="265"/>
      <c r="KWY63" s="265"/>
      <c r="KWZ63" s="265"/>
      <c r="KXA63" s="265"/>
      <c r="KXB63" s="265"/>
      <c r="KXC63" s="265"/>
      <c r="KXD63" s="265"/>
      <c r="KXE63" s="265"/>
      <c r="KXF63" s="265"/>
      <c r="KXG63" s="265"/>
      <c r="KXH63" s="265"/>
      <c r="KXI63" s="265"/>
      <c r="KXJ63" s="265"/>
      <c r="KXK63" s="265"/>
      <c r="KXL63" s="265"/>
      <c r="KXM63" s="265"/>
      <c r="KXN63" s="265"/>
      <c r="KXO63" s="265"/>
      <c r="KXP63" s="265"/>
      <c r="KXQ63" s="265"/>
      <c r="KXR63" s="265"/>
      <c r="KXS63" s="265"/>
      <c r="KXT63" s="265"/>
      <c r="KXU63" s="265"/>
      <c r="KXV63" s="265"/>
      <c r="KXW63" s="265"/>
      <c r="KXX63" s="265"/>
      <c r="KXY63" s="265"/>
      <c r="KXZ63" s="265"/>
      <c r="KYA63" s="265"/>
      <c r="KYB63" s="265"/>
      <c r="KYC63" s="265"/>
      <c r="KYD63" s="265"/>
      <c r="KYE63" s="265"/>
      <c r="KYF63" s="265"/>
      <c r="KYG63" s="265"/>
      <c r="KYH63" s="265"/>
      <c r="KYI63" s="265"/>
      <c r="KYJ63" s="265"/>
      <c r="KYK63" s="265"/>
      <c r="KYL63" s="265"/>
      <c r="KYM63" s="265"/>
      <c r="KYN63" s="265"/>
      <c r="KYO63" s="265"/>
      <c r="KYP63" s="265"/>
      <c r="KYQ63" s="265"/>
      <c r="KYR63" s="265"/>
      <c r="KYS63" s="265"/>
      <c r="KYT63" s="265"/>
      <c r="KYU63" s="265"/>
      <c r="KYV63" s="265"/>
      <c r="KYW63" s="265"/>
      <c r="KYX63" s="265"/>
      <c r="KYY63" s="265"/>
      <c r="KYZ63" s="265"/>
      <c r="KZA63" s="265"/>
      <c r="KZB63" s="265"/>
      <c r="KZC63" s="265"/>
      <c r="KZD63" s="265"/>
      <c r="KZE63" s="265"/>
      <c r="KZF63" s="265"/>
      <c r="KZG63" s="265"/>
      <c r="KZH63" s="265"/>
      <c r="KZI63" s="265"/>
      <c r="KZJ63" s="265"/>
      <c r="KZK63" s="265"/>
      <c r="KZL63" s="265"/>
      <c r="KZM63" s="265"/>
      <c r="KZN63" s="265"/>
      <c r="KZO63" s="265"/>
      <c r="KZP63" s="265"/>
      <c r="KZQ63" s="265"/>
      <c r="KZR63" s="265"/>
      <c r="KZS63" s="265"/>
      <c r="KZT63" s="265"/>
      <c r="KZU63" s="265"/>
      <c r="KZV63" s="265"/>
      <c r="KZW63" s="265"/>
      <c r="KZX63" s="265"/>
      <c r="KZY63" s="265"/>
      <c r="KZZ63" s="265"/>
      <c r="LAA63" s="265"/>
      <c r="LAB63" s="265"/>
      <c r="LAC63" s="265"/>
      <c r="LAD63" s="265"/>
      <c r="LAE63" s="265"/>
      <c r="LAF63" s="265"/>
      <c r="LAG63" s="265"/>
      <c r="LAH63" s="265"/>
      <c r="LAI63" s="265"/>
      <c r="LAJ63" s="265"/>
      <c r="LAK63" s="265"/>
      <c r="LAL63" s="265"/>
      <c r="LAM63" s="265"/>
      <c r="LAN63" s="265"/>
      <c r="LAO63" s="265"/>
      <c r="LAP63" s="265"/>
      <c r="LAQ63" s="265"/>
      <c r="LAR63" s="265"/>
      <c r="LAS63" s="265"/>
      <c r="LAT63" s="265"/>
      <c r="LAU63" s="265"/>
      <c r="LAV63" s="265"/>
      <c r="LAW63" s="265"/>
      <c r="LAX63" s="265"/>
      <c r="LAY63" s="265"/>
      <c r="LAZ63" s="265"/>
      <c r="LBA63" s="265"/>
      <c r="LBB63" s="265"/>
      <c r="LBC63" s="265"/>
      <c r="LBD63" s="265"/>
      <c r="LBE63" s="265"/>
      <c r="LBF63" s="265"/>
      <c r="LBG63" s="265"/>
      <c r="LBH63" s="265"/>
      <c r="LBI63" s="265"/>
      <c r="LBJ63" s="265"/>
      <c r="LBK63" s="265"/>
      <c r="LBL63" s="265"/>
      <c r="LBM63" s="265"/>
      <c r="LBN63" s="265"/>
      <c r="LBO63" s="265"/>
      <c r="LBP63" s="265"/>
      <c r="LBQ63" s="265"/>
      <c r="LBR63" s="265"/>
      <c r="LBS63" s="265"/>
      <c r="LBT63" s="265"/>
      <c r="LBU63" s="265"/>
      <c r="LBV63" s="265"/>
      <c r="LBW63" s="265"/>
      <c r="LBX63" s="265"/>
      <c r="LBY63" s="265"/>
      <c r="LBZ63" s="265"/>
      <c r="LCA63" s="265"/>
      <c r="LCB63" s="265"/>
      <c r="LCC63" s="265"/>
      <c r="LCD63" s="265"/>
      <c r="LCE63" s="265"/>
      <c r="LCF63" s="265"/>
      <c r="LCG63" s="265"/>
      <c r="LCH63" s="265"/>
      <c r="LCI63" s="265"/>
      <c r="LCJ63" s="265"/>
      <c r="LCK63" s="265"/>
      <c r="LCL63" s="265"/>
      <c r="LCM63" s="265"/>
      <c r="LCN63" s="265"/>
      <c r="LCO63" s="265"/>
      <c r="LCP63" s="265"/>
      <c r="LCQ63" s="265"/>
      <c r="LCR63" s="265"/>
      <c r="LCS63" s="265"/>
      <c r="LCT63" s="265"/>
      <c r="LCU63" s="265"/>
      <c r="LCV63" s="265"/>
      <c r="LCW63" s="265"/>
      <c r="LCX63" s="265"/>
      <c r="LCY63" s="265"/>
      <c r="LCZ63" s="265"/>
      <c r="LDA63" s="265"/>
      <c r="LDB63" s="265"/>
      <c r="LDC63" s="265"/>
      <c r="LDD63" s="265"/>
      <c r="LDE63" s="265"/>
      <c r="LDF63" s="265"/>
      <c r="LDG63" s="265"/>
      <c r="LDH63" s="265"/>
      <c r="LDI63" s="265"/>
      <c r="LDJ63" s="265"/>
      <c r="LDK63" s="265"/>
      <c r="LDL63" s="265"/>
      <c r="LDM63" s="265"/>
      <c r="LDN63" s="265"/>
      <c r="LDO63" s="265"/>
      <c r="LDP63" s="265"/>
      <c r="LDQ63" s="265"/>
      <c r="LDR63" s="265"/>
      <c r="LDS63" s="265"/>
      <c r="LDT63" s="265"/>
      <c r="LDU63" s="265"/>
      <c r="LDV63" s="265"/>
      <c r="LDW63" s="265"/>
      <c r="LDX63" s="265"/>
      <c r="LDY63" s="265"/>
      <c r="LDZ63" s="265"/>
      <c r="LEA63" s="265"/>
      <c r="LEB63" s="265"/>
      <c r="LEC63" s="265"/>
      <c r="LED63" s="265"/>
      <c r="LEE63" s="265"/>
      <c r="LEF63" s="265"/>
      <c r="LEG63" s="265"/>
      <c r="LEH63" s="265"/>
      <c r="LEI63" s="265"/>
      <c r="LEJ63" s="265"/>
      <c r="LEK63" s="265"/>
      <c r="LEL63" s="265"/>
      <c r="LEM63" s="265"/>
      <c r="LEN63" s="265"/>
      <c r="LEO63" s="265"/>
      <c r="LEP63" s="265"/>
      <c r="LEQ63" s="265"/>
      <c r="LER63" s="265"/>
      <c r="LES63" s="265"/>
      <c r="LET63" s="265"/>
      <c r="LEU63" s="265"/>
      <c r="LEV63" s="265"/>
      <c r="LEW63" s="265"/>
      <c r="LEX63" s="265"/>
      <c r="LEY63" s="265"/>
      <c r="LEZ63" s="265"/>
      <c r="LFA63" s="265"/>
      <c r="LFB63" s="265"/>
      <c r="LFC63" s="265"/>
      <c r="LFD63" s="265"/>
      <c r="LFE63" s="265"/>
      <c r="LFF63" s="265"/>
      <c r="LFG63" s="265"/>
      <c r="LFH63" s="265"/>
      <c r="LFI63" s="265"/>
      <c r="LFJ63" s="265"/>
      <c r="LFK63" s="265"/>
      <c r="LFL63" s="265"/>
      <c r="LFM63" s="265"/>
      <c r="LFN63" s="265"/>
      <c r="LFO63" s="265"/>
      <c r="LFP63" s="265"/>
      <c r="LFQ63" s="265"/>
      <c r="LFR63" s="265"/>
      <c r="LFS63" s="265"/>
      <c r="LFT63" s="265"/>
      <c r="LFU63" s="265"/>
      <c r="LFV63" s="265"/>
      <c r="LFW63" s="265"/>
      <c r="LFX63" s="265"/>
      <c r="LFY63" s="265"/>
      <c r="LFZ63" s="265"/>
      <c r="LGA63" s="265"/>
      <c r="LGB63" s="265"/>
      <c r="LGC63" s="265"/>
      <c r="LGD63" s="265"/>
      <c r="LGE63" s="265"/>
      <c r="LGF63" s="265"/>
      <c r="LGG63" s="265"/>
      <c r="LGH63" s="265"/>
      <c r="LGI63" s="265"/>
      <c r="LGJ63" s="265"/>
      <c r="LGK63" s="265"/>
      <c r="LGL63" s="265"/>
      <c r="LGM63" s="265"/>
      <c r="LGN63" s="265"/>
      <c r="LGO63" s="265"/>
      <c r="LGP63" s="265"/>
      <c r="LGQ63" s="265"/>
      <c r="LGR63" s="265"/>
      <c r="LGS63" s="265"/>
      <c r="LGT63" s="265"/>
      <c r="LGU63" s="265"/>
      <c r="LGV63" s="265"/>
      <c r="LGW63" s="265"/>
      <c r="LGX63" s="265"/>
      <c r="LGY63" s="265"/>
      <c r="LGZ63" s="265"/>
      <c r="LHA63" s="265"/>
      <c r="LHB63" s="265"/>
      <c r="LHC63" s="265"/>
      <c r="LHD63" s="265"/>
      <c r="LHE63" s="265"/>
      <c r="LHF63" s="265"/>
      <c r="LHG63" s="265"/>
      <c r="LHH63" s="265"/>
      <c r="LHI63" s="265"/>
      <c r="LHJ63" s="265"/>
      <c r="LHK63" s="265"/>
      <c r="LHL63" s="265"/>
      <c r="LHM63" s="265"/>
      <c r="LHN63" s="265"/>
      <c r="LHO63" s="265"/>
      <c r="LHP63" s="265"/>
      <c r="LHQ63" s="265"/>
      <c r="LHR63" s="265"/>
      <c r="LHS63" s="265"/>
      <c r="LHT63" s="265"/>
      <c r="LHU63" s="265"/>
      <c r="LHV63" s="265"/>
      <c r="LHW63" s="265"/>
      <c r="LHX63" s="265"/>
      <c r="LHY63" s="265"/>
      <c r="LHZ63" s="265"/>
      <c r="LIA63" s="265"/>
      <c r="LIB63" s="265"/>
      <c r="LIC63" s="265"/>
      <c r="LID63" s="265"/>
      <c r="LIE63" s="265"/>
      <c r="LIF63" s="265"/>
      <c r="LIG63" s="265"/>
      <c r="LIH63" s="265"/>
      <c r="LII63" s="265"/>
      <c r="LIJ63" s="265"/>
      <c r="LIK63" s="265"/>
      <c r="LIL63" s="265"/>
      <c r="LIM63" s="265"/>
      <c r="LIN63" s="265"/>
      <c r="LIO63" s="265"/>
      <c r="LIP63" s="265"/>
      <c r="LIQ63" s="265"/>
      <c r="LIR63" s="265"/>
      <c r="LIS63" s="265"/>
      <c r="LIT63" s="265"/>
      <c r="LIU63" s="265"/>
      <c r="LIV63" s="265"/>
      <c r="LIW63" s="265"/>
      <c r="LIX63" s="265"/>
      <c r="LIY63" s="265"/>
      <c r="LIZ63" s="265"/>
      <c r="LJA63" s="265"/>
      <c r="LJB63" s="265"/>
      <c r="LJC63" s="265"/>
      <c r="LJD63" s="265"/>
      <c r="LJE63" s="265"/>
      <c r="LJF63" s="265"/>
      <c r="LJG63" s="265"/>
      <c r="LJH63" s="265"/>
      <c r="LJI63" s="265"/>
      <c r="LJJ63" s="265"/>
      <c r="LJK63" s="265"/>
      <c r="LJL63" s="265"/>
      <c r="LJM63" s="265"/>
      <c r="LJN63" s="265"/>
      <c r="LJO63" s="265"/>
      <c r="LJP63" s="265"/>
      <c r="LJQ63" s="265"/>
      <c r="LJR63" s="265"/>
      <c r="LJS63" s="265"/>
      <c r="LJT63" s="265"/>
      <c r="LJU63" s="265"/>
      <c r="LJV63" s="265"/>
      <c r="LJW63" s="265"/>
      <c r="LJX63" s="265"/>
      <c r="LJY63" s="265"/>
      <c r="LJZ63" s="265"/>
      <c r="LKA63" s="265"/>
      <c r="LKB63" s="265"/>
      <c r="LKC63" s="265"/>
      <c r="LKD63" s="265"/>
      <c r="LKE63" s="265"/>
      <c r="LKF63" s="265"/>
      <c r="LKG63" s="265"/>
      <c r="LKH63" s="265"/>
      <c r="LKI63" s="265"/>
      <c r="LKJ63" s="265"/>
      <c r="LKK63" s="265"/>
      <c r="LKL63" s="265"/>
      <c r="LKM63" s="265"/>
      <c r="LKN63" s="265"/>
      <c r="LKO63" s="265"/>
      <c r="LKP63" s="265"/>
      <c r="LKQ63" s="265"/>
      <c r="LKR63" s="265"/>
      <c r="LKS63" s="265"/>
      <c r="LKT63" s="265"/>
      <c r="LKU63" s="265"/>
      <c r="LKV63" s="265"/>
      <c r="LKW63" s="265"/>
      <c r="LKX63" s="265"/>
      <c r="LKY63" s="265"/>
      <c r="LKZ63" s="265"/>
      <c r="LLA63" s="265"/>
      <c r="LLB63" s="265"/>
      <c r="LLC63" s="265"/>
      <c r="LLD63" s="265"/>
      <c r="LLE63" s="265"/>
      <c r="LLF63" s="265"/>
      <c r="LLG63" s="265"/>
      <c r="LLH63" s="265"/>
      <c r="LLI63" s="265"/>
      <c r="LLJ63" s="265"/>
      <c r="LLK63" s="265"/>
      <c r="LLL63" s="265"/>
      <c r="LLM63" s="265"/>
      <c r="LLN63" s="265"/>
      <c r="LLO63" s="265"/>
      <c r="LLP63" s="265"/>
      <c r="LLQ63" s="265"/>
      <c r="LLR63" s="265"/>
      <c r="LLS63" s="265"/>
      <c r="LLT63" s="265"/>
      <c r="LLU63" s="265"/>
      <c r="LLV63" s="265"/>
      <c r="LLW63" s="265"/>
      <c r="LLX63" s="265"/>
      <c r="LLY63" s="265"/>
      <c r="LLZ63" s="265"/>
      <c r="LMA63" s="265"/>
      <c r="LMB63" s="265"/>
      <c r="LMC63" s="265"/>
      <c r="LMD63" s="265"/>
      <c r="LME63" s="265"/>
      <c r="LMF63" s="265"/>
      <c r="LMG63" s="265"/>
      <c r="LMH63" s="265"/>
      <c r="LMI63" s="265"/>
      <c r="LMJ63" s="265"/>
      <c r="LMK63" s="265"/>
      <c r="LML63" s="265"/>
      <c r="LMM63" s="265"/>
      <c r="LMN63" s="265"/>
      <c r="LMO63" s="265"/>
      <c r="LMP63" s="265"/>
      <c r="LMQ63" s="265"/>
      <c r="LMR63" s="265"/>
      <c r="LMS63" s="265"/>
      <c r="LMT63" s="265"/>
      <c r="LMU63" s="265"/>
      <c r="LMV63" s="265"/>
      <c r="LMW63" s="265"/>
      <c r="LMX63" s="265"/>
      <c r="LMY63" s="265"/>
      <c r="LMZ63" s="265"/>
      <c r="LNA63" s="265"/>
      <c r="LNB63" s="265"/>
      <c r="LNC63" s="265"/>
      <c r="LND63" s="265"/>
      <c r="LNE63" s="265"/>
      <c r="LNF63" s="265"/>
      <c r="LNG63" s="265"/>
      <c r="LNH63" s="265"/>
      <c r="LNI63" s="265"/>
      <c r="LNJ63" s="265"/>
      <c r="LNK63" s="265"/>
      <c r="LNL63" s="265"/>
      <c r="LNM63" s="265"/>
      <c r="LNN63" s="265"/>
      <c r="LNO63" s="265"/>
      <c r="LNP63" s="265"/>
      <c r="LNQ63" s="265"/>
      <c r="LNR63" s="265"/>
      <c r="LNS63" s="265"/>
      <c r="LNT63" s="265"/>
      <c r="LNU63" s="265"/>
      <c r="LNV63" s="265"/>
      <c r="LNW63" s="265"/>
      <c r="LNX63" s="265"/>
      <c r="LNY63" s="265"/>
      <c r="LNZ63" s="265"/>
      <c r="LOA63" s="265"/>
      <c r="LOB63" s="265"/>
      <c r="LOC63" s="265"/>
      <c r="LOD63" s="265"/>
      <c r="LOE63" s="265"/>
      <c r="LOF63" s="265"/>
      <c r="LOG63" s="265"/>
      <c r="LOH63" s="265"/>
      <c r="LOI63" s="265"/>
      <c r="LOJ63" s="265"/>
      <c r="LOK63" s="265"/>
      <c r="LOL63" s="265"/>
      <c r="LOM63" s="265"/>
      <c r="LON63" s="265"/>
      <c r="LOO63" s="265"/>
      <c r="LOP63" s="265"/>
      <c r="LOQ63" s="265"/>
      <c r="LOR63" s="265"/>
      <c r="LOS63" s="265"/>
      <c r="LOT63" s="265"/>
      <c r="LOU63" s="265"/>
      <c r="LOV63" s="265"/>
      <c r="LOW63" s="265"/>
      <c r="LOX63" s="265"/>
      <c r="LOY63" s="265"/>
      <c r="LOZ63" s="265"/>
      <c r="LPA63" s="265"/>
      <c r="LPB63" s="265"/>
      <c r="LPC63" s="265"/>
      <c r="LPD63" s="265"/>
      <c r="LPE63" s="265"/>
      <c r="LPF63" s="265"/>
      <c r="LPG63" s="265"/>
      <c r="LPH63" s="265"/>
      <c r="LPI63" s="265"/>
      <c r="LPJ63" s="265"/>
      <c r="LPK63" s="265"/>
      <c r="LPL63" s="265"/>
      <c r="LPM63" s="265"/>
      <c r="LPN63" s="265"/>
      <c r="LPO63" s="265"/>
      <c r="LPP63" s="265"/>
      <c r="LPQ63" s="265"/>
      <c r="LPR63" s="265"/>
      <c r="LPS63" s="265"/>
      <c r="LPT63" s="265"/>
      <c r="LPU63" s="265"/>
      <c r="LPV63" s="265"/>
      <c r="LPW63" s="265"/>
      <c r="LPX63" s="265"/>
      <c r="LPY63" s="265"/>
      <c r="LPZ63" s="265"/>
      <c r="LQA63" s="265"/>
      <c r="LQB63" s="265"/>
      <c r="LQC63" s="265"/>
      <c r="LQD63" s="265"/>
      <c r="LQE63" s="265"/>
      <c r="LQF63" s="265"/>
      <c r="LQG63" s="265"/>
      <c r="LQH63" s="265"/>
      <c r="LQI63" s="265"/>
      <c r="LQJ63" s="265"/>
      <c r="LQK63" s="265"/>
      <c r="LQL63" s="265"/>
      <c r="LQM63" s="265"/>
      <c r="LQN63" s="265"/>
      <c r="LQO63" s="265"/>
      <c r="LQP63" s="265"/>
      <c r="LQQ63" s="265"/>
      <c r="LQR63" s="265"/>
      <c r="LQS63" s="265"/>
      <c r="LQT63" s="265"/>
      <c r="LQU63" s="265"/>
      <c r="LQV63" s="265"/>
      <c r="LQW63" s="265"/>
      <c r="LQX63" s="265"/>
      <c r="LQY63" s="265"/>
      <c r="LQZ63" s="265"/>
      <c r="LRA63" s="265"/>
      <c r="LRB63" s="265"/>
      <c r="LRC63" s="265"/>
      <c r="LRD63" s="265"/>
      <c r="LRE63" s="265"/>
      <c r="LRF63" s="265"/>
      <c r="LRG63" s="265"/>
      <c r="LRH63" s="265"/>
      <c r="LRI63" s="265"/>
      <c r="LRJ63" s="265"/>
      <c r="LRK63" s="265"/>
      <c r="LRL63" s="265"/>
      <c r="LRM63" s="265"/>
      <c r="LRN63" s="265"/>
      <c r="LRO63" s="265"/>
      <c r="LRP63" s="265"/>
      <c r="LRQ63" s="265"/>
      <c r="LRR63" s="265"/>
      <c r="LRS63" s="265"/>
      <c r="LRT63" s="265"/>
      <c r="LRU63" s="265"/>
      <c r="LRV63" s="265"/>
      <c r="LRW63" s="265"/>
      <c r="LRX63" s="265"/>
      <c r="LRY63" s="265"/>
      <c r="LRZ63" s="265"/>
      <c r="LSA63" s="265"/>
      <c r="LSB63" s="265"/>
      <c r="LSC63" s="265"/>
      <c r="LSD63" s="265"/>
      <c r="LSE63" s="265"/>
      <c r="LSF63" s="265"/>
      <c r="LSG63" s="265"/>
      <c r="LSH63" s="265"/>
      <c r="LSI63" s="265"/>
      <c r="LSJ63" s="265"/>
      <c r="LSK63" s="265"/>
      <c r="LSL63" s="265"/>
      <c r="LSM63" s="265"/>
      <c r="LSN63" s="265"/>
      <c r="LSO63" s="265"/>
      <c r="LSP63" s="265"/>
      <c r="LSQ63" s="265"/>
      <c r="LSR63" s="265"/>
      <c r="LSS63" s="265"/>
      <c r="LST63" s="265"/>
      <c r="LSU63" s="265"/>
      <c r="LSV63" s="265"/>
      <c r="LSW63" s="265"/>
      <c r="LSX63" s="265"/>
      <c r="LSY63" s="265"/>
      <c r="LSZ63" s="265"/>
      <c r="LTA63" s="265"/>
      <c r="LTB63" s="265"/>
      <c r="LTC63" s="265"/>
      <c r="LTD63" s="265"/>
      <c r="LTE63" s="265"/>
      <c r="LTF63" s="265"/>
      <c r="LTG63" s="265"/>
      <c r="LTH63" s="265"/>
      <c r="LTI63" s="265"/>
      <c r="LTJ63" s="265"/>
      <c r="LTK63" s="265"/>
      <c r="LTL63" s="265"/>
      <c r="LTM63" s="265"/>
      <c r="LTN63" s="265"/>
      <c r="LTO63" s="265"/>
      <c r="LTP63" s="265"/>
      <c r="LTQ63" s="265"/>
      <c r="LTR63" s="265"/>
      <c r="LTS63" s="265"/>
      <c r="LTT63" s="265"/>
      <c r="LTU63" s="265"/>
      <c r="LTV63" s="265"/>
      <c r="LTW63" s="265"/>
      <c r="LTX63" s="265"/>
      <c r="LTY63" s="265"/>
      <c r="LTZ63" s="265"/>
      <c r="LUA63" s="265"/>
      <c r="LUB63" s="265"/>
      <c r="LUC63" s="265"/>
      <c r="LUD63" s="265"/>
      <c r="LUE63" s="265"/>
      <c r="LUF63" s="265"/>
      <c r="LUG63" s="265"/>
      <c r="LUH63" s="265"/>
      <c r="LUI63" s="265"/>
      <c r="LUJ63" s="265"/>
      <c r="LUK63" s="265"/>
      <c r="LUL63" s="265"/>
      <c r="LUM63" s="265"/>
      <c r="LUN63" s="265"/>
      <c r="LUO63" s="265"/>
      <c r="LUP63" s="265"/>
      <c r="LUQ63" s="265"/>
      <c r="LUR63" s="265"/>
      <c r="LUS63" s="265"/>
      <c r="LUT63" s="265"/>
      <c r="LUU63" s="265"/>
      <c r="LUV63" s="265"/>
      <c r="LUW63" s="265"/>
      <c r="LUX63" s="265"/>
      <c r="LUY63" s="265"/>
      <c r="LUZ63" s="265"/>
      <c r="LVA63" s="265"/>
      <c r="LVB63" s="265"/>
      <c r="LVC63" s="265"/>
      <c r="LVD63" s="265"/>
      <c r="LVE63" s="265"/>
      <c r="LVF63" s="265"/>
      <c r="LVG63" s="265"/>
      <c r="LVH63" s="265"/>
      <c r="LVI63" s="265"/>
      <c r="LVJ63" s="265"/>
      <c r="LVK63" s="265"/>
      <c r="LVL63" s="265"/>
      <c r="LVM63" s="265"/>
      <c r="LVN63" s="265"/>
      <c r="LVO63" s="265"/>
      <c r="LVP63" s="265"/>
      <c r="LVQ63" s="265"/>
      <c r="LVR63" s="265"/>
      <c r="LVS63" s="265"/>
      <c r="LVT63" s="265"/>
      <c r="LVU63" s="265"/>
      <c r="LVV63" s="265"/>
      <c r="LVW63" s="265"/>
      <c r="LVX63" s="265"/>
      <c r="LVY63" s="265"/>
      <c r="LVZ63" s="265"/>
      <c r="LWA63" s="265"/>
      <c r="LWB63" s="265"/>
      <c r="LWC63" s="265"/>
      <c r="LWD63" s="265"/>
      <c r="LWE63" s="265"/>
      <c r="LWF63" s="265"/>
      <c r="LWG63" s="265"/>
      <c r="LWH63" s="265"/>
      <c r="LWI63" s="265"/>
      <c r="LWJ63" s="265"/>
      <c r="LWK63" s="265"/>
      <c r="LWL63" s="265"/>
      <c r="LWM63" s="265"/>
      <c r="LWN63" s="265"/>
      <c r="LWO63" s="265"/>
      <c r="LWP63" s="265"/>
      <c r="LWQ63" s="265"/>
      <c r="LWR63" s="265"/>
      <c r="LWS63" s="265"/>
      <c r="LWT63" s="265"/>
      <c r="LWU63" s="265"/>
      <c r="LWV63" s="265"/>
      <c r="LWW63" s="265"/>
      <c r="LWX63" s="265"/>
      <c r="LWY63" s="265"/>
      <c r="LWZ63" s="265"/>
      <c r="LXA63" s="265"/>
      <c r="LXB63" s="265"/>
      <c r="LXC63" s="265"/>
      <c r="LXD63" s="265"/>
      <c r="LXE63" s="265"/>
      <c r="LXF63" s="265"/>
      <c r="LXG63" s="265"/>
      <c r="LXH63" s="265"/>
      <c r="LXI63" s="265"/>
      <c r="LXJ63" s="265"/>
      <c r="LXK63" s="265"/>
      <c r="LXL63" s="265"/>
      <c r="LXM63" s="265"/>
      <c r="LXN63" s="265"/>
      <c r="LXO63" s="265"/>
      <c r="LXP63" s="265"/>
      <c r="LXQ63" s="265"/>
      <c r="LXR63" s="265"/>
      <c r="LXS63" s="265"/>
      <c r="LXT63" s="265"/>
      <c r="LXU63" s="265"/>
      <c r="LXV63" s="265"/>
      <c r="LXW63" s="265"/>
      <c r="LXX63" s="265"/>
      <c r="LXY63" s="265"/>
      <c r="LXZ63" s="265"/>
      <c r="LYA63" s="265"/>
      <c r="LYB63" s="265"/>
      <c r="LYC63" s="265"/>
      <c r="LYD63" s="265"/>
      <c r="LYE63" s="265"/>
      <c r="LYF63" s="265"/>
      <c r="LYG63" s="265"/>
      <c r="LYH63" s="265"/>
      <c r="LYI63" s="265"/>
      <c r="LYJ63" s="265"/>
      <c r="LYK63" s="265"/>
      <c r="LYL63" s="265"/>
      <c r="LYM63" s="265"/>
      <c r="LYN63" s="265"/>
      <c r="LYO63" s="265"/>
      <c r="LYP63" s="265"/>
      <c r="LYQ63" s="265"/>
      <c r="LYR63" s="265"/>
      <c r="LYS63" s="265"/>
      <c r="LYT63" s="265"/>
      <c r="LYU63" s="265"/>
      <c r="LYV63" s="265"/>
      <c r="LYW63" s="265"/>
      <c r="LYX63" s="265"/>
      <c r="LYY63" s="265"/>
      <c r="LYZ63" s="265"/>
      <c r="LZA63" s="265"/>
      <c r="LZB63" s="265"/>
      <c r="LZC63" s="265"/>
      <c r="LZD63" s="265"/>
      <c r="LZE63" s="265"/>
      <c r="LZF63" s="265"/>
      <c r="LZG63" s="265"/>
      <c r="LZH63" s="265"/>
      <c r="LZI63" s="265"/>
      <c r="LZJ63" s="265"/>
      <c r="LZK63" s="265"/>
      <c r="LZL63" s="265"/>
      <c r="LZM63" s="265"/>
      <c r="LZN63" s="265"/>
      <c r="LZO63" s="265"/>
      <c r="LZP63" s="265"/>
      <c r="LZQ63" s="265"/>
      <c r="LZR63" s="265"/>
      <c r="LZS63" s="265"/>
      <c r="LZT63" s="265"/>
      <c r="LZU63" s="265"/>
      <c r="LZV63" s="265"/>
      <c r="LZW63" s="265"/>
      <c r="LZX63" s="265"/>
      <c r="LZY63" s="265"/>
      <c r="LZZ63" s="265"/>
      <c r="MAA63" s="265"/>
      <c r="MAB63" s="265"/>
      <c r="MAC63" s="265"/>
      <c r="MAD63" s="265"/>
      <c r="MAE63" s="265"/>
      <c r="MAF63" s="265"/>
      <c r="MAG63" s="265"/>
      <c r="MAH63" s="265"/>
      <c r="MAI63" s="265"/>
      <c r="MAJ63" s="265"/>
      <c r="MAK63" s="265"/>
      <c r="MAL63" s="265"/>
      <c r="MAM63" s="265"/>
      <c r="MAN63" s="265"/>
      <c r="MAO63" s="265"/>
      <c r="MAP63" s="265"/>
      <c r="MAQ63" s="265"/>
      <c r="MAR63" s="265"/>
      <c r="MAS63" s="265"/>
      <c r="MAT63" s="265"/>
      <c r="MAU63" s="265"/>
      <c r="MAV63" s="265"/>
      <c r="MAW63" s="265"/>
      <c r="MAX63" s="265"/>
      <c r="MAY63" s="265"/>
      <c r="MAZ63" s="265"/>
      <c r="MBA63" s="265"/>
      <c r="MBB63" s="265"/>
      <c r="MBC63" s="265"/>
      <c r="MBD63" s="265"/>
      <c r="MBE63" s="265"/>
      <c r="MBF63" s="265"/>
      <c r="MBG63" s="265"/>
      <c r="MBH63" s="265"/>
      <c r="MBI63" s="265"/>
      <c r="MBJ63" s="265"/>
      <c r="MBK63" s="265"/>
      <c r="MBL63" s="265"/>
      <c r="MBM63" s="265"/>
      <c r="MBN63" s="265"/>
      <c r="MBO63" s="265"/>
      <c r="MBP63" s="265"/>
      <c r="MBQ63" s="265"/>
      <c r="MBR63" s="265"/>
      <c r="MBS63" s="265"/>
      <c r="MBT63" s="265"/>
      <c r="MBU63" s="265"/>
      <c r="MBV63" s="265"/>
      <c r="MBW63" s="265"/>
      <c r="MBX63" s="265"/>
      <c r="MBY63" s="265"/>
      <c r="MBZ63" s="265"/>
      <c r="MCA63" s="265"/>
      <c r="MCB63" s="265"/>
      <c r="MCC63" s="265"/>
      <c r="MCD63" s="265"/>
      <c r="MCE63" s="265"/>
      <c r="MCF63" s="265"/>
      <c r="MCG63" s="265"/>
      <c r="MCH63" s="265"/>
      <c r="MCI63" s="265"/>
      <c r="MCJ63" s="265"/>
      <c r="MCK63" s="265"/>
      <c r="MCL63" s="265"/>
      <c r="MCM63" s="265"/>
      <c r="MCN63" s="265"/>
      <c r="MCO63" s="265"/>
      <c r="MCP63" s="265"/>
      <c r="MCQ63" s="265"/>
      <c r="MCR63" s="265"/>
      <c r="MCS63" s="265"/>
      <c r="MCT63" s="265"/>
      <c r="MCU63" s="265"/>
      <c r="MCV63" s="265"/>
      <c r="MCW63" s="265"/>
      <c r="MCX63" s="265"/>
      <c r="MCY63" s="265"/>
      <c r="MCZ63" s="265"/>
      <c r="MDA63" s="265"/>
      <c r="MDB63" s="265"/>
      <c r="MDC63" s="265"/>
      <c r="MDD63" s="265"/>
      <c r="MDE63" s="265"/>
      <c r="MDF63" s="265"/>
      <c r="MDG63" s="265"/>
      <c r="MDH63" s="265"/>
      <c r="MDI63" s="265"/>
      <c r="MDJ63" s="265"/>
      <c r="MDK63" s="265"/>
      <c r="MDL63" s="265"/>
      <c r="MDM63" s="265"/>
      <c r="MDN63" s="265"/>
      <c r="MDO63" s="265"/>
      <c r="MDP63" s="265"/>
      <c r="MDQ63" s="265"/>
      <c r="MDR63" s="265"/>
      <c r="MDS63" s="265"/>
      <c r="MDT63" s="265"/>
      <c r="MDU63" s="265"/>
      <c r="MDV63" s="265"/>
      <c r="MDW63" s="265"/>
      <c r="MDX63" s="265"/>
      <c r="MDY63" s="265"/>
      <c r="MDZ63" s="265"/>
      <c r="MEA63" s="265"/>
      <c r="MEB63" s="265"/>
      <c r="MEC63" s="265"/>
      <c r="MED63" s="265"/>
      <c r="MEE63" s="265"/>
      <c r="MEF63" s="265"/>
      <c r="MEG63" s="265"/>
      <c r="MEH63" s="265"/>
      <c r="MEI63" s="265"/>
      <c r="MEJ63" s="265"/>
      <c r="MEK63" s="265"/>
      <c r="MEL63" s="265"/>
      <c r="MEM63" s="265"/>
      <c r="MEN63" s="265"/>
      <c r="MEO63" s="265"/>
      <c r="MEP63" s="265"/>
      <c r="MEQ63" s="265"/>
      <c r="MER63" s="265"/>
      <c r="MES63" s="265"/>
      <c r="MET63" s="265"/>
      <c r="MEU63" s="265"/>
      <c r="MEV63" s="265"/>
      <c r="MEW63" s="265"/>
      <c r="MEX63" s="265"/>
      <c r="MEY63" s="265"/>
      <c r="MEZ63" s="265"/>
      <c r="MFA63" s="265"/>
      <c r="MFB63" s="265"/>
      <c r="MFC63" s="265"/>
      <c r="MFD63" s="265"/>
      <c r="MFE63" s="265"/>
      <c r="MFF63" s="265"/>
      <c r="MFG63" s="265"/>
      <c r="MFH63" s="265"/>
      <c r="MFI63" s="265"/>
      <c r="MFJ63" s="265"/>
      <c r="MFK63" s="265"/>
      <c r="MFL63" s="265"/>
      <c r="MFM63" s="265"/>
      <c r="MFN63" s="265"/>
      <c r="MFO63" s="265"/>
      <c r="MFP63" s="265"/>
      <c r="MFQ63" s="265"/>
      <c r="MFR63" s="265"/>
      <c r="MFS63" s="265"/>
      <c r="MFT63" s="265"/>
      <c r="MFU63" s="265"/>
      <c r="MFV63" s="265"/>
      <c r="MFW63" s="265"/>
      <c r="MFX63" s="265"/>
      <c r="MFY63" s="265"/>
      <c r="MFZ63" s="265"/>
      <c r="MGA63" s="265"/>
      <c r="MGB63" s="265"/>
      <c r="MGC63" s="265"/>
      <c r="MGD63" s="265"/>
      <c r="MGE63" s="265"/>
      <c r="MGF63" s="265"/>
      <c r="MGG63" s="265"/>
      <c r="MGH63" s="265"/>
      <c r="MGI63" s="265"/>
      <c r="MGJ63" s="265"/>
      <c r="MGK63" s="265"/>
      <c r="MGL63" s="265"/>
      <c r="MGM63" s="265"/>
      <c r="MGN63" s="265"/>
      <c r="MGO63" s="265"/>
      <c r="MGP63" s="265"/>
      <c r="MGQ63" s="265"/>
      <c r="MGR63" s="265"/>
      <c r="MGS63" s="265"/>
      <c r="MGT63" s="265"/>
      <c r="MGU63" s="265"/>
      <c r="MGV63" s="265"/>
      <c r="MGW63" s="265"/>
      <c r="MGX63" s="265"/>
      <c r="MGY63" s="265"/>
      <c r="MGZ63" s="265"/>
      <c r="MHA63" s="265"/>
      <c r="MHB63" s="265"/>
      <c r="MHC63" s="265"/>
      <c r="MHD63" s="265"/>
      <c r="MHE63" s="265"/>
      <c r="MHF63" s="265"/>
      <c r="MHG63" s="265"/>
      <c r="MHH63" s="265"/>
      <c r="MHI63" s="265"/>
      <c r="MHJ63" s="265"/>
      <c r="MHK63" s="265"/>
      <c r="MHL63" s="265"/>
      <c r="MHM63" s="265"/>
      <c r="MHN63" s="265"/>
      <c r="MHO63" s="265"/>
      <c r="MHP63" s="265"/>
      <c r="MHQ63" s="265"/>
      <c r="MHR63" s="265"/>
      <c r="MHS63" s="265"/>
      <c r="MHT63" s="265"/>
      <c r="MHU63" s="265"/>
      <c r="MHV63" s="265"/>
      <c r="MHW63" s="265"/>
      <c r="MHX63" s="265"/>
      <c r="MHY63" s="265"/>
      <c r="MHZ63" s="265"/>
      <c r="MIA63" s="265"/>
      <c r="MIB63" s="265"/>
      <c r="MIC63" s="265"/>
      <c r="MID63" s="265"/>
      <c r="MIE63" s="265"/>
      <c r="MIF63" s="265"/>
      <c r="MIG63" s="265"/>
      <c r="MIH63" s="265"/>
      <c r="MII63" s="265"/>
      <c r="MIJ63" s="265"/>
      <c r="MIK63" s="265"/>
      <c r="MIL63" s="265"/>
      <c r="MIM63" s="265"/>
      <c r="MIN63" s="265"/>
      <c r="MIO63" s="265"/>
      <c r="MIP63" s="265"/>
      <c r="MIQ63" s="265"/>
      <c r="MIR63" s="265"/>
      <c r="MIS63" s="265"/>
      <c r="MIT63" s="265"/>
      <c r="MIU63" s="265"/>
      <c r="MIV63" s="265"/>
      <c r="MIW63" s="265"/>
      <c r="MIX63" s="265"/>
      <c r="MIY63" s="265"/>
      <c r="MIZ63" s="265"/>
      <c r="MJA63" s="265"/>
      <c r="MJB63" s="265"/>
      <c r="MJC63" s="265"/>
      <c r="MJD63" s="265"/>
      <c r="MJE63" s="265"/>
      <c r="MJF63" s="265"/>
      <c r="MJG63" s="265"/>
      <c r="MJH63" s="265"/>
      <c r="MJI63" s="265"/>
      <c r="MJJ63" s="265"/>
      <c r="MJK63" s="265"/>
      <c r="MJL63" s="265"/>
      <c r="MJM63" s="265"/>
      <c r="MJN63" s="265"/>
      <c r="MJO63" s="265"/>
      <c r="MJP63" s="265"/>
      <c r="MJQ63" s="265"/>
      <c r="MJR63" s="265"/>
      <c r="MJS63" s="265"/>
      <c r="MJT63" s="265"/>
      <c r="MJU63" s="265"/>
      <c r="MJV63" s="265"/>
      <c r="MJW63" s="265"/>
      <c r="MJX63" s="265"/>
      <c r="MJY63" s="265"/>
      <c r="MJZ63" s="265"/>
      <c r="MKA63" s="265"/>
      <c r="MKB63" s="265"/>
      <c r="MKC63" s="265"/>
      <c r="MKD63" s="265"/>
      <c r="MKE63" s="265"/>
      <c r="MKF63" s="265"/>
      <c r="MKG63" s="265"/>
      <c r="MKH63" s="265"/>
      <c r="MKI63" s="265"/>
      <c r="MKJ63" s="265"/>
      <c r="MKK63" s="265"/>
      <c r="MKL63" s="265"/>
      <c r="MKM63" s="265"/>
      <c r="MKN63" s="265"/>
      <c r="MKO63" s="265"/>
      <c r="MKP63" s="265"/>
      <c r="MKQ63" s="265"/>
      <c r="MKR63" s="265"/>
      <c r="MKS63" s="265"/>
      <c r="MKT63" s="265"/>
      <c r="MKU63" s="265"/>
      <c r="MKV63" s="265"/>
      <c r="MKW63" s="265"/>
      <c r="MKX63" s="265"/>
      <c r="MKY63" s="265"/>
      <c r="MKZ63" s="265"/>
      <c r="MLA63" s="265"/>
      <c r="MLB63" s="265"/>
      <c r="MLC63" s="265"/>
      <c r="MLD63" s="265"/>
      <c r="MLE63" s="265"/>
      <c r="MLF63" s="265"/>
      <c r="MLG63" s="265"/>
      <c r="MLH63" s="265"/>
      <c r="MLI63" s="265"/>
      <c r="MLJ63" s="265"/>
      <c r="MLK63" s="265"/>
      <c r="MLL63" s="265"/>
      <c r="MLM63" s="265"/>
      <c r="MLN63" s="265"/>
      <c r="MLO63" s="265"/>
      <c r="MLP63" s="265"/>
      <c r="MLQ63" s="265"/>
      <c r="MLR63" s="265"/>
      <c r="MLS63" s="265"/>
      <c r="MLT63" s="265"/>
      <c r="MLU63" s="265"/>
      <c r="MLV63" s="265"/>
      <c r="MLW63" s="265"/>
      <c r="MLX63" s="265"/>
      <c r="MLY63" s="265"/>
      <c r="MLZ63" s="265"/>
      <c r="MMA63" s="265"/>
      <c r="MMB63" s="265"/>
      <c r="MMC63" s="265"/>
      <c r="MMD63" s="265"/>
      <c r="MME63" s="265"/>
      <c r="MMF63" s="265"/>
      <c r="MMG63" s="265"/>
      <c r="MMH63" s="265"/>
      <c r="MMI63" s="265"/>
      <c r="MMJ63" s="265"/>
      <c r="MMK63" s="265"/>
      <c r="MML63" s="265"/>
      <c r="MMM63" s="265"/>
      <c r="MMN63" s="265"/>
      <c r="MMO63" s="265"/>
      <c r="MMP63" s="265"/>
      <c r="MMQ63" s="265"/>
      <c r="MMR63" s="265"/>
      <c r="MMS63" s="265"/>
      <c r="MMT63" s="265"/>
      <c r="MMU63" s="265"/>
      <c r="MMV63" s="265"/>
      <c r="MMW63" s="265"/>
      <c r="MMX63" s="265"/>
      <c r="MMY63" s="265"/>
      <c r="MMZ63" s="265"/>
      <c r="MNA63" s="265"/>
      <c r="MNB63" s="265"/>
      <c r="MNC63" s="265"/>
      <c r="MND63" s="265"/>
      <c r="MNE63" s="265"/>
      <c r="MNF63" s="265"/>
      <c r="MNG63" s="265"/>
      <c r="MNH63" s="265"/>
      <c r="MNI63" s="265"/>
      <c r="MNJ63" s="265"/>
      <c r="MNK63" s="265"/>
      <c r="MNL63" s="265"/>
      <c r="MNM63" s="265"/>
      <c r="MNN63" s="265"/>
      <c r="MNO63" s="265"/>
      <c r="MNP63" s="265"/>
      <c r="MNQ63" s="265"/>
      <c r="MNR63" s="265"/>
      <c r="MNS63" s="265"/>
      <c r="MNT63" s="265"/>
      <c r="MNU63" s="265"/>
      <c r="MNV63" s="265"/>
      <c r="MNW63" s="265"/>
      <c r="MNX63" s="265"/>
      <c r="MNY63" s="265"/>
      <c r="MNZ63" s="265"/>
      <c r="MOA63" s="265"/>
      <c r="MOB63" s="265"/>
      <c r="MOC63" s="265"/>
      <c r="MOD63" s="265"/>
      <c r="MOE63" s="265"/>
      <c r="MOF63" s="265"/>
      <c r="MOG63" s="265"/>
      <c r="MOH63" s="265"/>
      <c r="MOI63" s="265"/>
      <c r="MOJ63" s="265"/>
      <c r="MOK63" s="265"/>
      <c r="MOL63" s="265"/>
      <c r="MOM63" s="265"/>
      <c r="MON63" s="265"/>
      <c r="MOO63" s="265"/>
      <c r="MOP63" s="265"/>
      <c r="MOQ63" s="265"/>
      <c r="MOR63" s="265"/>
      <c r="MOS63" s="265"/>
      <c r="MOT63" s="265"/>
      <c r="MOU63" s="265"/>
      <c r="MOV63" s="265"/>
      <c r="MOW63" s="265"/>
      <c r="MOX63" s="265"/>
      <c r="MOY63" s="265"/>
      <c r="MOZ63" s="265"/>
      <c r="MPA63" s="265"/>
      <c r="MPB63" s="265"/>
      <c r="MPC63" s="265"/>
      <c r="MPD63" s="265"/>
      <c r="MPE63" s="265"/>
      <c r="MPF63" s="265"/>
      <c r="MPG63" s="265"/>
      <c r="MPH63" s="265"/>
      <c r="MPI63" s="265"/>
      <c r="MPJ63" s="265"/>
      <c r="MPK63" s="265"/>
      <c r="MPL63" s="265"/>
      <c r="MPM63" s="265"/>
      <c r="MPN63" s="265"/>
      <c r="MPO63" s="265"/>
      <c r="MPP63" s="265"/>
      <c r="MPQ63" s="265"/>
      <c r="MPR63" s="265"/>
      <c r="MPS63" s="265"/>
      <c r="MPT63" s="265"/>
      <c r="MPU63" s="265"/>
      <c r="MPV63" s="265"/>
      <c r="MPW63" s="265"/>
      <c r="MPX63" s="265"/>
      <c r="MPY63" s="265"/>
      <c r="MPZ63" s="265"/>
      <c r="MQA63" s="265"/>
      <c r="MQB63" s="265"/>
      <c r="MQC63" s="265"/>
      <c r="MQD63" s="265"/>
      <c r="MQE63" s="265"/>
      <c r="MQF63" s="265"/>
      <c r="MQG63" s="265"/>
      <c r="MQH63" s="265"/>
      <c r="MQI63" s="265"/>
      <c r="MQJ63" s="265"/>
      <c r="MQK63" s="265"/>
      <c r="MQL63" s="265"/>
      <c r="MQM63" s="265"/>
      <c r="MQN63" s="265"/>
      <c r="MQO63" s="265"/>
      <c r="MQP63" s="265"/>
      <c r="MQQ63" s="265"/>
      <c r="MQR63" s="265"/>
      <c r="MQS63" s="265"/>
      <c r="MQT63" s="265"/>
      <c r="MQU63" s="265"/>
      <c r="MQV63" s="265"/>
      <c r="MQW63" s="265"/>
      <c r="MQX63" s="265"/>
      <c r="MQY63" s="265"/>
      <c r="MQZ63" s="265"/>
      <c r="MRA63" s="265"/>
      <c r="MRB63" s="265"/>
      <c r="MRC63" s="265"/>
      <c r="MRD63" s="265"/>
      <c r="MRE63" s="265"/>
      <c r="MRF63" s="265"/>
      <c r="MRG63" s="265"/>
      <c r="MRH63" s="265"/>
      <c r="MRI63" s="265"/>
      <c r="MRJ63" s="265"/>
      <c r="MRK63" s="265"/>
      <c r="MRL63" s="265"/>
      <c r="MRM63" s="265"/>
      <c r="MRN63" s="265"/>
      <c r="MRO63" s="265"/>
      <c r="MRP63" s="265"/>
      <c r="MRQ63" s="265"/>
      <c r="MRR63" s="265"/>
      <c r="MRS63" s="265"/>
      <c r="MRT63" s="265"/>
      <c r="MRU63" s="265"/>
      <c r="MRV63" s="265"/>
      <c r="MRW63" s="265"/>
      <c r="MRX63" s="265"/>
      <c r="MRY63" s="265"/>
      <c r="MRZ63" s="265"/>
      <c r="MSA63" s="265"/>
      <c r="MSB63" s="265"/>
      <c r="MSC63" s="265"/>
      <c r="MSD63" s="265"/>
      <c r="MSE63" s="265"/>
      <c r="MSF63" s="265"/>
      <c r="MSG63" s="265"/>
      <c r="MSH63" s="265"/>
      <c r="MSI63" s="265"/>
      <c r="MSJ63" s="265"/>
      <c r="MSK63" s="265"/>
      <c r="MSL63" s="265"/>
      <c r="MSM63" s="265"/>
      <c r="MSN63" s="265"/>
      <c r="MSO63" s="265"/>
      <c r="MSP63" s="265"/>
      <c r="MSQ63" s="265"/>
      <c r="MSR63" s="265"/>
      <c r="MSS63" s="265"/>
      <c r="MST63" s="265"/>
      <c r="MSU63" s="265"/>
      <c r="MSV63" s="265"/>
      <c r="MSW63" s="265"/>
      <c r="MSX63" s="265"/>
      <c r="MSY63" s="265"/>
      <c r="MSZ63" s="265"/>
      <c r="MTA63" s="265"/>
      <c r="MTB63" s="265"/>
      <c r="MTC63" s="265"/>
      <c r="MTD63" s="265"/>
      <c r="MTE63" s="265"/>
      <c r="MTF63" s="265"/>
      <c r="MTG63" s="265"/>
      <c r="MTH63" s="265"/>
      <c r="MTI63" s="265"/>
      <c r="MTJ63" s="265"/>
      <c r="MTK63" s="265"/>
      <c r="MTL63" s="265"/>
      <c r="MTM63" s="265"/>
      <c r="MTN63" s="265"/>
      <c r="MTO63" s="265"/>
      <c r="MTP63" s="265"/>
      <c r="MTQ63" s="265"/>
      <c r="MTR63" s="265"/>
      <c r="MTS63" s="265"/>
      <c r="MTT63" s="265"/>
      <c r="MTU63" s="265"/>
      <c r="MTV63" s="265"/>
      <c r="MTW63" s="265"/>
      <c r="MTX63" s="265"/>
      <c r="MTY63" s="265"/>
      <c r="MTZ63" s="265"/>
      <c r="MUA63" s="265"/>
      <c r="MUB63" s="265"/>
      <c r="MUC63" s="265"/>
      <c r="MUD63" s="265"/>
      <c r="MUE63" s="265"/>
      <c r="MUF63" s="265"/>
      <c r="MUG63" s="265"/>
      <c r="MUH63" s="265"/>
      <c r="MUI63" s="265"/>
      <c r="MUJ63" s="265"/>
      <c r="MUK63" s="265"/>
      <c r="MUL63" s="265"/>
      <c r="MUM63" s="265"/>
      <c r="MUN63" s="265"/>
      <c r="MUO63" s="265"/>
      <c r="MUP63" s="265"/>
      <c r="MUQ63" s="265"/>
      <c r="MUR63" s="265"/>
      <c r="MUS63" s="265"/>
      <c r="MUT63" s="265"/>
      <c r="MUU63" s="265"/>
      <c r="MUV63" s="265"/>
      <c r="MUW63" s="265"/>
      <c r="MUX63" s="265"/>
      <c r="MUY63" s="265"/>
      <c r="MUZ63" s="265"/>
      <c r="MVA63" s="265"/>
      <c r="MVB63" s="265"/>
      <c r="MVC63" s="265"/>
      <c r="MVD63" s="265"/>
      <c r="MVE63" s="265"/>
      <c r="MVF63" s="265"/>
      <c r="MVG63" s="265"/>
      <c r="MVH63" s="265"/>
      <c r="MVI63" s="265"/>
      <c r="MVJ63" s="265"/>
      <c r="MVK63" s="265"/>
      <c r="MVL63" s="265"/>
      <c r="MVM63" s="265"/>
      <c r="MVN63" s="265"/>
      <c r="MVO63" s="265"/>
      <c r="MVP63" s="265"/>
      <c r="MVQ63" s="265"/>
      <c r="MVR63" s="265"/>
      <c r="MVS63" s="265"/>
      <c r="MVT63" s="265"/>
      <c r="MVU63" s="265"/>
      <c r="MVV63" s="265"/>
      <c r="MVW63" s="265"/>
      <c r="MVX63" s="265"/>
      <c r="MVY63" s="265"/>
      <c r="MVZ63" s="265"/>
      <c r="MWA63" s="265"/>
      <c r="MWB63" s="265"/>
      <c r="MWC63" s="265"/>
      <c r="MWD63" s="265"/>
      <c r="MWE63" s="265"/>
      <c r="MWF63" s="265"/>
      <c r="MWG63" s="265"/>
      <c r="MWH63" s="265"/>
      <c r="MWI63" s="265"/>
      <c r="MWJ63" s="265"/>
      <c r="MWK63" s="265"/>
      <c r="MWL63" s="265"/>
      <c r="MWM63" s="265"/>
      <c r="MWN63" s="265"/>
      <c r="MWO63" s="265"/>
      <c r="MWP63" s="265"/>
      <c r="MWQ63" s="265"/>
      <c r="MWR63" s="265"/>
      <c r="MWS63" s="265"/>
      <c r="MWT63" s="265"/>
      <c r="MWU63" s="265"/>
      <c r="MWV63" s="265"/>
      <c r="MWW63" s="265"/>
      <c r="MWX63" s="265"/>
      <c r="MWY63" s="265"/>
      <c r="MWZ63" s="265"/>
      <c r="MXA63" s="265"/>
      <c r="MXB63" s="265"/>
      <c r="MXC63" s="265"/>
      <c r="MXD63" s="265"/>
      <c r="MXE63" s="265"/>
      <c r="MXF63" s="265"/>
      <c r="MXG63" s="265"/>
      <c r="MXH63" s="265"/>
      <c r="MXI63" s="265"/>
      <c r="MXJ63" s="265"/>
      <c r="MXK63" s="265"/>
      <c r="MXL63" s="265"/>
      <c r="MXM63" s="265"/>
      <c r="MXN63" s="265"/>
      <c r="MXO63" s="265"/>
      <c r="MXP63" s="265"/>
      <c r="MXQ63" s="265"/>
      <c r="MXR63" s="265"/>
      <c r="MXS63" s="265"/>
      <c r="MXT63" s="265"/>
      <c r="MXU63" s="265"/>
      <c r="MXV63" s="265"/>
      <c r="MXW63" s="265"/>
      <c r="MXX63" s="265"/>
      <c r="MXY63" s="265"/>
      <c r="MXZ63" s="265"/>
      <c r="MYA63" s="265"/>
      <c r="MYB63" s="265"/>
      <c r="MYC63" s="265"/>
      <c r="MYD63" s="265"/>
      <c r="MYE63" s="265"/>
      <c r="MYF63" s="265"/>
      <c r="MYG63" s="265"/>
      <c r="MYH63" s="265"/>
      <c r="MYI63" s="265"/>
      <c r="MYJ63" s="265"/>
      <c r="MYK63" s="265"/>
      <c r="MYL63" s="265"/>
      <c r="MYM63" s="265"/>
      <c r="MYN63" s="265"/>
      <c r="MYO63" s="265"/>
      <c r="MYP63" s="265"/>
      <c r="MYQ63" s="265"/>
      <c r="MYR63" s="265"/>
      <c r="MYS63" s="265"/>
      <c r="MYT63" s="265"/>
      <c r="MYU63" s="265"/>
      <c r="MYV63" s="265"/>
      <c r="MYW63" s="265"/>
      <c r="MYX63" s="265"/>
      <c r="MYY63" s="265"/>
      <c r="MYZ63" s="265"/>
      <c r="MZA63" s="265"/>
      <c r="MZB63" s="265"/>
      <c r="MZC63" s="265"/>
      <c r="MZD63" s="265"/>
      <c r="MZE63" s="265"/>
      <c r="MZF63" s="265"/>
      <c r="MZG63" s="265"/>
      <c r="MZH63" s="265"/>
      <c r="MZI63" s="265"/>
      <c r="MZJ63" s="265"/>
      <c r="MZK63" s="265"/>
      <c r="MZL63" s="265"/>
      <c r="MZM63" s="265"/>
      <c r="MZN63" s="265"/>
      <c r="MZO63" s="265"/>
      <c r="MZP63" s="265"/>
      <c r="MZQ63" s="265"/>
      <c r="MZR63" s="265"/>
      <c r="MZS63" s="265"/>
      <c r="MZT63" s="265"/>
      <c r="MZU63" s="265"/>
      <c r="MZV63" s="265"/>
      <c r="MZW63" s="265"/>
      <c r="MZX63" s="265"/>
      <c r="MZY63" s="265"/>
      <c r="MZZ63" s="265"/>
      <c r="NAA63" s="265"/>
      <c r="NAB63" s="265"/>
      <c r="NAC63" s="265"/>
      <c r="NAD63" s="265"/>
      <c r="NAE63" s="265"/>
      <c r="NAF63" s="265"/>
      <c r="NAG63" s="265"/>
      <c r="NAH63" s="265"/>
      <c r="NAI63" s="265"/>
      <c r="NAJ63" s="265"/>
      <c r="NAK63" s="265"/>
      <c r="NAL63" s="265"/>
      <c r="NAM63" s="265"/>
      <c r="NAN63" s="265"/>
      <c r="NAO63" s="265"/>
      <c r="NAP63" s="265"/>
      <c r="NAQ63" s="265"/>
      <c r="NAR63" s="265"/>
      <c r="NAS63" s="265"/>
      <c r="NAT63" s="265"/>
      <c r="NAU63" s="265"/>
      <c r="NAV63" s="265"/>
      <c r="NAW63" s="265"/>
      <c r="NAX63" s="265"/>
      <c r="NAY63" s="265"/>
      <c r="NAZ63" s="265"/>
      <c r="NBA63" s="265"/>
      <c r="NBB63" s="265"/>
      <c r="NBC63" s="265"/>
      <c r="NBD63" s="265"/>
      <c r="NBE63" s="265"/>
      <c r="NBF63" s="265"/>
      <c r="NBG63" s="265"/>
      <c r="NBH63" s="265"/>
      <c r="NBI63" s="265"/>
      <c r="NBJ63" s="265"/>
      <c r="NBK63" s="265"/>
      <c r="NBL63" s="265"/>
      <c r="NBM63" s="265"/>
      <c r="NBN63" s="265"/>
      <c r="NBO63" s="265"/>
      <c r="NBP63" s="265"/>
      <c r="NBQ63" s="265"/>
      <c r="NBR63" s="265"/>
      <c r="NBS63" s="265"/>
      <c r="NBT63" s="265"/>
      <c r="NBU63" s="265"/>
      <c r="NBV63" s="265"/>
      <c r="NBW63" s="265"/>
      <c r="NBX63" s="265"/>
      <c r="NBY63" s="265"/>
      <c r="NBZ63" s="265"/>
      <c r="NCA63" s="265"/>
      <c r="NCB63" s="265"/>
      <c r="NCC63" s="265"/>
      <c r="NCD63" s="265"/>
      <c r="NCE63" s="265"/>
      <c r="NCF63" s="265"/>
      <c r="NCG63" s="265"/>
      <c r="NCH63" s="265"/>
      <c r="NCI63" s="265"/>
      <c r="NCJ63" s="265"/>
      <c r="NCK63" s="265"/>
      <c r="NCL63" s="265"/>
      <c r="NCM63" s="265"/>
      <c r="NCN63" s="265"/>
      <c r="NCO63" s="265"/>
      <c r="NCP63" s="265"/>
      <c r="NCQ63" s="265"/>
      <c r="NCR63" s="265"/>
      <c r="NCS63" s="265"/>
      <c r="NCT63" s="265"/>
      <c r="NCU63" s="265"/>
      <c r="NCV63" s="265"/>
      <c r="NCW63" s="265"/>
      <c r="NCX63" s="265"/>
      <c r="NCY63" s="265"/>
      <c r="NCZ63" s="265"/>
      <c r="NDA63" s="265"/>
      <c r="NDB63" s="265"/>
      <c r="NDC63" s="265"/>
      <c r="NDD63" s="265"/>
      <c r="NDE63" s="265"/>
      <c r="NDF63" s="265"/>
      <c r="NDG63" s="265"/>
      <c r="NDH63" s="265"/>
      <c r="NDI63" s="265"/>
      <c r="NDJ63" s="265"/>
      <c r="NDK63" s="265"/>
      <c r="NDL63" s="265"/>
      <c r="NDM63" s="265"/>
      <c r="NDN63" s="265"/>
      <c r="NDO63" s="265"/>
      <c r="NDP63" s="265"/>
      <c r="NDQ63" s="265"/>
      <c r="NDR63" s="265"/>
      <c r="NDS63" s="265"/>
      <c r="NDT63" s="265"/>
      <c r="NDU63" s="265"/>
      <c r="NDV63" s="265"/>
      <c r="NDW63" s="265"/>
      <c r="NDX63" s="265"/>
      <c r="NDY63" s="265"/>
      <c r="NDZ63" s="265"/>
      <c r="NEA63" s="265"/>
      <c r="NEB63" s="265"/>
      <c r="NEC63" s="265"/>
      <c r="NED63" s="265"/>
      <c r="NEE63" s="265"/>
      <c r="NEF63" s="265"/>
      <c r="NEG63" s="265"/>
      <c r="NEH63" s="265"/>
      <c r="NEI63" s="265"/>
      <c r="NEJ63" s="265"/>
      <c r="NEK63" s="265"/>
      <c r="NEL63" s="265"/>
      <c r="NEM63" s="265"/>
      <c r="NEN63" s="265"/>
      <c r="NEO63" s="265"/>
      <c r="NEP63" s="265"/>
      <c r="NEQ63" s="265"/>
      <c r="NER63" s="265"/>
      <c r="NES63" s="265"/>
      <c r="NET63" s="265"/>
      <c r="NEU63" s="265"/>
      <c r="NEV63" s="265"/>
      <c r="NEW63" s="265"/>
      <c r="NEX63" s="265"/>
      <c r="NEY63" s="265"/>
      <c r="NEZ63" s="265"/>
      <c r="NFA63" s="265"/>
      <c r="NFB63" s="265"/>
      <c r="NFC63" s="265"/>
      <c r="NFD63" s="265"/>
      <c r="NFE63" s="265"/>
      <c r="NFF63" s="265"/>
      <c r="NFG63" s="265"/>
      <c r="NFH63" s="265"/>
      <c r="NFI63" s="265"/>
      <c r="NFJ63" s="265"/>
      <c r="NFK63" s="265"/>
      <c r="NFL63" s="265"/>
      <c r="NFM63" s="265"/>
      <c r="NFN63" s="265"/>
      <c r="NFO63" s="265"/>
      <c r="NFP63" s="265"/>
      <c r="NFQ63" s="265"/>
      <c r="NFR63" s="265"/>
      <c r="NFS63" s="265"/>
      <c r="NFT63" s="265"/>
      <c r="NFU63" s="265"/>
      <c r="NFV63" s="265"/>
      <c r="NFW63" s="265"/>
      <c r="NFX63" s="265"/>
      <c r="NFY63" s="265"/>
      <c r="NFZ63" s="265"/>
      <c r="NGA63" s="265"/>
      <c r="NGB63" s="265"/>
      <c r="NGC63" s="265"/>
      <c r="NGD63" s="265"/>
      <c r="NGE63" s="265"/>
      <c r="NGF63" s="265"/>
      <c r="NGG63" s="265"/>
      <c r="NGH63" s="265"/>
      <c r="NGI63" s="265"/>
      <c r="NGJ63" s="265"/>
      <c r="NGK63" s="265"/>
      <c r="NGL63" s="265"/>
      <c r="NGM63" s="265"/>
      <c r="NGN63" s="265"/>
      <c r="NGO63" s="265"/>
      <c r="NGP63" s="265"/>
      <c r="NGQ63" s="265"/>
      <c r="NGR63" s="265"/>
      <c r="NGS63" s="265"/>
      <c r="NGT63" s="265"/>
      <c r="NGU63" s="265"/>
      <c r="NGV63" s="265"/>
      <c r="NGW63" s="265"/>
      <c r="NGX63" s="265"/>
      <c r="NGY63" s="265"/>
      <c r="NGZ63" s="265"/>
      <c r="NHA63" s="265"/>
      <c r="NHB63" s="265"/>
      <c r="NHC63" s="265"/>
      <c r="NHD63" s="265"/>
      <c r="NHE63" s="265"/>
      <c r="NHF63" s="265"/>
      <c r="NHG63" s="265"/>
      <c r="NHH63" s="265"/>
      <c r="NHI63" s="265"/>
      <c r="NHJ63" s="265"/>
      <c r="NHK63" s="265"/>
      <c r="NHL63" s="265"/>
      <c r="NHM63" s="265"/>
      <c r="NHN63" s="265"/>
      <c r="NHO63" s="265"/>
      <c r="NHP63" s="265"/>
      <c r="NHQ63" s="265"/>
      <c r="NHR63" s="265"/>
      <c r="NHS63" s="265"/>
      <c r="NHT63" s="265"/>
      <c r="NHU63" s="265"/>
      <c r="NHV63" s="265"/>
      <c r="NHW63" s="265"/>
      <c r="NHX63" s="265"/>
      <c r="NHY63" s="265"/>
      <c r="NHZ63" s="265"/>
      <c r="NIA63" s="265"/>
      <c r="NIB63" s="265"/>
      <c r="NIC63" s="265"/>
      <c r="NID63" s="265"/>
      <c r="NIE63" s="265"/>
      <c r="NIF63" s="265"/>
      <c r="NIG63" s="265"/>
      <c r="NIH63" s="265"/>
      <c r="NII63" s="265"/>
      <c r="NIJ63" s="265"/>
      <c r="NIK63" s="265"/>
      <c r="NIL63" s="265"/>
      <c r="NIM63" s="265"/>
      <c r="NIN63" s="265"/>
      <c r="NIO63" s="265"/>
      <c r="NIP63" s="265"/>
      <c r="NIQ63" s="265"/>
      <c r="NIR63" s="265"/>
      <c r="NIS63" s="265"/>
      <c r="NIT63" s="265"/>
      <c r="NIU63" s="265"/>
      <c r="NIV63" s="265"/>
      <c r="NIW63" s="265"/>
      <c r="NIX63" s="265"/>
      <c r="NIY63" s="265"/>
      <c r="NIZ63" s="265"/>
      <c r="NJA63" s="265"/>
      <c r="NJB63" s="265"/>
      <c r="NJC63" s="265"/>
      <c r="NJD63" s="265"/>
      <c r="NJE63" s="265"/>
      <c r="NJF63" s="265"/>
      <c r="NJG63" s="265"/>
      <c r="NJH63" s="265"/>
      <c r="NJI63" s="265"/>
      <c r="NJJ63" s="265"/>
      <c r="NJK63" s="265"/>
      <c r="NJL63" s="265"/>
      <c r="NJM63" s="265"/>
      <c r="NJN63" s="265"/>
      <c r="NJO63" s="265"/>
      <c r="NJP63" s="265"/>
      <c r="NJQ63" s="265"/>
      <c r="NJR63" s="265"/>
      <c r="NJS63" s="265"/>
      <c r="NJT63" s="265"/>
      <c r="NJU63" s="265"/>
      <c r="NJV63" s="265"/>
      <c r="NJW63" s="265"/>
      <c r="NJX63" s="265"/>
      <c r="NJY63" s="265"/>
      <c r="NJZ63" s="265"/>
      <c r="NKA63" s="265"/>
      <c r="NKB63" s="265"/>
      <c r="NKC63" s="265"/>
      <c r="NKD63" s="265"/>
      <c r="NKE63" s="265"/>
      <c r="NKF63" s="265"/>
      <c r="NKG63" s="265"/>
      <c r="NKH63" s="265"/>
      <c r="NKI63" s="265"/>
      <c r="NKJ63" s="265"/>
      <c r="NKK63" s="265"/>
      <c r="NKL63" s="265"/>
      <c r="NKM63" s="265"/>
      <c r="NKN63" s="265"/>
      <c r="NKO63" s="265"/>
      <c r="NKP63" s="265"/>
      <c r="NKQ63" s="265"/>
      <c r="NKR63" s="265"/>
      <c r="NKS63" s="265"/>
      <c r="NKT63" s="265"/>
      <c r="NKU63" s="265"/>
      <c r="NKV63" s="265"/>
      <c r="NKW63" s="265"/>
      <c r="NKX63" s="265"/>
      <c r="NKY63" s="265"/>
      <c r="NKZ63" s="265"/>
      <c r="NLA63" s="265"/>
      <c r="NLB63" s="265"/>
      <c r="NLC63" s="265"/>
      <c r="NLD63" s="265"/>
      <c r="NLE63" s="265"/>
      <c r="NLF63" s="265"/>
      <c r="NLG63" s="265"/>
      <c r="NLH63" s="265"/>
      <c r="NLI63" s="265"/>
      <c r="NLJ63" s="265"/>
      <c r="NLK63" s="265"/>
      <c r="NLL63" s="265"/>
      <c r="NLM63" s="265"/>
      <c r="NLN63" s="265"/>
      <c r="NLO63" s="265"/>
      <c r="NLP63" s="265"/>
      <c r="NLQ63" s="265"/>
      <c r="NLR63" s="265"/>
      <c r="NLS63" s="265"/>
      <c r="NLT63" s="265"/>
      <c r="NLU63" s="265"/>
      <c r="NLV63" s="265"/>
      <c r="NLW63" s="265"/>
      <c r="NLX63" s="265"/>
      <c r="NLY63" s="265"/>
      <c r="NLZ63" s="265"/>
      <c r="NMA63" s="265"/>
      <c r="NMB63" s="265"/>
      <c r="NMC63" s="265"/>
      <c r="NMD63" s="265"/>
      <c r="NME63" s="265"/>
      <c r="NMF63" s="265"/>
      <c r="NMG63" s="265"/>
      <c r="NMH63" s="265"/>
      <c r="NMI63" s="265"/>
      <c r="NMJ63" s="265"/>
      <c r="NMK63" s="265"/>
      <c r="NML63" s="265"/>
      <c r="NMM63" s="265"/>
      <c r="NMN63" s="265"/>
      <c r="NMO63" s="265"/>
      <c r="NMP63" s="265"/>
      <c r="NMQ63" s="265"/>
      <c r="NMR63" s="265"/>
      <c r="NMS63" s="265"/>
      <c r="NMT63" s="265"/>
      <c r="NMU63" s="265"/>
      <c r="NMV63" s="265"/>
      <c r="NMW63" s="265"/>
      <c r="NMX63" s="265"/>
      <c r="NMY63" s="265"/>
      <c r="NMZ63" s="265"/>
      <c r="NNA63" s="265"/>
      <c r="NNB63" s="265"/>
      <c r="NNC63" s="265"/>
      <c r="NND63" s="265"/>
      <c r="NNE63" s="265"/>
      <c r="NNF63" s="265"/>
      <c r="NNG63" s="265"/>
      <c r="NNH63" s="265"/>
      <c r="NNI63" s="265"/>
      <c r="NNJ63" s="265"/>
      <c r="NNK63" s="265"/>
      <c r="NNL63" s="265"/>
      <c r="NNM63" s="265"/>
      <c r="NNN63" s="265"/>
      <c r="NNO63" s="265"/>
      <c r="NNP63" s="265"/>
      <c r="NNQ63" s="265"/>
      <c r="NNR63" s="265"/>
      <c r="NNS63" s="265"/>
      <c r="NNT63" s="265"/>
      <c r="NNU63" s="265"/>
      <c r="NNV63" s="265"/>
      <c r="NNW63" s="265"/>
      <c r="NNX63" s="265"/>
      <c r="NNY63" s="265"/>
      <c r="NNZ63" s="265"/>
      <c r="NOA63" s="265"/>
      <c r="NOB63" s="265"/>
      <c r="NOC63" s="265"/>
      <c r="NOD63" s="265"/>
      <c r="NOE63" s="265"/>
      <c r="NOF63" s="265"/>
      <c r="NOG63" s="265"/>
      <c r="NOH63" s="265"/>
      <c r="NOI63" s="265"/>
      <c r="NOJ63" s="265"/>
      <c r="NOK63" s="265"/>
      <c r="NOL63" s="265"/>
      <c r="NOM63" s="265"/>
      <c r="NON63" s="265"/>
      <c r="NOO63" s="265"/>
      <c r="NOP63" s="265"/>
      <c r="NOQ63" s="265"/>
      <c r="NOR63" s="265"/>
      <c r="NOS63" s="265"/>
      <c r="NOT63" s="265"/>
      <c r="NOU63" s="265"/>
      <c r="NOV63" s="265"/>
      <c r="NOW63" s="265"/>
      <c r="NOX63" s="265"/>
      <c r="NOY63" s="265"/>
      <c r="NOZ63" s="265"/>
      <c r="NPA63" s="265"/>
      <c r="NPB63" s="265"/>
      <c r="NPC63" s="265"/>
      <c r="NPD63" s="265"/>
      <c r="NPE63" s="265"/>
      <c r="NPF63" s="265"/>
      <c r="NPG63" s="265"/>
      <c r="NPH63" s="265"/>
      <c r="NPI63" s="265"/>
      <c r="NPJ63" s="265"/>
      <c r="NPK63" s="265"/>
      <c r="NPL63" s="265"/>
      <c r="NPM63" s="265"/>
      <c r="NPN63" s="265"/>
      <c r="NPO63" s="265"/>
      <c r="NPP63" s="265"/>
      <c r="NPQ63" s="265"/>
      <c r="NPR63" s="265"/>
      <c r="NPS63" s="265"/>
      <c r="NPT63" s="265"/>
      <c r="NPU63" s="265"/>
      <c r="NPV63" s="265"/>
      <c r="NPW63" s="265"/>
      <c r="NPX63" s="265"/>
      <c r="NPY63" s="265"/>
      <c r="NPZ63" s="265"/>
      <c r="NQA63" s="265"/>
      <c r="NQB63" s="265"/>
      <c r="NQC63" s="265"/>
      <c r="NQD63" s="265"/>
      <c r="NQE63" s="265"/>
      <c r="NQF63" s="265"/>
      <c r="NQG63" s="265"/>
      <c r="NQH63" s="265"/>
      <c r="NQI63" s="265"/>
      <c r="NQJ63" s="265"/>
      <c r="NQK63" s="265"/>
      <c r="NQL63" s="265"/>
      <c r="NQM63" s="265"/>
      <c r="NQN63" s="265"/>
      <c r="NQO63" s="265"/>
      <c r="NQP63" s="265"/>
      <c r="NQQ63" s="265"/>
      <c r="NQR63" s="265"/>
      <c r="NQS63" s="265"/>
      <c r="NQT63" s="265"/>
      <c r="NQU63" s="265"/>
      <c r="NQV63" s="265"/>
      <c r="NQW63" s="265"/>
      <c r="NQX63" s="265"/>
      <c r="NQY63" s="265"/>
      <c r="NQZ63" s="265"/>
      <c r="NRA63" s="265"/>
      <c r="NRB63" s="265"/>
      <c r="NRC63" s="265"/>
      <c r="NRD63" s="265"/>
      <c r="NRE63" s="265"/>
      <c r="NRF63" s="265"/>
      <c r="NRG63" s="265"/>
      <c r="NRH63" s="265"/>
      <c r="NRI63" s="265"/>
      <c r="NRJ63" s="265"/>
      <c r="NRK63" s="265"/>
      <c r="NRL63" s="265"/>
      <c r="NRM63" s="265"/>
      <c r="NRN63" s="265"/>
      <c r="NRO63" s="265"/>
      <c r="NRP63" s="265"/>
      <c r="NRQ63" s="265"/>
      <c r="NRR63" s="265"/>
      <c r="NRS63" s="265"/>
      <c r="NRT63" s="265"/>
      <c r="NRU63" s="265"/>
      <c r="NRV63" s="265"/>
      <c r="NRW63" s="265"/>
      <c r="NRX63" s="265"/>
      <c r="NRY63" s="265"/>
      <c r="NRZ63" s="265"/>
      <c r="NSA63" s="265"/>
      <c r="NSB63" s="265"/>
      <c r="NSC63" s="265"/>
      <c r="NSD63" s="265"/>
      <c r="NSE63" s="265"/>
      <c r="NSF63" s="265"/>
      <c r="NSG63" s="265"/>
      <c r="NSH63" s="265"/>
      <c r="NSI63" s="265"/>
      <c r="NSJ63" s="265"/>
      <c r="NSK63" s="265"/>
      <c r="NSL63" s="265"/>
      <c r="NSM63" s="265"/>
      <c r="NSN63" s="265"/>
      <c r="NSO63" s="265"/>
      <c r="NSP63" s="265"/>
      <c r="NSQ63" s="265"/>
      <c r="NSR63" s="265"/>
      <c r="NSS63" s="265"/>
      <c r="NST63" s="265"/>
      <c r="NSU63" s="265"/>
      <c r="NSV63" s="265"/>
      <c r="NSW63" s="265"/>
      <c r="NSX63" s="265"/>
      <c r="NSY63" s="265"/>
      <c r="NSZ63" s="265"/>
      <c r="NTA63" s="265"/>
      <c r="NTB63" s="265"/>
      <c r="NTC63" s="265"/>
      <c r="NTD63" s="265"/>
      <c r="NTE63" s="265"/>
      <c r="NTF63" s="265"/>
      <c r="NTG63" s="265"/>
      <c r="NTH63" s="265"/>
      <c r="NTI63" s="265"/>
      <c r="NTJ63" s="265"/>
      <c r="NTK63" s="265"/>
      <c r="NTL63" s="265"/>
      <c r="NTM63" s="265"/>
      <c r="NTN63" s="265"/>
      <c r="NTO63" s="265"/>
      <c r="NTP63" s="265"/>
      <c r="NTQ63" s="265"/>
      <c r="NTR63" s="265"/>
      <c r="NTS63" s="265"/>
      <c r="NTT63" s="265"/>
      <c r="NTU63" s="265"/>
      <c r="NTV63" s="265"/>
      <c r="NTW63" s="265"/>
      <c r="NTX63" s="265"/>
      <c r="NTY63" s="265"/>
      <c r="NTZ63" s="265"/>
      <c r="NUA63" s="265"/>
      <c r="NUB63" s="265"/>
      <c r="NUC63" s="265"/>
      <c r="NUD63" s="265"/>
      <c r="NUE63" s="265"/>
      <c r="NUF63" s="265"/>
      <c r="NUG63" s="265"/>
      <c r="NUH63" s="265"/>
      <c r="NUI63" s="265"/>
      <c r="NUJ63" s="265"/>
      <c r="NUK63" s="265"/>
      <c r="NUL63" s="265"/>
      <c r="NUM63" s="265"/>
      <c r="NUN63" s="265"/>
      <c r="NUO63" s="265"/>
      <c r="NUP63" s="265"/>
      <c r="NUQ63" s="265"/>
      <c r="NUR63" s="265"/>
      <c r="NUS63" s="265"/>
      <c r="NUT63" s="265"/>
      <c r="NUU63" s="265"/>
      <c r="NUV63" s="265"/>
      <c r="NUW63" s="265"/>
      <c r="NUX63" s="265"/>
      <c r="NUY63" s="265"/>
      <c r="NUZ63" s="265"/>
      <c r="NVA63" s="265"/>
      <c r="NVB63" s="265"/>
      <c r="NVC63" s="265"/>
      <c r="NVD63" s="265"/>
      <c r="NVE63" s="265"/>
      <c r="NVF63" s="265"/>
      <c r="NVG63" s="265"/>
      <c r="NVH63" s="265"/>
      <c r="NVI63" s="265"/>
      <c r="NVJ63" s="265"/>
      <c r="NVK63" s="265"/>
      <c r="NVL63" s="265"/>
      <c r="NVM63" s="265"/>
      <c r="NVN63" s="265"/>
      <c r="NVO63" s="265"/>
      <c r="NVP63" s="265"/>
      <c r="NVQ63" s="265"/>
      <c r="NVR63" s="265"/>
      <c r="NVS63" s="265"/>
      <c r="NVT63" s="265"/>
      <c r="NVU63" s="265"/>
      <c r="NVV63" s="265"/>
      <c r="NVW63" s="265"/>
      <c r="NVX63" s="265"/>
      <c r="NVY63" s="265"/>
      <c r="NVZ63" s="265"/>
      <c r="NWA63" s="265"/>
      <c r="NWB63" s="265"/>
      <c r="NWC63" s="265"/>
      <c r="NWD63" s="265"/>
      <c r="NWE63" s="265"/>
      <c r="NWF63" s="265"/>
      <c r="NWG63" s="265"/>
      <c r="NWH63" s="265"/>
      <c r="NWI63" s="265"/>
      <c r="NWJ63" s="265"/>
      <c r="NWK63" s="265"/>
      <c r="NWL63" s="265"/>
      <c r="NWM63" s="265"/>
      <c r="NWN63" s="265"/>
      <c r="NWO63" s="265"/>
      <c r="NWP63" s="265"/>
      <c r="NWQ63" s="265"/>
      <c r="NWR63" s="265"/>
      <c r="NWS63" s="265"/>
      <c r="NWT63" s="265"/>
      <c r="NWU63" s="265"/>
      <c r="NWV63" s="265"/>
      <c r="NWW63" s="265"/>
      <c r="NWX63" s="265"/>
      <c r="NWY63" s="265"/>
      <c r="NWZ63" s="265"/>
      <c r="NXA63" s="265"/>
      <c r="NXB63" s="265"/>
      <c r="NXC63" s="265"/>
      <c r="NXD63" s="265"/>
      <c r="NXE63" s="265"/>
      <c r="NXF63" s="265"/>
      <c r="NXG63" s="265"/>
      <c r="NXH63" s="265"/>
      <c r="NXI63" s="265"/>
      <c r="NXJ63" s="265"/>
      <c r="NXK63" s="265"/>
      <c r="NXL63" s="265"/>
      <c r="NXM63" s="265"/>
      <c r="NXN63" s="265"/>
      <c r="NXO63" s="265"/>
      <c r="NXP63" s="265"/>
      <c r="NXQ63" s="265"/>
      <c r="NXR63" s="265"/>
      <c r="NXS63" s="265"/>
      <c r="NXT63" s="265"/>
      <c r="NXU63" s="265"/>
      <c r="NXV63" s="265"/>
      <c r="NXW63" s="265"/>
      <c r="NXX63" s="265"/>
      <c r="NXY63" s="265"/>
      <c r="NXZ63" s="265"/>
      <c r="NYA63" s="265"/>
      <c r="NYB63" s="265"/>
      <c r="NYC63" s="265"/>
      <c r="NYD63" s="265"/>
      <c r="NYE63" s="265"/>
      <c r="NYF63" s="265"/>
      <c r="NYG63" s="265"/>
      <c r="NYH63" s="265"/>
      <c r="NYI63" s="265"/>
      <c r="NYJ63" s="265"/>
      <c r="NYK63" s="265"/>
      <c r="NYL63" s="265"/>
      <c r="NYM63" s="265"/>
      <c r="NYN63" s="265"/>
      <c r="NYO63" s="265"/>
      <c r="NYP63" s="265"/>
      <c r="NYQ63" s="265"/>
      <c r="NYR63" s="265"/>
      <c r="NYS63" s="265"/>
      <c r="NYT63" s="265"/>
      <c r="NYU63" s="265"/>
      <c r="NYV63" s="265"/>
      <c r="NYW63" s="265"/>
      <c r="NYX63" s="265"/>
      <c r="NYY63" s="265"/>
      <c r="NYZ63" s="265"/>
      <c r="NZA63" s="265"/>
      <c r="NZB63" s="265"/>
      <c r="NZC63" s="265"/>
      <c r="NZD63" s="265"/>
      <c r="NZE63" s="265"/>
      <c r="NZF63" s="265"/>
      <c r="NZG63" s="265"/>
      <c r="NZH63" s="265"/>
      <c r="NZI63" s="265"/>
      <c r="NZJ63" s="265"/>
      <c r="NZK63" s="265"/>
      <c r="NZL63" s="265"/>
      <c r="NZM63" s="265"/>
      <c r="NZN63" s="265"/>
      <c r="NZO63" s="265"/>
      <c r="NZP63" s="265"/>
      <c r="NZQ63" s="265"/>
      <c r="NZR63" s="265"/>
      <c r="NZS63" s="265"/>
      <c r="NZT63" s="265"/>
      <c r="NZU63" s="265"/>
      <c r="NZV63" s="265"/>
      <c r="NZW63" s="265"/>
      <c r="NZX63" s="265"/>
      <c r="NZY63" s="265"/>
      <c r="NZZ63" s="265"/>
      <c r="OAA63" s="265"/>
      <c r="OAB63" s="265"/>
      <c r="OAC63" s="265"/>
      <c r="OAD63" s="265"/>
      <c r="OAE63" s="265"/>
      <c r="OAF63" s="265"/>
      <c r="OAG63" s="265"/>
      <c r="OAH63" s="265"/>
      <c r="OAI63" s="265"/>
      <c r="OAJ63" s="265"/>
      <c r="OAK63" s="265"/>
      <c r="OAL63" s="265"/>
      <c r="OAM63" s="265"/>
      <c r="OAN63" s="265"/>
      <c r="OAO63" s="265"/>
      <c r="OAP63" s="265"/>
      <c r="OAQ63" s="265"/>
      <c r="OAR63" s="265"/>
      <c r="OAS63" s="265"/>
      <c r="OAT63" s="265"/>
      <c r="OAU63" s="265"/>
      <c r="OAV63" s="265"/>
      <c r="OAW63" s="265"/>
      <c r="OAX63" s="265"/>
      <c r="OAY63" s="265"/>
      <c r="OAZ63" s="265"/>
      <c r="OBA63" s="265"/>
      <c r="OBB63" s="265"/>
      <c r="OBC63" s="265"/>
      <c r="OBD63" s="265"/>
      <c r="OBE63" s="265"/>
      <c r="OBF63" s="265"/>
      <c r="OBG63" s="265"/>
      <c r="OBH63" s="265"/>
      <c r="OBI63" s="265"/>
      <c r="OBJ63" s="265"/>
      <c r="OBK63" s="265"/>
      <c r="OBL63" s="265"/>
      <c r="OBM63" s="265"/>
      <c r="OBN63" s="265"/>
      <c r="OBO63" s="265"/>
      <c r="OBP63" s="265"/>
      <c r="OBQ63" s="265"/>
      <c r="OBR63" s="265"/>
      <c r="OBS63" s="265"/>
      <c r="OBT63" s="265"/>
      <c r="OBU63" s="265"/>
      <c r="OBV63" s="265"/>
      <c r="OBW63" s="265"/>
      <c r="OBX63" s="265"/>
      <c r="OBY63" s="265"/>
      <c r="OBZ63" s="265"/>
      <c r="OCA63" s="265"/>
      <c r="OCB63" s="265"/>
      <c r="OCC63" s="265"/>
      <c r="OCD63" s="265"/>
      <c r="OCE63" s="265"/>
      <c r="OCF63" s="265"/>
      <c r="OCG63" s="265"/>
      <c r="OCH63" s="265"/>
      <c r="OCI63" s="265"/>
      <c r="OCJ63" s="265"/>
      <c r="OCK63" s="265"/>
      <c r="OCL63" s="265"/>
      <c r="OCM63" s="265"/>
      <c r="OCN63" s="265"/>
      <c r="OCO63" s="265"/>
      <c r="OCP63" s="265"/>
      <c r="OCQ63" s="265"/>
      <c r="OCR63" s="265"/>
      <c r="OCS63" s="265"/>
      <c r="OCT63" s="265"/>
      <c r="OCU63" s="265"/>
      <c r="OCV63" s="265"/>
      <c r="OCW63" s="265"/>
      <c r="OCX63" s="265"/>
      <c r="OCY63" s="265"/>
      <c r="OCZ63" s="265"/>
      <c r="ODA63" s="265"/>
      <c r="ODB63" s="265"/>
      <c r="ODC63" s="265"/>
      <c r="ODD63" s="265"/>
      <c r="ODE63" s="265"/>
      <c r="ODF63" s="265"/>
      <c r="ODG63" s="265"/>
      <c r="ODH63" s="265"/>
      <c r="ODI63" s="265"/>
      <c r="ODJ63" s="265"/>
      <c r="ODK63" s="265"/>
      <c r="ODL63" s="265"/>
      <c r="ODM63" s="265"/>
      <c r="ODN63" s="265"/>
      <c r="ODO63" s="265"/>
      <c r="ODP63" s="265"/>
      <c r="ODQ63" s="265"/>
      <c r="ODR63" s="265"/>
      <c r="ODS63" s="265"/>
      <c r="ODT63" s="265"/>
      <c r="ODU63" s="265"/>
      <c r="ODV63" s="265"/>
      <c r="ODW63" s="265"/>
      <c r="ODX63" s="265"/>
      <c r="ODY63" s="265"/>
      <c r="ODZ63" s="265"/>
      <c r="OEA63" s="265"/>
      <c r="OEB63" s="265"/>
      <c r="OEC63" s="265"/>
      <c r="OED63" s="265"/>
      <c r="OEE63" s="265"/>
      <c r="OEF63" s="265"/>
      <c r="OEG63" s="265"/>
      <c r="OEH63" s="265"/>
      <c r="OEI63" s="265"/>
      <c r="OEJ63" s="265"/>
      <c r="OEK63" s="265"/>
      <c r="OEL63" s="265"/>
      <c r="OEM63" s="265"/>
      <c r="OEN63" s="265"/>
      <c r="OEO63" s="265"/>
      <c r="OEP63" s="265"/>
      <c r="OEQ63" s="265"/>
      <c r="OER63" s="265"/>
      <c r="OES63" s="265"/>
      <c r="OET63" s="265"/>
      <c r="OEU63" s="265"/>
      <c r="OEV63" s="265"/>
      <c r="OEW63" s="265"/>
      <c r="OEX63" s="265"/>
      <c r="OEY63" s="265"/>
      <c r="OEZ63" s="265"/>
      <c r="OFA63" s="265"/>
      <c r="OFB63" s="265"/>
      <c r="OFC63" s="265"/>
      <c r="OFD63" s="265"/>
      <c r="OFE63" s="265"/>
      <c r="OFF63" s="265"/>
      <c r="OFG63" s="265"/>
      <c r="OFH63" s="265"/>
      <c r="OFI63" s="265"/>
      <c r="OFJ63" s="265"/>
      <c r="OFK63" s="265"/>
      <c r="OFL63" s="265"/>
      <c r="OFM63" s="265"/>
      <c r="OFN63" s="265"/>
      <c r="OFO63" s="265"/>
      <c r="OFP63" s="265"/>
      <c r="OFQ63" s="265"/>
      <c r="OFR63" s="265"/>
      <c r="OFS63" s="265"/>
      <c r="OFT63" s="265"/>
      <c r="OFU63" s="265"/>
      <c r="OFV63" s="265"/>
      <c r="OFW63" s="265"/>
      <c r="OFX63" s="265"/>
      <c r="OFY63" s="265"/>
      <c r="OFZ63" s="265"/>
      <c r="OGA63" s="265"/>
      <c r="OGB63" s="265"/>
      <c r="OGC63" s="265"/>
      <c r="OGD63" s="265"/>
      <c r="OGE63" s="265"/>
      <c r="OGF63" s="265"/>
      <c r="OGG63" s="265"/>
      <c r="OGH63" s="265"/>
      <c r="OGI63" s="265"/>
      <c r="OGJ63" s="265"/>
      <c r="OGK63" s="265"/>
      <c r="OGL63" s="265"/>
      <c r="OGM63" s="265"/>
      <c r="OGN63" s="265"/>
      <c r="OGO63" s="265"/>
      <c r="OGP63" s="265"/>
      <c r="OGQ63" s="265"/>
      <c r="OGR63" s="265"/>
      <c r="OGS63" s="265"/>
      <c r="OGT63" s="265"/>
      <c r="OGU63" s="265"/>
      <c r="OGV63" s="265"/>
      <c r="OGW63" s="265"/>
      <c r="OGX63" s="265"/>
      <c r="OGY63" s="265"/>
      <c r="OGZ63" s="265"/>
      <c r="OHA63" s="265"/>
      <c r="OHB63" s="265"/>
      <c r="OHC63" s="265"/>
      <c r="OHD63" s="265"/>
      <c r="OHE63" s="265"/>
      <c r="OHF63" s="265"/>
      <c r="OHG63" s="265"/>
      <c r="OHH63" s="265"/>
      <c r="OHI63" s="265"/>
      <c r="OHJ63" s="265"/>
      <c r="OHK63" s="265"/>
      <c r="OHL63" s="265"/>
      <c r="OHM63" s="265"/>
      <c r="OHN63" s="265"/>
      <c r="OHO63" s="265"/>
      <c r="OHP63" s="265"/>
      <c r="OHQ63" s="265"/>
      <c r="OHR63" s="265"/>
      <c r="OHS63" s="265"/>
      <c r="OHT63" s="265"/>
      <c r="OHU63" s="265"/>
      <c r="OHV63" s="265"/>
      <c r="OHW63" s="265"/>
      <c r="OHX63" s="265"/>
      <c r="OHY63" s="265"/>
      <c r="OHZ63" s="265"/>
      <c r="OIA63" s="265"/>
      <c r="OIB63" s="265"/>
      <c r="OIC63" s="265"/>
      <c r="OID63" s="265"/>
      <c r="OIE63" s="265"/>
      <c r="OIF63" s="265"/>
      <c r="OIG63" s="265"/>
      <c r="OIH63" s="265"/>
      <c r="OII63" s="265"/>
      <c r="OIJ63" s="265"/>
      <c r="OIK63" s="265"/>
      <c r="OIL63" s="265"/>
      <c r="OIM63" s="265"/>
      <c r="OIN63" s="265"/>
      <c r="OIO63" s="265"/>
      <c r="OIP63" s="265"/>
      <c r="OIQ63" s="265"/>
      <c r="OIR63" s="265"/>
      <c r="OIS63" s="265"/>
      <c r="OIT63" s="265"/>
      <c r="OIU63" s="265"/>
      <c r="OIV63" s="265"/>
      <c r="OIW63" s="265"/>
      <c r="OIX63" s="265"/>
      <c r="OIY63" s="265"/>
      <c r="OIZ63" s="265"/>
      <c r="OJA63" s="265"/>
      <c r="OJB63" s="265"/>
      <c r="OJC63" s="265"/>
      <c r="OJD63" s="265"/>
      <c r="OJE63" s="265"/>
      <c r="OJF63" s="265"/>
      <c r="OJG63" s="265"/>
      <c r="OJH63" s="265"/>
      <c r="OJI63" s="265"/>
      <c r="OJJ63" s="265"/>
      <c r="OJK63" s="265"/>
      <c r="OJL63" s="265"/>
      <c r="OJM63" s="265"/>
      <c r="OJN63" s="265"/>
      <c r="OJO63" s="265"/>
      <c r="OJP63" s="265"/>
      <c r="OJQ63" s="265"/>
      <c r="OJR63" s="265"/>
      <c r="OJS63" s="265"/>
      <c r="OJT63" s="265"/>
      <c r="OJU63" s="265"/>
      <c r="OJV63" s="265"/>
      <c r="OJW63" s="265"/>
      <c r="OJX63" s="265"/>
      <c r="OJY63" s="265"/>
      <c r="OJZ63" s="265"/>
      <c r="OKA63" s="265"/>
      <c r="OKB63" s="265"/>
      <c r="OKC63" s="265"/>
      <c r="OKD63" s="265"/>
      <c r="OKE63" s="265"/>
      <c r="OKF63" s="265"/>
      <c r="OKG63" s="265"/>
      <c r="OKH63" s="265"/>
      <c r="OKI63" s="265"/>
      <c r="OKJ63" s="265"/>
      <c r="OKK63" s="265"/>
      <c r="OKL63" s="265"/>
      <c r="OKM63" s="265"/>
      <c r="OKN63" s="265"/>
      <c r="OKO63" s="265"/>
      <c r="OKP63" s="265"/>
      <c r="OKQ63" s="265"/>
      <c r="OKR63" s="265"/>
      <c r="OKS63" s="265"/>
      <c r="OKT63" s="265"/>
      <c r="OKU63" s="265"/>
      <c r="OKV63" s="265"/>
      <c r="OKW63" s="265"/>
      <c r="OKX63" s="265"/>
      <c r="OKY63" s="265"/>
      <c r="OKZ63" s="265"/>
      <c r="OLA63" s="265"/>
      <c r="OLB63" s="265"/>
      <c r="OLC63" s="265"/>
      <c r="OLD63" s="265"/>
      <c r="OLE63" s="265"/>
      <c r="OLF63" s="265"/>
      <c r="OLG63" s="265"/>
      <c r="OLH63" s="265"/>
      <c r="OLI63" s="265"/>
      <c r="OLJ63" s="265"/>
      <c r="OLK63" s="265"/>
      <c r="OLL63" s="265"/>
      <c r="OLM63" s="265"/>
      <c r="OLN63" s="265"/>
      <c r="OLO63" s="265"/>
      <c r="OLP63" s="265"/>
      <c r="OLQ63" s="265"/>
      <c r="OLR63" s="265"/>
      <c r="OLS63" s="265"/>
      <c r="OLT63" s="265"/>
      <c r="OLU63" s="265"/>
      <c r="OLV63" s="265"/>
      <c r="OLW63" s="265"/>
      <c r="OLX63" s="265"/>
      <c r="OLY63" s="265"/>
      <c r="OLZ63" s="265"/>
      <c r="OMA63" s="265"/>
      <c r="OMB63" s="265"/>
      <c r="OMC63" s="265"/>
      <c r="OMD63" s="265"/>
      <c r="OME63" s="265"/>
      <c r="OMF63" s="265"/>
      <c r="OMG63" s="265"/>
      <c r="OMH63" s="265"/>
      <c r="OMI63" s="265"/>
      <c r="OMJ63" s="265"/>
      <c r="OMK63" s="265"/>
      <c r="OML63" s="265"/>
      <c r="OMM63" s="265"/>
      <c r="OMN63" s="265"/>
      <c r="OMO63" s="265"/>
      <c r="OMP63" s="265"/>
      <c r="OMQ63" s="265"/>
      <c r="OMR63" s="265"/>
      <c r="OMS63" s="265"/>
      <c r="OMT63" s="265"/>
      <c r="OMU63" s="265"/>
      <c r="OMV63" s="265"/>
      <c r="OMW63" s="265"/>
      <c r="OMX63" s="265"/>
      <c r="OMY63" s="265"/>
      <c r="OMZ63" s="265"/>
      <c r="ONA63" s="265"/>
      <c r="ONB63" s="265"/>
      <c r="ONC63" s="265"/>
      <c r="OND63" s="265"/>
      <c r="ONE63" s="265"/>
      <c r="ONF63" s="265"/>
      <c r="ONG63" s="265"/>
      <c r="ONH63" s="265"/>
      <c r="ONI63" s="265"/>
      <c r="ONJ63" s="265"/>
      <c r="ONK63" s="265"/>
      <c r="ONL63" s="265"/>
      <c r="ONM63" s="265"/>
      <c r="ONN63" s="265"/>
      <c r="ONO63" s="265"/>
      <c r="ONP63" s="265"/>
      <c r="ONQ63" s="265"/>
      <c r="ONR63" s="265"/>
      <c r="ONS63" s="265"/>
      <c r="ONT63" s="265"/>
      <c r="ONU63" s="265"/>
      <c r="ONV63" s="265"/>
      <c r="ONW63" s="265"/>
      <c r="ONX63" s="265"/>
      <c r="ONY63" s="265"/>
      <c r="ONZ63" s="265"/>
      <c r="OOA63" s="265"/>
      <c r="OOB63" s="265"/>
      <c r="OOC63" s="265"/>
      <c r="OOD63" s="265"/>
      <c r="OOE63" s="265"/>
      <c r="OOF63" s="265"/>
      <c r="OOG63" s="265"/>
      <c r="OOH63" s="265"/>
      <c r="OOI63" s="265"/>
      <c r="OOJ63" s="265"/>
      <c r="OOK63" s="265"/>
      <c r="OOL63" s="265"/>
      <c r="OOM63" s="265"/>
      <c r="OON63" s="265"/>
      <c r="OOO63" s="265"/>
      <c r="OOP63" s="265"/>
      <c r="OOQ63" s="265"/>
      <c r="OOR63" s="265"/>
      <c r="OOS63" s="265"/>
      <c r="OOT63" s="265"/>
      <c r="OOU63" s="265"/>
      <c r="OOV63" s="265"/>
      <c r="OOW63" s="265"/>
      <c r="OOX63" s="265"/>
      <c r="OOY63" s="265"/>
      <c r="OOZ63" s="265"/>
      <c r="OPA63" s="265"/>
      <c r="OPB63" s="265"/>
      <c r="OPC63" s="265"/>
      <c r="OPD63" s="265"/>
      <c r="OPE63" s="265"/>
      <c r="OPF63" s="265"/>
      <c r="OPG63" s="265"/>
      <c r="OPH63" s="265"/>
      <c r="OPI63" s="265"/>
      <c r="OPJ63" s="265"/>
      <c r="OPK63" s="265"/>
      <c r="OPL63" s="265"/>
      <c r="OPM63" s="265"/>
      <c r="OPN63" s="265"/>
      <c r="OPO63" s="265"/>
      <c r="OPP63" s="265"/>
      <c r="OPQ63" s="265"/>
      <c r="OPR63" s="265"/>
      <c r="OPS63" s="265"/>
      <c r="OPT63" s="265"/>
      <c r="OPU63" s="265"/>
      <c r="OPV63" s="265"/>
      <c r="OPW63" s="265"/>
      <c r="OPX63" s="265"/>
      <c r="OPY63" s="265"/>
      <c r="OPZ63" s="265"/>
      <c r="OQA63" s="265"/>
      <c r="OQB63" s="265"/>
      <c r="OQC63" s="265"/>
      <c r="OQD63" s="265"/>
      <c r="OQE63" s="265"/>
      <c r="OQF63" s="265"/>
      <c r="OQG63" s="265"/>
      <c r="OQH63" s="265"/>
      <c r="OQI63" s="265"/>
      <c r="OQJ63" s="265"/>
      <c r="OQK63" s="265"/>
      <c r="OQL63" s="265"/>
      <c r="OQM63" s="265"/>
      <c r="OQN63" s="265"/>
      <c r="OQO63" s="265"/>
      <c r="OQP63" s="265"/>
      <c r="OQQ63" s="265"/>
      <c r="OQR63" s="265"/>
      <c r="OQS63" s="265"/>
      <c r="OQT63" s="265"/>
      <c r="OQU63" s="265"/>
      <c r="OQV63" s="265"/>
      <c r="OQW63" s="265"/>
      <c r="OQX63" s="265"/>
      <c r="OQY63" s="265"/>
      <c r="OQZ63" s="265"/>
      <c r="ORA63" s="265"/>
      <c r="ORB63" s="265"/>
      <c r="ORC63" s="265"/>
      <c r="ORD63" s="265"/>
      <c r="ORE63" s="265"/>
      <c r="ORF63" s="265"/>
      <c r="ORG63" s="265"/>
      <c r="ORH63" s="265"/>
      <c r="ORI63" s="265"/>
      <c r="ORJ63" s="265"/>
      <c r="ORK63" s="265"/>
      <c r="ORL63" s="265"/>
      <c r="ORM63" s="265"/>
      <c r="ORN63" s="265"/>
      <c r="ORO63" s="265"/>
      <c r="ORP63" s="265"/>
      <c r="ORQ63" s="265"/>
      <c r="ORR63" s="265"/>
      <c r="ORS63" s="265"/>
      <c r="ORT63" s="265"/>
      <c r="ORU63" s="265"/>
      <c r="ORV63" s="265"/>
      <c r="ORW63" s="265"/>
      <c r="ORX63" s="265"/>
      <c r="ORY63" s="265"/>
      <c r="ORZ63" s="265"/>
      <c r="OSA63" s="265"/>
      <c r="OSB63" s="265"/>
      <c r="OSC63" s="265"/>
      <c r="OSD63" s="265"/>
      <c r="OSE63" s="265"/>
      <c r="OSF63" s="265"/>
      <c r="OSG63" s="265"/>
      <c r="OSH63" s="265"/>
      <c r="OSI63" s="265"/>
      <c r="OSJ63" s="265"/>
      <c r="OSK63" s="265"/>
      <c r="OSL63" s="265"/>
      <c r="OSM63" s="265"/>
      <c r="OSN63" s="265"/>
      <c r="OSO63" s="265"/>
      <c r="OSP63" s="265"/>
      <c r="OSQ63" s="265"/>
      <c r="OSR63" s="265"/>
      <c r="OSS63" s="265"/>
      <c r="OST63" s="265"/>
      <c r="OSU63" s="265"/>
      <c r="OSV63" s="265"/>
      <c r="OSW63" s="265"/>
      <c r="OSX63" s="265"/>
      <c r="OSY63" s="265"/>
      <c r="OSZ63" s="265"/>
      <c r="OTA63" s="265"/>
      <c r="OTB63" s="265"/>
      <c r="OTC63" s="265"/>
      <c r="OTD63" s="265"/>
      <c r="OTE63" s="265"/>
      <c r="OTF63" s="265"/>
      <c r="OTG63" s="265"/>
      <c r="OTH63" s="265"/>
      <c r="OTI63" s="265"/>
      <c r="OTJ63" s="265"/>
      <c r="OTK63" s="265"/>
      <c r="OTL63" s="265"/>
      <c r="OTM63" s="265"/>
      <c r="OTN63" s="265"/>
      <c r="OTO63" s="265"/>
      <c r="OTP63" s="265"/>
      <c r="OTQ63" s="265"/>
      <c r="OTR63" s="265"/>
      <c r="OTS63" s="265"/>
      <c r="OTT63" s="265"/>
      <c r="OTU63" s="265"/>
      <c r="OTV63" s="265"/>
      <c r="OTW63" s="265"/>
      <c r="OTX63" s="265"/>
      <c r="OTY63" s="265"/>
      <c r="OTZ63" s="265"/>
      <c r="OUA63" s="265"/>
      <c r="OUB63" s="265"/>
      <c r="OUC63" s="265"/>
      <c r="OUD63" s="265"/>
      <c r="OUE63" s="265"/>
      <c r="OUF63" s="265"/>
      <c r="OUG63" s="265"/>
      <c r="OUH63" s="265"/>
      <c r="OUI63" s="265"/>
      <c r="OUJ63" s="265"/>
      <c r="OUK63" s="265"/>
      <c r="OUL63" s="265"/>
      <c r="OUM63" s="265"/>
      <c r="OUN63" s="265"/>
      <c r="OUO63" s="265"/>
      <c r="OUP63" s="265"/>
      <c r="OUQ63" s="265"/>
      <c r="OUR63" s="265"/>
      <c r="OUS63" s="265"/>
      <c r="OUT63" s="265"/>
      <c r="OUU63" s="265"/>
      <c r="OUV63" s="265"/>
      <c r="OUW63" s="265"/>
      <c r="OUX63" s="265"/>
      <c r="OUY63" s="265"/>
      <c r="OUZ63" s="265"/>
      <c r="OVA63" s="265"/>
      <c r="OVB63" s="265"/>
      <c r="OVC63" s="265"/>
      <c r="OVD63" s="265"/>
      <c r="OVE63" s="265"/>
      <c r="OVF63" s="265"/>
      <c r="OVG63" s="265"/>
      <c r="OVH63" s="265"/>
      <c r="OVI63" s="265"/>
      <c r="OVJ63" s="265"/>
      <c r="OVK63" s="265"/>
      <c r="OVL63" s="265"/>
      <c r="OVM63" s="265"/>
      <c r="OVN63" s="265"/>
      <c r="OVO63" s="265"/>
      <c r="OVP63" s="265"/>
      <c r="OVQ63" s="265"/>
      <c r="OVR63" s="265"/>
      <c r="OVS63" s="265"/>
      <c r="OVT63" s="265"/>
      <c r="OVU63" s="265"/>
      <c r="OVV63" s="265"/>
      <c r="OVW63" s="265"/>
      <c r="OVX63" s="265"/>
      <c r="OVY63" s="265"/>
      <c r="OVZ63" s="265"/>
      <c r="OWA63" s="265"/>
      <c r="OWB63" s="265"/>
      <c r="OWC63" s="265"/>
      <c r="OWD63" s="265"/>
      <c r="OWE63" s="265"/>
      <c r="OWF63" s="265"/>
      <c r="OWG63" s="265"/>
      <c r="OWH63" s="265"/>
      <c r="OWI63" s="265"/>
      <c r="OWJ63" s="265"/>
      <c r="OWK63" s="265"/>
      <c r="OWL63" s="265"/>
      <c r="OWM63" s="265"/>
      <c r="OWN63" s="265"/>
      <c r="OWO63" s="265"/>
      <c r="OWP63" s="265"/>
      <c r="OWQ63" s="265"/>
      <c r="OWR63" s="265"/>
      <c r="OWS63" s="265"/>
      <c r="OWT63" s="265"/>
      <c r="OWU63" s="265"/>
      <c r="OWV63" s="265"/>
      <c r="OWW63" s="265"/>
      <c r="OWX63" s="265"/>
      <c r="OWY63" s="265"/>
      <c r="OWZ63" s="265"/>
      <c r="OXA63" s="265"/>
      <c r="OXB63" s="265"/>
      <c r="OXC63" s="265"/>
      <c r="OXD63" s="265"/>
      <c r="OXE63" s="265"/>
      <c r="OXF63" s="265"/>
      <c r="OXG63" s="265"/>
      <c r="OXH63" s="265"/>
      <c r="OXI63" s="265"/>
      <c r="OXJ63" s="265"/>
      <c r="OXK63" s="265"/>
      <c r="OXL63" s="265"/>
      <c r="OXM63" s="265"/>
      <c r="OXN63" s="265"/>
      <c r="OXO63" s="265"/>
      <c r="OXP63" s="265"/>
      <c r="OXQ63" s="265"/>
      <c r="OXR63" s="265"/>
      <c r="OXS63" s="265"/>
      <c r="OXT63" s="265"/>
      <c r="OXU63" s="265"/>
      <c r="OXV63" s="265"/>
      <c r="OXW63" s="265"/>
      <c r="OXX63" s="265"/>
      <c r="OXY63" s="265"/>
      <c r="OXZ63" s="265"/>
      <c r="OYA63" s="265"/>
      <c r="OYB63" s="265"/>
      <c r="OYC63" s="265"/>
      <c r="OYD63" s="265"/>
      <c r="OYE63" s="265"/>
      <c r="OYF63" s="265"/>
      <c r="OYG63" s="265"/>
      <c r="OYH63" s="265"/>
      <c r="OYI63" s="265"/>
      <c r="OYJ63" s="265"/>
      <c r="OYK63" s="265"/>
      <c r="OYL63" s="265"/>
      <c r="OYM63" s="265"/>
      <c r="OYN63" s="265"/>
      <c r="OYO63" s="265"/>
      <c r="OYP63" s="265"/>
      <c r="OYQ63" s="265"/>
      <c r="OYR63" s="265"/>
      <c r="OYS63" s="265"/>
      <c r="OYT63" s="265"/>
      <c r="OYU63" s="265"/>
      <c r="OYV63" s="265"/>
      <c r="OYW63" s="265"/>
      <c r="OYX63" s="265"/>
      <c r="OYY63" s="265"/>
      <c r="OYZ63" s="265"/>
      <c r="OZA63" s="265"/>
      <c r="OZB63" s="265"/>
      <c r="OZC63" s="265"/>
      <c r="OZD63" s="265"/>
      <c r="OZE63" s="265"/>
      <c r="OZF63" s="265"/>
      <c r="OZG63" s="265"/>
      <c r="OZH63" s="265"/>
      <c r="OZI63" s="265"/>
      <c r="OZJ63" s="265"/>
      <c r="OZK63" s="265"/>
      <c r="OZL63" s="265"/>
      <c r="OZM63" s="265"/>
      <c r="OZN63" s="265"/>
      <c r="OZO63" s="265"/>
      <c r="OZP63" s="265"/>
      <c r="OZQ63" s="265"/>
      <c r="OZR63" s="265"/>
      <c r="OZS63" s="265"/>
      <c r="OZT63" s="265"/>
      <c r="OZU63" s="265"/>
      <c r="OZV63" s="265"/>
      <c r="OZW63" s="265"/>
      <c r="OZX63" s="265"/>
      <c r="OZY63" s="265"/>
      <c r="OZZ63" s="265"/>
      <c r="PAA63" s="265"/>
      <c r="PAB63" s="265"/>
      <c r="PAC63" s="265"/>
      <c r="PAD63" s="265"/>
      <c r="PAE63" s="265"/>
      <c r="PAF63" s="265"/>
      <c r="PAG63" s="265"/>
      <c r="PAH63" s="265"/>
      <c r="PAI63" s="265"/>
      <c r="PAJ63" s="265"/>
      <c r="PAK63" s="265"/>
      <c r="PAL63" s="265"/>
      <c r="PAM63" s="265"/>
      <c r="PAN63" s="265"/>
      <c r="PAO63" s="265"/>
      <c r="PAP63" s="265"/>
      <c r="PAQ63" s="265"/>
      <c r="PAR63" s="265"/>
      <c r="PAS63" s="265"/>
      <c r="PAT63" s="265"/>
      <c r="PAU63" s="265"/>
      <c r="PAV63" s="265"/>
      <c r="PAW63" s="265"/>
      <c r="PAX63" s="265"/>
      <c r="PAY63" s="265"/>
      <c r="PAZ63" s="265"/>
      <c r="PBA63" s="265"/>
      <c r="PBB63" s="265"/>
      <c r="PBC63" s="265"/>
      <c r="PBD63" s="265"/>
      <c r="PBE63" s="265"/>
      <c r="PBF63" s="265"/>
      <c r="PBG63" s="265"/>
      <c r="PBH63" s="265"/>
      <c r="PBI63" s="265"/>
      <c r="PBJ63" s="265"/>
      <c r="PBK63" s="265"/>
      <c r="PBL63" s="265"/>
      <c r="PBM63" s="265"/>
      <c r="PBN63" s="265"/>
      <c r="PBO63" s="265"/>
      <c r="PBP63" s="265"/>
      <c r="PBQ63" s="265"/>
      <c r="PBR63" s="265"/>
      <c r="PBS63" s="265"/>
      <c r="PBT63" s="265"/>
      <c r="PBU63" s="265"/>
      <c r="PBV63" s="265"/>
      <c r="PBW63" s="265"/>
      <c r="PBX63" s="265"/>
      <c r="PBY63" s="265"/>
      <c r="PBZ63" s="265"/>
      <c r="PCA63" s="265"/>
      <c r="PCB63" s="265"/>
      <c r="PCC63" s="265"/>
      <c r="PCD63" s="265"/>
      <c r="PCE63" s="265"/>
      <c r="PCF63" s="265"/>
      <c r="PCG63" s="265"/>
      <c r="PCH63" s="265"/>
      <c r="PCI63" s="265"/>
      <c r="PCJ63" s="265"/>
      <c r="PCK63" s="265"/>
      <c r="PCL63" s="265"/>
      <c r="PCM63" s="265"/>
      <c r="PCN63" s="265"/>
      <c r="PCO63" s="265"/>
      <c r="PCP63" s="265"/>
      <c r="PCQ63" s="265"/>
      <c r="PCR63" s="265"/>
      <c r="PCS63" s="265"/>
      <c r="PCT63" s="265"/>
      <c r="PCU63" s="265"/>
      <c r="PCV63" s="265"/>
      <c r="PCW63" s="265"/>
      <c r="PCX63" s="265"/>
      <c r="PCY63" s="265"/>
      <c r="PCZ63" s="265"/>
      <c r="PDA63" s="265"/>
      <c r="PDB63" s="265"/>
      <c r="PDC63" s="265"/>
      <c r="PDD63" s="265"/>
      <c r="PDE63" s="265"/>
      <c r="PDF63" s="265"/>
      <c r="PDG63" s="265"/>
      <c r="PDH63" s="265"/>
      <c r="PDI63" s="265"/>
      <c r="PDJ63" s="265"/>
      <c r="PDK63" s="265"/>
      <c r="PDL63" s="265"/>
      <c r="PDM63" s="265"/>
      <c r="PDN63" s="265"/>
      <c r="PDO63" s="265"/>
      <c r="PDP63" s="265"/>
      <c r="PDQ63" s="265"/>
      <c r="PDR63" s="265"/>
      <c r="PDS63" s="265"/>
      <c r="PDT63" s="265"/>
      <c r="PDU63" s="265"/>
      <c r="PDV63" s="265"/>
      <c r="PDW63" s="265"/>
      <c r="PDX63" s="265"/>
      <c r="PDY63" s="265"/>
      <c r="PDZ63" s="265"/>
      <c r="PEA63" s="265"/>
      <c r="PEB63" s="265"/>
      <c r="PEC63" s="265"/>
      <c r="PED63" s="265"/>
      <c r="PEE63" s="265"/>
      <c r="PEF63" s="265"/>
      <c r="PEG63" s="265"/>
      <c r="PEH63" s="265"/>
      <c r="PEI63" s="265"/>
      <c r="PEJ63" s="265"/>
      <c r="PEK63" s="265"/>
      <c r="PEL63" s="265"/>
      <c r="PEM63" s="265"/>
      <c r="PEN63" s="265"/>
      <c r="PEO63" s="265"/>
      <c r="PEP63" s="265"/>
      <c r="PEQ63" s="265"/>
      <c r="PER63" s="265"/>
      <c r="PES63" s="265"/>
      <c r="PET63" s="265"/>
      <c r="PEU63" s="265"/>
      <c r="PEV63" s="265"/>
      <c r="PEW63" s="265"/>
      <c r="PEX63" s="265"/>
      <c r="PEY63" s="265"/>
      <c r="PEZ63" s="265"/>
      <c r="PFA63" s="265"/>
      <c r="PFB63" s="265"/>
      <c r="PFC63" s="265"/>
      <c r="PFD63" s="265"/>
      <c r="PFE63" s="265"/>
      <c r="PFF63" s="265"/>
      <c r="PFG63" s="265"/>
      <c r="PFH63" s="265"/>
      <c r="PFI63" s="265"/>
      <c r="PFJ63" s="265"/>
      <c r="PFK63" s="265"/>
      <c r="PFL63" s="265"/>
      <c r="PFM63" s="265"/>
      <c r="PFN63" s="265"/>
      <c r="PFO63" s="265"/>
      <c r="PFP63" s="265"/>
      <c r="PFQ63" s="265"/>
      <c r="PFR63" s="265"/>
      <c r="PFS63" s="265"/>
      <c r="PFT63" s="265"/>
      <c r="PFU63" s="265"/>
      <c r="PFV63" s="265"/>
      <c r="PFW63" s="265"/>
      <c r="PFX63" s="265"/>
      <c r="PFY63" s="265"/>
      <c r="PFZ63" s="265"/>
      <c r="PGA63" s="265"/>
      <c r="PGB63" s="265"/>
      <c r="PGC63" s="265"/>
      <c r="PGD63" s="265"/>
      <c r="PGE63" s="265"/>
      <c r="PGF63" s="265"/>
      <c r="PGG63" s="265"/>
      <c r="PGH63" s="265"/>
      <c r="PGI63" s="265"/>
      <c r="PGJ63" s="265"/>
      <c r="PGK63" s="265"/>
      <c r="PGL63" s="265"/>
      <c r="PGM63" s="265"/>
      <c r="PGN63" s="265"/>
      <c r="PGO63" s="265"/>
      <c r="PGP63" s="265"/>
      <c r="PGQ63" s="265"/>
      <c r="PGR63" s="265"/>
      <c r="PGS63" s="265"/>
      <c r="PGT63" s="265"/>
      <c r="PGU63" s="265"/>
      <c r="PGV63" s="265"/>
      <c r="PGW63" s="265"/>
      <c r="PGX63" s="265"/>
      <c r="PGY63" s="265"/>
      <c r="PGZ63" s="265"/>
      <c r="PHA63" s="265"/>
      <c r="PHB63" s="265"/>
      <c r="PHC63" s="265"/>
      <c r="PHD63" s="265"/>
      <c r="PHE63" s="265"/>
      <c r="PHF63" s="265"/>
      <c r="PHG63" s="265"/>
      <c r="PHH63" s="265"/>
      <c r="PHI63" s="265"/>
      <c r="PHJ63" s="265"/>
      <c r="PHK63" s="265"/>
      <c r="PHL63" s="265"/>
      <c r="PHM63" s="265"/>
      <c r="PHN63" s="265"/>
      <c r="PHO63" s="265"/>
      <c r="PHP63" s="265"/>
      <c r="PHQ63" s="265"/>
      <c r="PHR63" s="265"/>
      <c r="PHS63" s="265"/>
      <c r="PHT63" s="265"/>
      <c r="PHU63" s="265"/>
      <c r="PHV63" s="265"/>
      <c r="PHW63" s="265"/>
      <c r="PHX63" s="265"/>
      <c r="PHY63" s="265"/>
      <c r="PHZ63" s="265"/>
      <c r="PIA63" s="265"/>
      <c r="PIB63" s="265"/>
      <c r="PIC63" s="265"/>
      <c r="PID63" s="265"/>
      <c r="PIE63" s="265"/>
      <c r="PIF63" s="265"/>
      <c r="PIG63" s="265"/>
      <c r="PIH63" s="265"/>
      <c r="PII63" s="265"/>
      <c r="PIJ63" s="265"/>
      <c r="PIK63" s="265"/>
      <c r="PIL63" s="265"/>
      <c r="PIM63" s="265"/>
      <c r="PIN63" s="265"/>
      <c r="PIO63" s="265"/>
      <c r="PIP63" s="265"/>
      <c r="PIQ63" s="265"/>
      <c r="PIR63" s="265"/>
      <c r="PIS63" s="265"/>
      <c r="PIT63" s="265"/>
      <c r="PIU63" s="265"/>
      <c r="PIV63" s="265"/>
      <c r="PIW63" s="265"/>
      <c r="PIX63" s="265"/>
      <c r="PIY63" s="265"/>
      <c r="PIZ63" s="265"/>
      <c r="PJA63" s="265"/>
      <c r="PJB63" s="265"/>
      <c r="PJC63" s="265"/>
      <c r="PJD63" s="265"/>
      <c r="PJE63" s="265"/>
      <c r="PJF63" s="265"/>
      <c r="PJG63" s="265"/>
      <c r="PJH63" s="265"/>
      <c r="PJI63" s="265"/>
      <c r="PJJ63" s="265"/>
      <c r="PJK63" s="265"/>
      <c r="PJL63" s="265"/>
      <c r="PJM63" s="265"/>
      <c r="PJN63" s="265"/>
      <c r="PJO63" s="265"/>
      <c r="PJP63" s="265"/>
      <c r="PJQ63" s="265"/>
      <c r="PJR63" s="265"/>
      <c r="PJS63" s="265"/>
      <c r="PJT63" s="265"/>
      <c r="PJU63" s="265"/>
      <c r="PJV63" s="265"/>
      <c r="PJW63" s="265"/>
      <c r="PJX63" s="265"/>
      <c r="PJY63" s="265"/>
      <c r="PJZ63" s="265"/>
      <c r="PKA63" s="265"/>
      <c r="PKB63" s="265"/>
      <c r="PKC63" s="265"/>
      <c r="PKD63" s="265"/>
      <c r="PKE63" s="265"/>
      <c r="PKF63" s="265"/>
      <c r="PKG63" s="265"/>
      <c r="PKH63" s="265"/>
      <c r="PKI63" s="265"/>
      <c r="PKJ63" s="265"/>
      <c r="PKK63" s="265"/>
      <c r="PKL63" s="265"/>
      <c r="PKM63" s="265"/>
      <c r="PKN63" s="265"/>
      <c r="PKO63" s="265"/>
      <c r="PKP63" s="265"/>
      <c r="PKQ63" s="265"/>
      <c r="PKR63" s="265"/>
      <c r="PKS63" s="265"/>
      <c r="PKT63" s="265"/>
      <c r="PKU63" s="265"/>
      <c r="PKV63" s="265"/>
      <c r="PKW63" s="265"/>
      <c r="PKX63" s="265"/>
      <c r="PKY63" s="265"/>
      <c r="PKZ63" s="265"/>
      <c r="PLA63" s="265"/>
      <c r="PLB63" s="265"/>
      <c r="PLC63" s="265"/>
      <c r="PLD63" s="265"/>
      <c r="PLE63" s="265"/>
      <c r="PLF63" s="265"/>
      <c r="PLG63" s="265"/>
      <c r="PLH63" s="265"/>
      <c r="PLI63" s="265"/>
      <c r="PLJ63" s="265"/>
      <c r="PLK63" s="265"/>
      <c r="PLL63" s="265"/>
      <c r="PLM63" s="265"/>
      <c r="PLN63" s="265"/>
      <c r="PLO63" s="265"/>
      <c r="PLP63" s="265"/>
      <c r="PLQ63" s="265"/>
      <c r="PLR63" s="265"/>
      <c r="PLS63" s="265"/>
      <c r="PLT63" s="265"/>
      <c r="PLU63" s="265"/>
      <c r="PLV63" s="265"/>
      <c r="PLW63" s="265"/>
      <c r="PLX63" s="265"/>
      <c r="PLY63" s="265"/>
      <c r="PLZ63" s="265"/>
      <c r="PMA63" s="265"/>
      <c r="PMB63" s="265"/>
      <c r="PMC63" s="265"/>
      <c r="PMD63" s="265"/>
      <c r="PME63" s="265"/>
      <c r="PMF63" s="265"/>
      <c r="PMG63" s="265"/>
      <c r="PMH63" s="265"/>
      <c r="PMI63" s="265"/>
      <c r="PMJ63" s="265"/>
      <c r="PMK63" s="265"/>
      <c r="PML63" s="265"/>
      <c r="PMM63" s="265"/>
      <c r="PMN63" s="265"/>
      <c r="PMO63" s="265"/>
      <c r="PMP63" s="265"/>
      <c r="PMQ63" s="265"/>
      <c r="PMR63" s="265"/>
      <c r="PMS63" s="265"/>
      <c r="PMT63" s="265"/>
      <c r="PMU63" s="265"/>
      <c r="PMV63" s="265"/>
      <c r="PMW63" s="265"/>
      <c r="PMX63" s="265"/>
      <c r="PMY63" s="265"/>
      <c r="PMZ63" s="265"/>
      <c r="PNA63" s="265"/>
      <c r="PNB63" s="265"/>
      <c r="PNC63" s="265"/>
      <c r="PND63" s="265"/>
      <c r="PNE63" s="265"/>
      <c r="PNF63" s="265"/>
      <c r="PNG63" s="265"/>
      <c r="PNH63" s="265"/>
      <c r="PNI63" s="265"/>
      <c r="PNJ63" s="265"/>
      <c r="PNK63" s="265"/>
      <c r="PNL63" s="265"/>
      <c r="PNM63" s="265"/>
      <c r="PNN63" s="265"/>
      <c r="PNO63" s="265"/>
      <c r="PNP63" s="265"/>
      <c r="PNQ63" s="265"/>
      <c r="PNR63" s="265"/>
      <c r="PNS63" s="265"/>
      <c r="PNT63" s="265"/>
      <c r="PNU63" s="265"/>
      <c r="PNV63" s="265"/>
      <c r="PNW63" s="265"/>
      <c r="PNX63" s="265"/>
      <c r="PNY63" s="265"/>
      <c r="PNZ63" s="265"/>
      <c r="POA63" s="265"/>
      <c r="POB63" s="265"/>
      <c r="POC63" s="265"/>
      <c r="POD63" s="265"/>
      <c r="POE63" s="265"/>
      <c r="POF63" s="265"/>
      <c r="POG63" s="265"/>
      <c r="POH63" s="265"/>
      <c r="POI63" s="265"/>
      <c r="POJ63" s="265"/>
      <c r="POK63" s="265"/>
      <c r="POL63" s="265"/>
      <c r="POM63" s="265"/>
      <c r="PON63" s="265"/>
      <c r="POO63" s="265"/>
      <c r="POP63" s="265"/>
      <c r="POQ63" s="265"/>
      <c r="POR63" s="265"/>
      <c r="POS63" s="265"/>
      <c r="POT63" s="265"/>
      <c r="POU63" s="265"/>
      <c r="POV63" s="265"/>
      <c r="POW63" s="265"/>
      <c r="POX63" s="265"/>
      <c r="POY63" s="265"/>
      <c r="POZ63" s="265"/>
      <c r="PPA63" s="265"/>
      <c r="PPB63" s="265"/>
      <c r="PPC63" s="265"/>
      <c r="PPD63" s="265"/>
      <c r="PPE63" s="265"/>
      <c r="PPF63" s="265"/>
      <c r="PPG63" s="265"/>
      <c r="PPH63" s="265"/>
      <c r="PPI63" s="265"/>
      <c r="PPJ63" s="265"/>
      <c r="PPK63" s="265"/>
      <c r="PPL63" s="265"/>
      <c r="PPM63" s="265"/>
      <c r="PPN63" s="265"/>
      <c r="PPO63" s="265"/>
      <c r="PPP63" s="265"/>
      <c r="PPQ63" s="265"/>
      <c r="PPR63" s="265"/>
      <c r="PPS63" s="265"/>
      <c r="PPT63" s="265"/>
      <c r="PPU63" s="265"/>
      <c r="PPV63" s="265"/>
      <c r="PPW63" s="265"/>
      <c r="PPX63" s="265"/>
      <c r="PPY63" s="265"/>
      <c r="PPZ63" s="265"/>
      <c r="PQA63" s="265"/>
      <c r="PQB63" s="265"/>
      <c r="PQC63" s="265"/>
      <c r="PQD63" s="265"/>
      <c r="PQE63" s="265"/>
      <c r="PQF63" s="265"/>
      <c r="PQG63" s="265"/>
      <c r="PQH63" s="265"/>
      <c r="PQI63" s="265"/>
      <c r="PQJ63" s="265"/>
      <c r="PQK63" s="265"/>
      <c r="PQL63" s="265"/>
      <c r="PQM63" s="265"/>
      <c r="PQN63" s="265"/>
      <c r="PQO63" s="265"/>
      <c r="PQP63" s="265"/>
      <c r="PQQ63" s="265"/>
      <c r="PQR63" s="265"/>
      <c r="PQS63" s="265"/>
      <c r="PQT63" s="265"/>
      <c r="PQU63" s="265"/>
      <c r="PQV63" s="265"/>
      <c r="PQW63" s="265"/>
      <c r="PQX63" s="265"/>
      <c r="PQY63" s="265"/>
      <c r="PQZ63" s="265"/>
      <c r="PRA63" s="265"/>
      <c r="PRB63" s="265"/>
      <c r="PRC63" s="265"/>
      <c r="PRD63" s="265"/>
      <c r="PRE63" s="265"/>
      <c r="PRF63" s="265"/>
      <c r="PRG63" s="265"/>
      <c r="PRH63" s="265"/>
      <c r="PRI63" s="265"/>
      <c r="PRJ63" s="265"/>
      <c r="PRK63" s="265"/>
      <c r="PRL63" s="265"/>
      <c r="PRM63" s="265"/>
      <c r="PRN63" s="265"/>
      <c r="PRO63" s="265"/>
      <c r="PRP63" s="265"/>
      <c r="PRQ63" s="265"/>
      <c r="PRR63" s="265"/>
      <c r="PRS63" s="265"/>
      <c r="PRT63" s="265"/>
      <c r="PRU63" s="265"/>
      <c r="PRV63" s="265"/>
      <c r="PRW63" s="265"/>
      <c r="PRX63" s="265"/>
      <c r="PRY63" s="265"/>
      <c r="PRZ63" s="265"/>
      <c r="PSA63" s="265"/>
      <c r="PSB63" s="265"/>
      <c r="PSC63" s="265"/>
      <c r="PSD63" s="265"/>
      <c r="PSE63" s="265"/>
      <c r="PSF63" s="265"/>
      <c r="PSG63" s="265"/>
      <c r="PSH63" s="265"/>
      <c r="PSI63" s="265"/>
      <c r="PSJ63" s="265"/>
      <c r="PSK63" s="265"/>
      <c r="PSL63" s="265"/>
      <c r="PSM63" s="265"/>
      <c r="PSN63" s="265"/>
      <c r="PSO63" s="265"/>
      <c r="PSP63" s="265"/>
      <c r="PSQ63" s="265"/>
      <c r="PSR63" s="265"/>
      <c r="PSS63" s="265"/>
      <c r="PST63" s="265"/>
      <c r="PSU63" s="265"/>
      <c r="PSV63" s="265"/>
      <c r="PSW63" s="265"/>
      <c r="PSX63" s="265"/>
      <c r="PSY63" s="265"/>
      <c r="PSZ63" s="265"/>
      <c r="PTA63" s="265"/>
      <c r="PTB63" s="265"/>
      <c r="PTC63" s="265"/>
      <c r="PTD63" s="265"/>
      <c r="PTE63" s="265"/>
      <c r="PTF63" s="265"/>
      <c r="PTG63" s="265"/>
      <c r="PTH63" s="265"/>
      <c r="PTI63" s="265"/>
      <c r="PTJ63" s="265"/>
      <c r="PTK63" s="265"/>
      <c r="PTL63" s="265"/>
      <c r="PTM63" s="265"/>
      <c r="PTN63" s="265"/>
      <c r="PTO63" s="265"/>
      <c r="PTP63" s="265"/>
      <c r="PTQ63" s="265"/>
      <c r="PTR63" s="265"/>
      <c r="PTS63" s="265"/>
      <c r="PTT63" s="265"/>
      <c r="PTU63" s="265"/>
      <c r="PTV63" s="265"/>
      <c r="PTW63" s="265"/>
      <c r="PTX63" s="265"/>
      <c r="PTY63" s="265"/>
      <c r="PTZ63" s="265"/>
      <c r="PUA63" s="265"/>
      <c r="PUB63" s="265"/>
      <c r="PUC63" s="265"/>
      <c r="PUD63" s="265"/>
      <c r="PUE63" s="265"/>
      <c r="PUF63" s="265"/>
      <c r="PUG63" s="265"/>
      <c r="PUH63" s="265"/>
      <c r="PUI63" s="265"/>
      <c r="PUJ63" s="265"/>
      <c r="PUK63" s="265"/>
      <c r="PUL63" s="265"/>
      <c r="PUM63" s="265"/>
      <c r="PUN63" s="265"/>
      <c r="PUO63" s="265"/>
      <c r="PUP63" s="265"/>
      <c r="PUQ63" s="265"/>
      <c r="PUR63" s="265"/>
      <c r="PUS63" s="265"/>
      <c r="PUT63" s="265"/>
      <c r="PUU63" s="265"/>
      <c r="PUV63" s="265"/>
      <c r="PUW63" s="265"/>
      <c r="PUX63" s="265"/>
      <c r="PUY63" s="265"/>
      <c r="PUZ63" s="265"/>
      <c r="PVA63" s="265"/>
      <c r="PVB63" s="265"/>
      <c r="PVC63" s="265"/>
      <c r="PVD63" s="265"/>
      <c r="PVE63" s="265"/>
      <c r="PVF63" s="265"/>
      <c r="PVG63" s="265"/>
      <c r="PVH63" s="265"/>
      <c r="PVI63" s="265"/>
      <c r="PVJ63" s="265"/>
      <c r="PVK63" s="265"/>
      <c r="PVL63" s="265"/>
      <c r="PVM63" s="265"/>
      <c r="PVN63" s="265"/>
      <c r="PVO63" s="265"/>
      <c r="PVP63" s="265"/>
      <c r="PVQ63" s="265"/>
      <c r="PVR63" s="265"/>
      <c r="PVS63" s="265"/>
      <c r="PVT63" s="265"/>
      <c r="PVU63" s="265"/>
      <c r="PVV63" s="265"/>
      <c r="PVW63" s="265"/>
      <c r="PVX63" s="265"/>
      <c r="PVY63" s="265"/>
      <c r="PVZ63" s="265"/>
      <c r="PWA63" s="265"/>
      <c r="PWB63" s="265"/>
      <c r="PWC63" s="265"/>
      <c r="PWD63" s="265"/>
      <c r="PWE63" s="265"/>
      <c r="PWF63" s="265"/>
      <c r="PWG63" s="265"/>
      <c r="PWH63" s="265"/>
      <c r="PWI63" s="265"/>
      <c r="PWJ63" s="265"/>
      <c r="PWK63" s="265"/>
      <c r="PWL63" s="265"/>
      <c r="PWM63" s="265"/>
      <c r="PWN63" s="265"/>
      <c r="PWO63" s="265"/>
      <c r="PWP63" s="265"/>
      <c r="PWQ63" s="265"/>
      <c r="PWR63" s="265"/>
      <c r="PWS63" s="265"/>
      <c r="PWT63" s="265"/>
      <c r="PWU63" s="265"/>
      <c r="PWV63" s="265"/>
      <c r="PWW63" s="265"/>
      <c r="PWX63" s="265"/>
      <c r="PWY63" s="265"/>
      <c r="PWZ63" s="265"/>
      <c r="PXA63" s="265"/>
      <c r="PXB63" s="265"/>
      <c r="PXC63" s="265"/>
      <c r="PXD63" s="265"/>
      <c r="PXE63" s="265"/>
      <c r="PXF63" s="265"/>
      <c r="PXG63" s="265"/>
      <c r="PXH63" s="265"/>
      <c r="PXI63" s="265"/>
      <c r="PXJ63" s="265"/>
      <c r="PXK63" s="265"/>
      <c r="PXL63" s="265"/>
      <c r="PXM63" s="265"/>
      <c r="PXN63" s="265"/>
      <c r="PXO63" s="265"/>
      <c r="PXP63" s="265"/>
      <c r="PXQ63" s="265"/>
      <c r="PXR63" s="265"/>
      <c r="PXS63" s="265"/>
      <c r="PXT63" s="265"/>
      <c r="PXU63" s="265"/>
      <c r="PXV63" s="265"/>
      <c r="PXW63" s="265"/>
      <c r="PXX63" s="265"/>
      <c r="PXY63" s="265"/>
      <c r="PXZ63" s="265"/>
      <c r="PYA63" s="265"/>
      <c r="PYB63" s="265"/>
      <c r="PYC63" s="265"/>
      <c r="PYD63" s="265"/>
      <c r="PYE63" s="265"/>
      <c r="PYF63" s="265"/>
      <c r="PYG63" s="265"/>
      <c r="PYH63" s="265"/>
      <c r="PYI63" s="265"/>
      <c r="PYJ63" s="265"/>
      <c r="PYK63" s="265"/>
      <c r="PYL63" s="265"/>
      <c r="PYM63" s="265"/>
      <c r="PYN63" s="265"/>
      <c r="PYO63" s="265"/>
      <c r="PYP63" s="265"/>
      <c r="PYQ63" s="265"/>
      <c r="PYR63" s="265"/>
      <c r="PYS63" s="265"/>
      <c r="PYT63" s="265"/>
      <c r="PYU63" s="265"/>
      <c r="PYV63" s="265"/>
      <c r="PYW63" s="265"/>
      <c r="PYX63" s="265"/>
      <c r="PYY63" s="265"/>
      <c r="PYZ63" s="265"/>
      <c r="PZA63" s="265"/>
      <c r="PZB63" s="265"/>
      <c r="PZC63" s="265"/>
      <c r="PZD63" s="265"/>
      <c r="PZE63" s="265"/>
      <c r="PZF63" s="265"/>
      <c r="PZG63" s="265"/>
      <c r="PZH63" s="265"/>
      <c r="PZI63" s="265"/>
      <c r="PZJ63" s="265"/>
      <c r="PZK63" s="265"/>
      <c r="PZL63" s="265"/>
      <c r="PZM63" s="265"/>
      <c r="PZN63" s="265"/>
      <c r="PZO63" s="265"/>
      <c r="PZP63" s="265"/>
      <c r="PZQ63" s="265"/>
      <c r="PZR63" s="265"/>
      <c r="PZS63" s="265"/>
      <c r="PZT63" s="265"/>
      <c r="PZU63" s="265"/>
      <c r="PZV63" s="265"/>
      <c r="PZW63" s="265"/>
      <c r="PZX63" s="265"/>
      <c r="PZY63" s="265"/>
      <c r="PZZ63" s="265"/>
      <c r="QAA63" s="265"/>
      <c r="QAB63" s="265"/>
      <c r="QAC63" s="265"/>
      <c r="QAD63" s="265"/>
      <c r="QAE63" s="265"/>
      <c r="QAF63" s="265"/>
      <c r="QAG63" s="265"/>
      <c r="QAH63" s="265"/>
      <c r="QAI63" s="265"/>
      <c r="QAJ63" s="265"/>
      <c r="QAK63" s="265"/>
      <c r="QAL63" s="265"/>
      <c r="QAM63" s="265"/>
      <c r="QAN63" s="265"/>
      <c r="QAO63" s="265"/>
      <c r="QAP63" s="265"/>
      <c r="QAQ63" s="265"/>
      <c r="QAR63" s="265"/>
      <c r="QAS63" s="265"/>
      <c r="QAT63" s="265"/>
      <c r="QAU63" s="265"/>
      <c r="QAV63" s="265"/>
      <c r="QAW63" s="265"/>
      <c r="QAX63" s="265"/>
      <c r="QAY63" s="265"/>
      <c r="QAZ63" s="265"/>
      <c r="QBA63" s="265"/>
      <c r="QBB63" s="265"/>
      <c r="QBC63" s="265"/>
      <c r="QBD63" s="265"/>
      <c r="QBE63" s="265"/>
      <c r="QBF63" s="265"/>
      <c r="QBG63" s="265"/>
      <c r="QBH63" s="265"/>
      <c r="QBI63" s="265"/>
      <c r="QBJ63" s="265"/>
      <c r="QBK63" s="265"/>
      <c r="QBL63" s="265"/>
      <c r="QBM63" s="265"/>
      <c r="QBN63" s="265"/>
      <c r="QBO63" s="265"/>
      <c r="QBP63" s="265"/>
      <c r="QBQ63" s="265"/>
      <c r="QBR63" s="265"/>
      <c r="QBS63" s="265"/>
      <c r="QBT63" s="265"/>
      <c r="QBU63" s="265"/>
      <c r="QBV63" s="265"/>
      <c r="QBW63" s="265"/>
      <c r="QBX63" s="265"/>
      <c r="QBY63" s="265"/>
      <c r="QBZ63" s="265"/>
      <c r="QCA63" s="265"/>
      <c r="QCB63" s="265"/>
      <c r="QCC63" s="265"/>
      <c r="QCD63" s="265"/>
      <c r="QCE63" s="265"/>
      <c r="QCF63" s="265"/>
      <c r="QCG63" s="265"/>
      <c r="QCH63" s="265"/>
      <c r="QCI63" s="265"/>
      <c r="QCJ63" s="265"/>
      <c r="QCK63" s="265"/>
      <c r="QCL63" s="265"/>
      <c r="QCM63" s="265"/>
      <c r="QCN63" s="265"/>
      <c r="QCO63" s="265"/>
      <c r="QCP63" s="265"/>
      <c r="QCQ63" s="265"/>
      <c r="QCR63" s="265"/>
      <c r="QCS63" s="265"/>
      <c r="QCT63" s="265"/>
      <c r="QCU63" s="265"/>
      <c r="QCV63" s="265"/>
      <c r="QCW63" s="265"/>
      <c r="QCX63" s="265"/>
      <c r="QCY63" s="265"/>
      <c r="QCZ63" s="265"/>
      <c r="QDA63" s="265"/>
      <c r="QDB63" s="265"/>
      <c r="QDC63" s="265"/>
      <c r="QDD63" s="265"/>
      <c r="QDE63" s="265"/>
      <c r="QDF63" s="265"/>
      <c r="QDG63" s="265"/>
      <c r="QDH63" s="265"/>
      <c r="QDI63" s="265"/>
      <c r="QDJ63" s="265"/>
      <c r="QDK63" s="265"/>
      <c r="QDL63" s="265"/>
      <c r="QDM63" s="265"/>
      <c r="QDN63" s="265"/>
      <c r="QDO63" s="265"/>
      <c r="QDP63" s="265"/>
      <c r="QDQ63" s="265"/>
      <c r="QDR63" s="265"/>
      <c r="QDS63" s="265"/>
      <c r="QDT63" s="265"/>
      <c r="QDU63" s="265"/>
      <c r="QDV63" s="265"/>
      <c r="QDW63" s="265"/>
      <c r="QDX63" s="265"/>
      <c r="QDY63" s="265"/>
      <c r="QDZ63" s="265"/>
      <c r="QEA63" s="265"/>
      <c r="QEB63" s="265"/>
      <c r="QEC63" s="265"/>
      <c r="QED63" s="265"/>
      <c r="QEE63" s="265"/>
      <c r="QEF63" s="265"/>
      <c r="QEG63" s="265"/>
      <c r="QEH63" s="265"/>
      <c r="QEI63" s="265"/>
      <c r="QEJ63" s="265"/>
      <c r="QEK63" s="265"/>
      <c r="QEL63" s="265"/>
      <c r="QEM63" s="265"/>
      <c r="QEN63" s="265"/>
      <c r="QEO63" s="265"/>
      <c r="QEP63" s="265"/>
      <c r="QEQ63" s="265"/>
      <c r="QER63" s="265"/>
      <c r="QES63" s="265"/>
      <c r="QET63" s="265"/>
      <c r="QEU63" s="265"/>
      <c r="QEV63" s="265"/>
      <c r="QEW63" s="265"/>
      <c r="QEX63" s="265"/>
      <c r="QEY63" s="265"/>
      <c r="QEZ63" s="265"/>
      <c r="QFA63" s="265"/>
      <c r="QFB63" s="265"/>
      <c r="QFC63" s="265"/>
      <c r="QFD63" s="265"/>
      <c r="QFE63" s="265"/>
      <c r="QFF63" s="265"/>
      <c r="QFG63" s="265"/>
      <c r="QFH63" s="265"/>
      <c r="QFI63" s="265"/>
      <c r="QFJ63" s="265"/>
      <c r="QFK63" s="265"/>
      <c r="QFL63" s="265"/>
      <c r="QFM63" s="265"/>
      <c r="QFN63" s="265"/>
      <c r="QFO63" s="265"/>
      <c r="QFP63" s="265"/>
      <c r="QFQ63" s="265"/>
      <c r="QFR63" s="265"/>
      <c r="QFS63" s="265"/>
      <c r="QFT63" s="265"/>
      <c r="QFU63" s="265"/>
      <c r="QFV63" s="265"/>
      <c r="QFW63" s="265"/>
      <c r="QFX63" s="265"/>
      <c r="QFY63" s="265"/>
      <c r="QFZ63" s="265"/>
      <c r="QGA63" s="265"/>
      <c r="QGB63" s="265"/>
      <c r="QGC63" s="265"/>
      <c r="QGD63" s="265"/>
      <c r="QGE63" s="265"/>
      <c r="QGF63" s="265"/>
      <c r="QGG63" s="265"/>
      <c r="QGH63" s="265"/>
      <c r="QGI63" s="265"/>
      <c r="QGJ63" s="265"/>
      <c r="QGK63" s="265"/>
      <c r="QGL63" s="265"/>
      <c r="QGM63" s="265"/>
      <c r="QGN63" s="265"/>
      <c r="QGO63" s="265"/>
      <c r="QGP63" s="265"/>
      <c r="QGQ63" s="265"/>
      <c r="QGR63" s="265"/>
      <c r="QGS63" s="265"/>
      <c r="QGT63" s="265"/>
      <c r="QGU63" s="265"/>
      <c r="QGV63" s="265"/>
      <c r="QGW63" s="265"/>
      <c r="QGX63" s="265"/>
      <c r="QGY63" s="265"/>
      <c r="QGZ63" s="265"/>
      <c r="QHA63" s="265"/>
      <c r="QHB63" s="265"/>
      <c r="QHC63" s="265"/>
      <c r="QHD63" s="265"/>
      <c r="QHE63" s="265"/>
      <c r="QHF63" s="265"/>
      <c r="QHG63" s="265"/>
      <c r="QHH63" s="265"/>
      <c r="QHI63" s="265"/>
      <c r="QHJ63" s="265"/>
      <c r="QHK63" s="265"/>
      <c r="QHL63" s="265"/>
      <c r="QHM63" s="265"/>
      <c r="QHN63" s="265"/>
      <c r="QHO63" s="265"/>
      <c r="QHP63" s="265"/>
      <c r="QHQ63" s="265"/>
      <c r="QHR63" s="265"/>
      <c r="QHS63" s="265"/>
      <c r="QHT63" s="265"/>
      <c r="QHU63" s="265"/>
      <c r="QHV63" s="265"/>
      <c r="QHW63" s="265"/>
      <c r="QHX63" s="265"/>
      <c r="QHY63" s="265"/>
      <c r="QHZ63" s="265"/>
      <c r="QIA63" s="265"/>
      <c r="QIB63" s="265"/>
      <c r="QIC63" s="265"/>
      <c r="QID63" s="265"/>
      <c r="QIE63" s="265"/>
      <c r="QIF63" s="265"/>
      <c r="QIG63" s="265"/>
      <c r="QIH63" s="265"/>
      <c r="QII63" s="265"/>
      <c r="QIJ63" s="265"/>
      <c r="QIK63" s="265"/>
      <c r="QIL63" s="265"/>
      <c r="QIM63" s="265"/>
      <c r="QIN63" s="265"/>
      <c r="QIO63" s="265"/>
      <c r="QIP63" s="265"/>
      <c r="QIQ63" s="265"/>
      <c r="QIR63" s="265"/>
      <c r="QIS63" s="265"/>
      <c r="QIT63" s="265"/>
      <c r="QIU63" s="265"/>
      <c r="QIV63" s="265"/>
      <c r="QIW63" s="265"/>
      <c r="QIX63" s="265"/>
      <c r="QIY63" s="265"/>
      <c r="QIZ63" s="265"/>
      <c r="QJA63" s="265"/>
      <c r="QJB63" s="265"/>
      <c r="QJC63" s="265"/>
      <c r="QJD63" s="265"/>
      <c r="QJE63" s="265"/>
      <c r="QJF63" s="265"/>
      <c r="QJG63" s="265"/>
      <c r="QJH63" s="265"/>
      <c r="QJI63" s="265"/>
      <c r="QJJ63" s="265"/>
      <c r="QJK63" s="265"/>
      <c r="QJL63" s="265"/>
      <c r="QJM63" s="265"/>
      <c r="QJN63" s="265"/>
      <c r="QJO63" s="265"/>
      <c r="QJP63" s="265"/>
      <c r="QJQ63" s="265"/>
      <c r="QJR63" s="265"/>
      <c r="QJS63" s="265"/>
      <c r="QJT63" s="265"/>
      <c r="QJU63" s="265"/>
      <c r="QJV63" s="265"/>
      <c r="QJW63" s="265"/>
      <c r="QJX63" s="265"/>
      <c r="QJY63" s="265"/>
      <c r="QJZ63" s="265"/>
      <c r="QKA63" s="265"/>
      <c r="QKB63" s="265"/>
      <c r="QKC63" s="265"/>
      <c r="QKD63" s="265"/>
      <c r="QKE63" s="265"/>
      <c r="QKF63" s="265"/>
      <c r="QKG63" s="265"/>
      <c r="QKH63" s="265"/>
      <c r="QKI63" s="265"/>
      <c r="QKJ63" s="265"/>
      <c r="QKK63" s="265"/>
      <c r="QKL63" s="265"/>
      <c r="QKM63" s="265"/>
      <c r="QKN63" s="265"/>
      <c r="QKO63" s="265"/>
      <c r="QKP63" s="265"/>
      <c r="QKQ63" s="265"/>
      <c r="QKR63" s="265"/>
      <c r="QKS63" s="265"/>
      <c r="QKT63" s="265"/>
      <c r="QKU63" s="265"/>
      <c r="QKV63" s="265"/>
      <c r="QKW63" s="265"/>
      <c r="QKX63" s="265"/>
      <c r="QKY63" s="265"/>
      <c r="QKZ63" s="265"/>
      <c r="QLA63" s="265"/>
      <c r="QLB63" s="265"/>
      <c r="QLC63" s="265"/>
      <c r="QLD63" s="265"/>
      <c r="QLE63" s="265"/>
      <c r="QLF63" s="265"/>
      <c r="QLG63" s="265"/>
      <c r="QLH63" s="265"/>
      <c r="QLI63" s="265"/>
      <c r="QLJ63" s="265"/>
      <c r="QLK63" s="265"/>
      <c r="QLL63" s="265"/>
      <c r="QLM63" s="265"/>
      <c r="QLN63" s="265"/>
      <c r="QLO63" s="265"/>
      <c r="QLP63" s="265"/>
      <c r="QLQ63" s="265"/>
      <c r="QLR63" s="265"/>
      <c r="QLS63" s="265"/>
      <c r="QLT63" s="265"/>
      <c r="QLU63" s="265"/>
      <c r="QLV63" s="265"/>
      <c r="QLW63" s="265"/>
      <c r="QLX63" s="265"/>
      <c r="QLY63" s="265"/>
      <c r="QLZ63" s="265"/>
      <c r="QMA63" s="265"/>
      <c r="QMB63" s="265"/>
      <c r="QMC63" s="265"/>
      <c r="QMD63" s="265"/>
      <c r="QME63" s="265"/>
      <c r="QMF63" s="265"/>
      <c r="QMG63" s="265"/>
      <c r="QMH63" s="265"/>
      <c r="QMI63" s="265"/>
      <c r="QMJ63" s="265"/>
      <c r="QMK63" s="265"/>
      <c r="QML63" s="265"/>
      <c r="QMM63" s="265"/>
      <c r="QMN63" s="265"/>
      <c r="QMO63" s="265"/>
      <c r="QMP63" s="265"/>
      <c r="QMQ63" s="265"/>
      <c r="QMR63" s="265"/>
      <c r="QMS63" s="265"/>
      <c r="QMT63" s="265"/>
      <c r="QMU63" s="265"/>
      <c r="QMV63" s="265"/>
      <c r="QMW63" s="265"/>
      <c r="QMX63" s="265"/>
      <c r="QMY63" s="265"/>
      <c r="QMZ63" s="265"/>
      <c r="QNA63" s="265"/>
      <c r="QNB63" s="265"/>
      <c r="QNC63" s="265"/>
      <c r="QND63" s="265"/>
      <c r="QNE63" s="265"/>
      <c r="QNF63" s="265"/>
      <c r="QNG63" s="265"/>
      <c r="QNH63" s="265"/>
      <c r="QNI63" s="265"/>
      <c r="QNJ63" s="265"/>
      <c r="QNK63" s="265"/>
      <c r="QNL63" s="265"/>
      <c r="QNM63" s="265"/>
      <c r="QNN63" s="265"/>
      <c r="QNO63" s="265"/>
      <c r="QNP63" s="265"/>
      <c r="QNQ63" s="265"/>
      <c r="QNR63" s="265"/>
      <c r="QNS63" s="265"/>
      <c r="QNT63" s="265"/>
      <c r="QNU63" s="265"/>
      <c r="QNV63" s="265"/>
      <c r="QNW63" s="265"/>
      <c r="QNX63" s="265"/>
      <c r="QNY63" s="265"/>
      <c r="QNZ63" s="265"/>
      <c r="QOA63" s="265"/>
      <c r="QOB63" s="265"/>
      <c r="QOC63" s="265"/>
      <c r="QOD63" s="265"/>
      <c r="QOE63" s="265"/>
      <c r="QOF63" s="265"/>
      <c r="QOG63" s="265"/>
      <c r="QOH63" s="265"/>
      <c r="QOI63" s="265"/>
      <c r="QOJ63" s="265"/>
      <c r="QOK63" s="265"/>
      <c r="QOL63" s="265"/>
      <c r="QOM63" s="265"/>
      <c r="QON63" s="265"/>
      <c r="QOO63" s="265"/>
      <c r="QOP63" s="265"/>
      <c r="QOQ63" s="265"/>
      <c r="QOR63" s="265"/>
      <c r="QOS63" s="265"/>
      <c r="QOT63" s="265"/>
      <c r="QOU63" s="265"/>
      <c r="QOV63" s="265"/>
      <c r="QOW63" s="265"/>
      <c r="QOX63" s="265"/>
      <c r="QOY63" s="265"/>
      <c r="QOZ63" s="265"/>
      <c r="QPA63" s="265"/>
      <c r="QPB63" s="265"/>
      <c r="QPC63" s="265"/>
      <c r="QPD63" s="265"/>
      <c r="QPE63" s="265"/>
      <c r="QPF63" s="265"/>
      <c r="QPG63" s="265"/>
      <c r="QPH63" s="265"/>
      <c r="QPI63" s="265"/>
      <c r="QPJ63" s="265"/>
      <c r="QPK63" s="265"/>
      <c r="QPL63" s="265"/>
      <c r="QPM63" s="265"/>
      <c r="QPN63" s="265"/>
      <c r="QPO63" s="265"/>
      <c r="QPP63" s="265"/>
      <c r="QPQ63" s="265"/>
      <c r="QPR63" s="265"/>
      <c r="QPS63" s="265"/>
      <c r="QPT63" s="265"/>
      <c r="QPU63" s="265"/>
      <c r="QPV63" s="265"/>
      <c r="QPW63" s="265"/>
      <c r="QPX63" s="265"/>
      <c r="QPY63" s="265"/>
      <c r="QPZ63" s="265"/>
      <c r="QQA63" s="265"/>
      <c r="QQB63" s="265"/>
      <c r="QQC63" s="265"/>
      <c r="QQD63" s="265"/>
      <c r="QQE63" s="265"/>
      <c r="QQF63" s="265"/>
      <c r="QQG63" s="265"/>
      <c r="QQH63" s="265"/>
      <c r="QQI63" s="265"/>
      <c r="QQJ63" s="265"/>
      <c r="QQK63" s="265"/>
      <c r="QQL63" s="265"/>
      <c r="QQM63" s="265"/>
      <c r="QQN63" s="265"/>
      <c r="QQO63" s="265"/>
      <c r="QQP63" s="265"/>
      <c r="QQQ63" s="265"/>
      <c r="QQR63" s="265"/>
      <c r="QQS63" s="265"/>
      <c r="QQT63" s="265"/>
      <c r="QQU63" s="265"/>
      <c r="QQV63" s="265"/>
      <c r="QQW63" s="265"/>
      <c r="QQX63" s="265"/>
      <c r="QQY63" s="265"/>
      <c r="QQZ63" s="265"/>
      <c r="QRA63" s="265"/>
      <c r="QRB63" s="265"/>
      <c r="QRC63" s="265"/>
      <c r="QRD63" s="265"/>
      <c r="QRE63" s="265"/>
      <c r="QRF63" s="265"/>
      <c r="QRG63" s="265"/>
      <c r="QRH63" s="265"/>
      <c r="QRI63" s="265"/>
      <c r="QRJ63" s="265"/>
      <c r="QRK63" s="265"/>
      <c r="QRL63" s="265"/>
      <c r="QRM63" s="265"/>
      <c r="QRN63" s="265"/>
      <c r="QRO63" s="265"/>
      <c r="QRP63" s="265"/>
      <c r="QRQ63" s="265"/>
      <c r="QRR63" s="265"/>
      <c r="QRS63" s="265"/>
      <c r="QRT63" s="265"/>
      <c r="QRU63" s="265"/>
      <c r="QRV63" s="265"/>
      <c r="QRW63" s="265"/>
      <c r="QRX63" s="265"/>
      <c r="QRY63" s="265"/>
      <c r="QRZ63" s="265"/>
      <c r="QSA63" s="265"/>
      <c r="QSB63" s="265"/>
      <c r="QSC63" s="265"/>
      <c r="QSD63" s="265"/>
      <c r="QSE63" s="265"/>
      <c r="QSF63" s="265"/>
      <c r="QSG63" s="265"/>
      <c r="QSH63" s="265"/>
      <c r="QSI63" s="265"/>
      <c r="QSJ63" s="265"/>
      <c r="QSK63" s="265"/>
      <c r="QSL63" s="265"/>
      <c r="QSM63" s="265"/>
      <c r="QSN63" s="265"/>
      <c r="QSO63" s="265"/>
      <c r="QSP63" s="265"/>
      <c r="QSQ63" s="265"/>
      <c r="QSR63" s="265"/>
      <c r="QSS63" s="265"/>
      <c r="QST63" s="265"/>
      <c r="QSU63" s="265"/>
      <c r="QSV63" s="265"/>
      <c r="QSW63" s="265"/>
      <c r="QSX63" s="265"/>
      <c r="QSY63" s="265"/>
      <c r="QSZ63" s="265"/>
      <c r="QTA63" s="265"/>
      <c r="QTB63" s="265"/>
      <c r="QTC63" s="265"/>
      <c r="QTD63" s="265"/>
      <c r="QTE63" s="265"/>
      <c r="QTF63" s="265"/>
      <c r="QTG63" s="265"/>
      <c r="QTH63" s="265"/>
      <c r="QTI63" s="265"/>
      <c r="QTJ63" s="265"/>
      <c r="QTK63" s="265"/>
      <c r="QTL63" s="265"/>
      <c r="QTM63" s="265"/>
      <c r="QTN63" s="265"/>
      <c r="QTO63" s="265"/>
      <c r="QTP63" s="265"/>
      <c r="QTQ63" s="265"/>
      <c r="QTR63" s="265"/>
      <c r="QTS63" s="265"/>
      <c r="QTT63" s="265"/>
      <c r="QTU63" s="265"/>
      <c r="QTV63" s="265"/>
      <c r="QTW63" s="265"/>
      <c r="QTX63" s="265"/>
      <c r="QTY63" s="265"/>
      <c r="QTZ63" s="265"/>
      <c r="QUA63" s="265"/>
      <c r="QUB63" s="265"/>
      <c r="QUC63" s="265"/>
      <c r="QUD63" s="265"/>
      <c r="QUE63" s="265"/>
      <c r="QUF63" s="265"/>
      <c r="QUG63" s="265"/>
      <c r="QUH63" s="265"/>
      <c r="QUI63" s="265"/>
      <c r="QUJ63" s="265"/>
      <c r="QUK63" s="265"/>
      <c r="QUL63" s="265"/>
      <c r="QUM63" s="265"/>
      <c r="QUN63" s="265"/>
      <c r="QUO63" s="265"/>
      <c r="QUP63" s="265"/>
      <c r="QUQ63" s="265"/>
      <c r="QUR63" s="265"/>
      <c r="QUS63" s="265"/>
      <c r="QUT63" s="265"/>
      <c r="QUU63" s="265"/>
      <c r="QUV63" s="265"/>
      <c r="QUW63" s="265"/>
      <c r="QUX63" s="265"/>
      <c r="QUY63" s="265"/>
      <c r="QUZ63" s="265"/>
      <c r="QVA63" s="265"/>
      <c r="QVB63" s="265"/>
      <c r="QVC63" s="265"/>
      <c r="QVD63" s="265"/>
      <c r="QVE63" s="265"/>
      <c r="QVF63" s="265"/>
      <c r="QVG63" s="265"/>
      <c r="QVH63" s="265"/>
      <c r="QVI63" s="265"/>
      <c r="QVJ63" s="265"/>
      <c r="QVK63" s="265"/>
      <c r="QVL63" s="265"/>
      <c r="QVM63" s="265"/>
      <c r="QVN63" s="265"/>
      <c r="QVO63" s="265"/>
      <c r="QVP63" s="265"/>
      <c r="QVQ63" s="265"/>
      <c r="QVR63" s="265"/>
      <c r="QVS63" s="265"/>
      <c r="QVT63" s="265"/>
      <c r="QVU63" s="265"/>
      <c r="QVV63" s="265"/>
      <c r="QVW63" s="265"/>
      <c r="QVX63" s="265"/>
      <c r="QVY63" s="265"/>
      <c r="QVZ63" s="265"/>
      <c r="QWA63" s="265"/>
      <c r="QWB63" s="265"/>
      <c r="QWC63" s="265"/>
      <c r="QWD63" s="265"/>
      <c r="QWE63" s="265"/>
      <c r="QWF63" s="265"/>
      <c r="QWG63" s="265"/>
      <c r="QWH63" s="265"/>
      <c r="QWI63" s="265"/>
      <c r="QWJ63" s="265"/>
      <c r="QWK63" s="265"/>
      <c r="QWL63" s="265"/>
      <c r="QWM63" s="265"/>
      <c r="QWN63" s="265"/>
      <c r="QWO63" s="265"/>
      <c r="QWP63" s="265"/>
      <c r="QWQ63" s="265"/>
      <c r="QWR63" s="265"/>
      <c r="QWS63" s="265"/>
      <c r="QWT63" s="265"/>
      <c r="QWU63" s="265"/>
      <c r="QWV63" s="265"/>
      <c r="QWW63" s="265"/>
      <c r="QWX63" s="265"/>
      <c r="QWY63" s="265"/>
      <c r="QWZ63" s="265"/>
      <c r="QXA63" s="265"/>
      <c r="QXB63" s="265"/>
      <c r="QXC63" s="265"/>
      <c r="QXD63" s="265"/>
      <c r="QXE63" s="265"/>
      <c r="QXF63" s="265"/>
      <c r="QXG63" s="265"/>
      <c r="QXH63" s="265"/>
      <c r="QXI63" s="265"/>
      <c r="QXJ63" s="265"/>
      <c r="QXK63" s="265"/>
      <c r="QXL63" s="265"/>
      <c r="QXM63" s="265"/>
      <c r="QXN63" s="265"/>
      <c r="QXO63" s="265"/>
      <c r="QXP63" s="265"/>
      <c r="QXQ63" s="265"/>
      <c r="QXR63" s="265"/>
      <c r="QXS63" s="265"/>
      <c r="QXT63" s="265"/>
      <c r="QXU63" s="265"/>
      <c r="QXV63" s="265"/>
      <c r="QXW63" s="265"/>
      <c r="QXX63" s="265"/>
      <c r="QXY63" s="265"/>
      <c r="QXZ63" s="265"/>
      <c r="QYA63" s="265"/>
      <c r="QYB63" s="265"/>
      <c r="QYC63" s="265"/>
      <c r="QYD63" s="265"/>
      <c r="QYE63" s="265"/>
      <c r="QYF63" s="265"/>
      <c r="QYG63" s="265"/>
      <c r="QYH63" s="265"/>
      <c r="QYI63" s="265"/>
      <c r="QYJ63" s="265"/>
      <c r="QYK63" s="265"/>
      <c r="QYL63" s="265"/>
      <c r="QYM63" s="265"/>
      <c r="QYN63" s="265"/>
      <c r="QYO63" s="265"/>
      <c r="QYP63" s="265"/>
      <c r="QYQ63" s="265"/>
      <c r="QYR63" s="265"/>
      <c r="QYS63" s="265"/>
      <c r="QYT63" s="265"/>
      <c r="QYU63" s="265"/>
      <c r="QYV63" s="265"/>
      <c r="QYW63" s="265"/>
      <c r="QYX63" s="265"/>
      <c r="QYY63" s="265"/>
      <c r="QYZ63" s="265"/>
      <c r="QZA63" s="265"/>
      <c r="QZB63" s="265"/>
      <c r="QZC63" s="265"/>
      <c r="QZD63" s="265"/>
      <c r="QZE63" s="265"/>
      <c r="QZF63" s="265"/>
      <c r="QZG63" s="265"/>
      <c r="QZH63" s="265"/>
      <c r="QZI63" s="265"/>
      <c r="QZJ63" s="265"/>
      <c r="QZK63" s="265"/>
      <c r="QZL63" s="265"/>
      <c r="QZM63" s="265"/>
      <c r="QZN63" s="265"/>
      <c r="QZO63" s="265"/>
      <c r="QZP63" s="265"/>
      <c r="QZQ63" s="265"/>
      <c r="QZR63" s="265"/>
      <c r="QZS63" s="265"/>
      <c r="QZT63" s="265"/>
      <c r="QZU63" s="265"/>
      <c r="QZV63" s="265"/>
      <c r="QZW63" s="265"/>
      <c r="QZX63" s="265"/>
      <c r="QZY63" s="265"/>
      <c r="QZZ63" s="265"/>
      <c r="RAA63" s="265"/>
      <c r="RAB63" s="265"/>
      <c r="RAC63" s="265"/>
      <c r="RAD63" s="265"/>
      <c r="RAE63" s="265"/>
      <c r="RAF63" s="265"/>
      <c r="RAG63" s="265"/>
      <c r="RAH63" s="265"/>
      <c r="RAI63" s="265"/>
      <c r="RAJ63" s="265"/>
      <c r="RAK63" s="265"/>
      <c r="RAL63" s="265"/>
      <c r="RAM63" s="265"/>
      <c r="RAN63" s="265"/>
      <c r="RAO63" s="265"/>
      <c r="RAP63" s="265"/>
      <c r="RAQ63" s="265"/>
      <c r="RAR63" s="265"/>
      <c r="RAS63" s="265"/>
      <c r="RAT63" s="265"/>
      <c r="RAU63" s="265"/>
      <c r="RAV63" s="265"/>
      <c r="RAW63" s="265"/>
      <c r="RAX63" s="265"/>
      <c r="RAY63" s="265"/>
      <c r="RAZ63" s="265"/>
      <c r="RBA63" s="265"/>
      <c r="RBB63" s="265"/>
      <c r="RBC63" s="265"/>
      <c r="RBD63" s="265"/>
      <c r="RBE63" s="265"/>
      <c r="RBF63" s="265"/>
      <c r="RBG63" s="265"/>
      <c r="RBH63" s="265"/>
      <c r="RBI63" s="265"/>
      <c r="RBJ63" s="265"/>
      <c r="RBK63" s="265"/>
      <c r="RBL63" s="265"/>
      <c r="RBM63" s="265"/>
      <c r="RBN63" s="265"/>
      <c r="RBO63" s="265"/>
      <c r="RBP63" s="265"/>
      <c r="RBQ63" s="265"/>
      <c r="RBR63" s="265"/>
      <c r="RBS63" s="265"/>
      <c r="RBT63" s="265"/>
      <c r="RBU63" s="265"/>
      <c r="RBV63" s="265"/>
      <c r="RBW63" s="265"/>
      <c r="RBX63" s="265"/>
      <c r="RBY63" s="265"/>
      <c r="RBZ63" s="265"/>
      <c r="RCA63" s="265"/>
      <c r="RCB63" s="265"/>
      <c r="RCC63" s="265"/>
      <c r="RCD63" s="265"/>
      <c r="RCE63" s="265"/>
      <c r="RCF63" s="265"/>
      <c r="RCG63" s="265"/>
      <c r="RCH63" s="265"/>
      <c r="RCI63" s="265"/>
      <c r="RCJ63" s="265"/>
      <c r="RCK63" s="265"/>
      <c r="RCL63" s="265"/>
      <c r="RCM63" s="265"/>
      <c r="RCN63" s="265"/>
      <c r="RCO63" s="265"/>
      <c r="RCP63" s="265"/>
      <c r="RCQ63" s="265"/>
      <c r="RCR63" s="265"/>
      <c r="RCS63" s="265"/>
      <c r="RCT63" s="265"/>
      <c r="RCU63" s="265"/>
      <c r="RCV63" s="265"/>
      <c r="RCW63" s="265"/>
      <c r="RCX63" s="265"/>
      <c r="RCY63" s="265"/>
      <c r="RCZ63" s="265"/>
      <c r="RDA63" s="265"/>
      <c r="RDB63" s="265"/>
      <c r="RDC63" s="265"/>
      <c r="RDD63" s="265"/>
      <c r="RDE63" s="265"/>
      <c r="RDF63" s="265"/>
      <c r="RDG63" s="265"/>
      <c r="RDH63" s="265"/>
      <c r="RDI63" s="265"/>
      <c r="RDJ63" s="265"/>
      <c r="RDK63" s="265"/>
      <c r="RDL63" s="265"/>
      <c r="RDM63" s="265"/>
      <c r="RDN63" s="265"/>
      <c r="RDO63" s="265"/>
      <c r="RDP63" s="265"/>
      <c r="RDQ63" s="265"/>
      <c r="RDR63" s="265"/>
      <c r="RDS63" s="265"/>
      <c r="RDT63" s="265"/>
      <c r="RDU63" s="265"/>
      <c r="RDV63" s="265"/>
      <c r="RDW63" s="265"/>
      <c r="RDX63" s="265"/>
      <c r="RDY63" s="265"/>
      <c r="RDZ63" s="265"/>
      <c r="REA63" s="265"/>
      <c r="REB63" s="265"/>
      <c r="REC63" s="265"/>
      <c r="RED63" s="265"/>
      <c r="REE63" s="265"/>
      <c r="REF63" s="265"/>
      <c r="REG63" s="265"/>
      <c r="REH63" s="265"/>
      <c r="REI63" s="265"/>
      <c r="REJ63" s="265"/>
      <c r="REK63" s="265"/>
      <c r="REL63" s="265"/>
      <c r="REM63" s="265"/>
      <c r="REN63" s="265"/>
      <c r="REO63" s="265"/>
      <c r="REP63" s="265"/>
      <c r="REQ63" s="265"/>
      <c r="RER63" s="265"/>
      <c r="RES63" s="265"/>
      <c r="RET63" s="265"/>
      <c r="REU63" s="265"/>
      <c r="REV63" s="265"/>
      <c r="REW63" s="265"/>
      <c r="REX63" s="265"/>
      <c r="REY63" s="265"/>
      <c r="REZ63" s="265"/>
      <c r="RFA63" s="265"/>
      <c r="RFB63" s="265"/>
      <c r="RFC63" s="265"/>
      <c r="RFD63" s="265"/>
      <c r="RFE63" s="265"/>
      <c r="RFF63" s="265"/>
      <c r="RFG63" s="265"/>
      <c r="RFH63" s="265"/>
      <c r="RFI63" s="265"/>
      <c r="RFJ63" s="265"/>
      <c r="RFK63" s="265"/>
      <c r="RFL63" s="265"/>
      <c r="RFM63" s="265"/>
      <c r="RFN63" s="265"/>
      <c r="RFO63" s="265"/>
      <c r="RFP63" s="265"/>
      <c r="RFQ63" s="265"/>
      <c r="RFR63" s="265"/>
      <c r="RFS63" s="265"/>
      <c r="RFT63" s="265"/>
      <c r="RFU63" s="265"/>
      <c r="RFV63" s="265"/>
      <c r="RFW63" s="265"/>
      <c r="RFX63" s="265"/>
      <c r="RFY63" s="265"/>
      <c r="RFZ63" s="265"/>
      <c r="RGA63" s="265"/>
      <c r="RGB63" s="265"/>
      <c r="RGC63" s="265"/>
      <c r="RGD63" s="265"/>
      <c r="RGE63" s="265"/>
      <c r="RGF63" s="265"/>
      <c r="RGG63" s="265"/>
      <c r="RGH63" s="265"/>
      <c r="RGI63" s="265"/>
      <c r="RGJ63" s="265"/>
      <c r="RGK63" s="265"/>
      <c r="RGL63" s="265"/>
      <c r="RGM63" s="265"/>
      <c r="RGN63" s="265"/>
      <c r="RGO63" s="265"/>
      <c r="RGP63" s="265"/>
      <c r="RGQ63" s="265"/>
      <c r="RGR63" s="265"/>
      <c r="RGS63" s="265"/>
      <c r="RGT63" s="265"/>
      <c r="RGU63" s="265"/>
      <c r="RGV63" s="265"/>
      <c r="RGW63" s="265"/>
      <c r="RGX63" s="265"/>
      <c r="RGY63" s="265"/>
      <c r="RGZ63" s="265"/>
      <c r="RHA63" s="265"/>
      <c r="RHB63" s="265"/>
      <c r="RHC63" s="265"/>
      <c r="RHD63" s="265"/>
      <c r="RHE63" s="265"/>
      <c r="RHF63" s="265"/>
      <c r="RHG63" s="265"/>
      <c r="RHH63" s="265"/>
      <c r="RHI63" s="265"/>
      <c r="RHJ63" s="265"/>
      <c r="RHK63" s="265"/>
      <c r="RHL63" s="265"/>
      <c r="RHM63" s="265"/>
      <c r="RHN63" s="265"/>
      <c r="RHO63" s="265"/>
      <c r="RHP63" s="265"/>
      <c r="RHQ63" s="265"/>
      <c r="RHR63" s="265"/>
      <c r="RHS63" s="265"/>
      <c r="RHT63" s="265"/>
      <c r="RHU63" s="265"/>
      <c r="RHV63" s="265"/>
      <c r="RHW63" s="265"/>
      <c r="RHX63" s="265"/>
      <c r="RHY63" s="265"/>
      <c r="RHZ63" s="265"/>
      <c r="RIA63" s="265"/>
      <c r="RIB63" s="265"/>
      <c r="RIC63" s="265"/>
      <c r="RID63" s="265"/>
      <c r="RIE63" s="265"/>
      <c r="RIF63" s="265"/>
      <c r="RIG63" s="265"/>
      <c r="RIH63" s="265"/>
      <c r="RII63" s="265"/>
      <c r="RIJ63" s="265"/>
      <c r="RIK63" s="265"/>
      <c r="RIL63" s="265"/>
      <c r="RIM63" s="265"/>
      <c r="RIN63" s="265"/>
      <c r="RIO63" s="265"/>
      <c r="RIP63" s="265"/>
      <c r="RIQ63" s="265"/>
      <c r="RIR63" s="265"/>
      <c r="RIS63" s="265"/>
      <c r="RIT63" s="265"/>
      <c r="RIU63" s="265"/>
      <c r="RIV63" s="265"/>
      <c r="RIW63" s="265"/>
      <c r="RIX63" s="265"/>
      <c r="RIY63" s="265"/>
      <c r="RIZ63" s="265"/>
      <c r="RJA63" s="265"/>
      <c r="RJB63" s="265"/>
      <c r="RJC63" s="265"/>
      <c r="RJD63" s="265"/>
      <c r="RJE63" s="265"/>
      <c r="RJF63" s="265"/>
      <c r="RJG63" s="265"/>
      <c r="RJH63" s="265"/>
      <c r="RJI63" s="265"/>
      <c r="RJJ63" s="265"/>
      <c r="RJK63" s="265"/>
      <c r="RJL63" s="265"/>
      <c r="RJM63" s="265"/>
      <c r="RJN63" s="265"/>
      <c r="RJO63" s="265"/>
      <c r="RJP63" s="265"/>
      <c r="RJQ63" s="265"/>
      <c r="RJR63" s="265"/>
      <c r="RJS63" s="265"/>
      <c r="RJT63" s="265"/>
      <c r="RJU63" s="265"/>
      <c r="RJV63" s="265"/>
      <c r="RJW63" s="265"/>
      <c r="RJX63" s="265"/>
      <c r="RJY63" s="265"/>
      <c r="RJZ63" s="265"/>
      <c r="RKA63" s="265"/>
      <c r="RKB63" s="265"/>
      <c r="RKC63" s="265"/>
      <c r="RKD63" s="265"/>
      <c r="RKE63" s="265"/>
      <c r="RKF63" s="265"/>
      <c r="RKG63" s="265"/>
      <c r="RKH63" s="265"/>
      <c r="RKI63" s="265"/>
      <c r="RKJ63" s="265"/>
      <c r="RKK63" s="265"/>
      <c r="RKL63" s="265"/>
      <c r="RKM63" s="265"/>
      <c r="RKN63" s="265"/>
      <c r="RKO63" s="265"/>
      <c r="RKP63" s="265"/>
      <c r="RKQ63" s="265"/>
      <c r="RKR63" s="265"/>
      <c r="RKS63" s="265"/>
      <c r="RKT63" s="265"/>
      <c r="RKU63" s="265"/>
      <c r="RKV63" s="265"/>
      <c r="RKW63" s="265"/>
      <c r="RKX63" s="265"/>
      <c r="RKY63" s="265"/>
      <c r="RKZ63" s="265"/>
      <c r="RLA63" s="265"/>
      <c r="RLB63" s="265"/>
      <c r="RLC63" s="265"/>
      <c r="RLD63" s="265"/>
      <c r="RLE63" s="265"/>
      <c r="RLF63" s="265"/>
      <c r="RLG63" s="265"/>
      <c r="RLH63" s="265"/>
      <c r="RLI63" s="265"/>
      <c r="RLJ63" s="265"/>
      <c r="RLK63" s="265"/>
      <c r="RLL63" s="265"/>
      <c r="RLM63" s="265"/>
      <c r="RLN63" s="265"/>
      <c r="RLO63" s="265"/>
      <c r="RLP63" s="265"/>
      <c r="RLQ63" s="265"/>
      <c r="RLR63" s="265"/>
      <c r="RLS63" s="265"/>
      <c r="RLT63" s="265"/>
      <c r="RLU63" s="265"/>
      <c r="RLV63" s="265"/>
      <c r="RLW63" s="265"/>
      <c r="RLX63" s="265"/>
      <c r="RLY63" s="265"/>
      <c r="RLZ63" s="265"/>
      <c r="RMA63" s="265"/>
      <c r="RMB63" s="265"/>
      <c r="RMC63" s="265"/>
      <c r="RMD63" s="265"/>
      <c r="RME63" s="265"/>
      <c r="RMF63" s="265"/>
      <c r="RMG63" s="265"/>
      <c r="RMH63" s="265"/>
      <c r="RMI63" s="265"/>
      <c r="RMJ63" s="265"/>
      <c r="RMK63" s="265"/>
      <c r="RML63" s="265"/>
      <c r="RMM63" s="265"/>
      <c r="RMN63" s="265"/>
      <c r="RMO63" s="265"/>
      <c r="RMP63" s="265"/>
      <c r="RMQ63" s="265"/>
      <c r="RMR63" s="265"/>
      <c r="RMS63" s="265"/>
      <c r="RMT63" s="265"/>
      <c r="RMU63" s="265"/>
      <c r="RMV63" s="265"/>
      <c r="RMW63" s="265"/>
      <c r="RMX63" s="265"/>
      <c r="RMY63" s="265"/>
      <c r="RMZ63" s="265"/>
      <c r="RNA63" s="265"/>
      <c r="RNB63" s="265"/>
      <c r="RNC63" s="265"/>
      <c r="RND63" s="265"/>
      <c r="RNE63" s="265"/>
      <c r="RNF63" s="265"/>
      <c r="RNG63" s="265"/>
      <c r="RNH63" s="265"/>
      <c r="RNI63" s="265"/>
      <c r="RNJ63" s="265"/>
      <c r="RNK63" s="265"/>
      <c r="RNL63" s="265"/>
      <c r="RNM63" s="265"/>
      <c r="RNN63" s="265"/>
      <c r="RNO63" s="265"/>
      <c r="RNP63" s="265"/>
      <c r="RNQ63" s="265"/>
      <c r="RNR63" s="265"/>
      <c r="RNS63" s="265"/>
      <c r="RNT63" s="265"/>
      <c r="RNU63" s="265"/>
      <c r="RNV63" s="265"/>
      <c r="RNW63" s="265"/>
      <c r="RNX63" s="265"/>
      <c r="RNY63" s="265"/>
      <c r="RNZ63" s="265"/>
      <c r="ROA63" s="265"/>
      <c r="ROB63" s="265"/>
      <c r="ROC63" s="265"/>
      <c r="ROD63" s="265"/>
      <c r="ROE63" s="265"/>
      <c r="ROF63" s="265"/>
      <c r="ROG63" s="265"/>
      <c r="ROH63" s="265"/>
      <c r="ROI63" s="265"/>
      <c r="ROJ63" s="265"/>
      <c r="ROK63" s="265"/>
      <c r="ROL63" s="265"/>
      <c r="ROM63" s="265"/>
      <c r="RON63" s="265"/>
      <c r="ROO63" s="265"/>
      <c r="ROP63" s="265"/>
      <c r="ROQ63" s="265"/>
      <c r="ROR63" s="265"/>
      <c r="ROS63" s="265"/>
      <c r="ROT63" s="265"/>
      <c r="ROU63" s="265"/>
      <c r="ROV63" s="265"/>
      <c r="ROW63" s="265"/>
      <c r="ROX63" s="265"/>
      <c r="ROY63" s="265"/>
      <c r="ROZ63" s="265"/>
      <c r="RPA63" s="265"/>
      <c r="RPB63" s="265"/>
      <c r="RPC63" s="265"/>
      <c r="RPD63" s="265"/>
      <c r="RPE63" s="265"/>
      <c r="RPF63" s="265"/>
      <c r="RPG63" s="265"/>
      <c r="RPH63" s="265"/>
      <c r="RPI63" s="265"/>
      <c r="RPJ63" s="265"/>
      <c r="RPK63" s="265"/>
      <c r="RPL63" s="265"/>
      <c r="RPM63" s="265"/>
      <c r="RPN63" s="265"/>
      <c r="RPO63" s="265"/>
      <c r="RPP63" s="265"/>
      <c r="RPQ63" s="265"/>
      <c r="RPR63" s="265"/>
      <c r="RPS63" s="265"/>
      <c r="RPT63" s="265"/>
      <c r="RPU63" s="265"/>
      <c r="RPV63" s="265"/>
      <c r="RPW63" s="265"/>
      <c r="RPX63" s="265"/>
      <c r="RPY63" s="265"/>
      <c r="RPZ63" s="265"/>
      <c r="RQA63" s="265"/>
      <c r="RQB63" s="265"/>
      <c r="RQC63" s="265"/>
      <c r="RQD63" s="265"/>
      <c r="RQE63" s="265"/>
      <c r="RQF63" s="265"/>
      <c r="RQG63" s="265"/>
      <c r="RQH63" s="265"/>
      <c r="RQI63" s="265"/>
      <c r="RQJ63" s="265"/>
      <c r="RQK63" s="265"/>
      <c r="RQL63" s="265"/>
      <c r="RQM63" s="265"/>
      <c r="RQN63" s="265"/>
      <c r="RQO63" s="265"/>
      <c r="RQP63" s="265"/>
      <c r="RQQ63" s="265"/>
      <c r="RQR63" s="265"/>
      <c r="RQS63" s="265"/>
      <c r="RQT63" s="265"/>
      <c r="RQU63" s="265"/>
      <c r="RQV63" s="265"/>
      <c r="RQW63" s="265"/>
      <c r="RQX63" s="265"/>
      <c r="RQY63" s="265"/>
      <c r="RQZ63" s="265"/>
      <c r="RRA63" s="265"/>
      <c r="RRB63" s="265"/>
      <c r="RRC63" s="265"/>
      <c r="RRD63" s="265"/>
      <c r="RRE63" s="265"/>
      <c r="RRF63" s="265"/>
      <c r="RRG63" s="265"/>
      <c r="RRH63" s="265"/>
      <c r="RRI63" s="265"/>
      <c r="RRJ63" s="265"/>
      <c r="RRK63" s="265"/>
      <c r="RRL63" s="265"/>
      <c r="RRM63" s="265"/>
      <c r="RRN63" s="265"/>
      <c r="RRO63" s="265"/>
      <c r="RRP63" s="265"/>
      <c r="RRQ63" s="265"/>
      <c r="RRR63" s="265"/>
      <c r="RRS63" s="265"/>
      <c r="RRT63" s="265"/>
      <c r="RRU63" s="265"/>
      <c r="RRV63" s="265"/>
      <c r="RRW63" s="265"/>
      <c r="RRX63" s="265"/>
      <c r="RRY63" s="265"/>
      <c r="RRZ63" s="265"/>
      <c r="RSA63" s="265"/>
      <c r="RSB63" s="265"/>
      <c r="RSC63" s="265"/>
      <c r="RSD63" s="265"/>
      <c r="RSE63" s="265"/>
      <c r="RSF63" s="265"/>
      <c r="RSG63" s="265"/>
      <c r="RSH63" s="265"/>
      <c r="RSI63" s="265"/>
      <c r="RSJ63" s="265"/>
      <c r="RSK63" s="265"/>
      <c r="RSL63" s="265"/>
      <c r="RSM63" s="265"/>
      <c r="RSN63" s="265"/>
      <c r="RSO63" s="265"/>
      <c r="RSP63" s="265"/>
      <c r="RSQ63" s="265"/>
      <c r="RSR63" s="265"/>
      <c r="RSS63" s="265"/>
      <c r="RST63" s="265"/>
      <c r="RSU63" s="265"/>
      <c r="RSV63" s="265"/>
      <c r="RSW63" s="265"/>
      <c r="RSX63" s="265"/>
      <c r="RSY63" s="265"/>
      <c r="RSZ63" s="265"/>
      <c r="RTA63" s="265"/>
      <c r="RTB63" s="265"/>
      <c r="RTC63" s="265"/>
      <c r="RTD63" s="265"/>
      <c r="RTE63" s="265"/>
      <c r="RTF63" s="265"/>
      <c r="RTG63" s="265"/>
      <c r="RTH63" s="265"/>
      <c r="RTI63" s="265"/>
      <c r="RTJ63" s="265"/>
      <c r="RTK63" s="265"/>
      <c r="RTL63" s="265"/>
      <c r="RTM63" s="265"/>
      <c r="RTN63" s="265"/>
      <c r="RTO63" s="265"/>
      <c r="RTP63" s="265"/>
      <c r="RTQ63" s="265"/>
      <c r="RTR63" s="265"/>
      <c r="RTS63" s="265"/>
      <c r="RTT63" s="265"/>
      <c r="RTU63" s="265"/>
      <c r="RTV63" s="265"/>
      <c r="RTW63" s="265"/>
      <c r="RTX63" s="265"/>
      <c r="RTY63" s="265"/>
      <c r="RTZ63" s="265"/>
      <c r="RUA63" s="265"/>
      <c r="RUB63" s="265"/>
      <c r="RUC63" s="265"/>
      <c r="RUD63" s="265"/>
      <c r="RUE63" s="265"/>
      <c r="RUF63" s="265"/>
      <c r="RUG63" s="265"/>
      <c r="RUH63" s="265"/>
      <c r="RUI63" s="265"/>
      <c r="RUJ63" s="265"/>
      <c r="RUK63" s="265"/>
      <c r="RUL63" s="265"/>
      <c r="RUM63" s="265"/>
      <c r="RUN63" s="265"/>
      <c r="RUO63" s="265"/>
      <c r="RUP63" s="265"/>
      <c r="RUQ63" s="265"/>
      <c r="RUR63" s="265"/>
      <c r="RUS63" s="265"/>
      <c r="RUT63" s="265"/>
      <c r="RUU63" s="265"/>
      <c r="RUV63" s="265"/>
      <c r="RUW63" s="265"/>
      <c r="RUX63" s="265"/>
      <c r="RUY63" s="265"/>
      <c r="RUZ63" s="265"/>
      <c r="RVA63" s="265"/>
      <c r="RVB63" s="265"/>
      <c r="RVC63" s="265"/>
      <c r="RVD63" s="265"/>
      <c r="RVE63" s="265"/>
      <c r="RVF63" s="265"/>
      <c r="RVG63" s="265"/>
      <c r="RVH63" s="265"/>
      <c r="RVI63" s="265"/>
      <c r="RVJ63" s="265"/>
      <c r="RVK63" s="265"/>
      <c r="RVL63" s="265"/>
      <c r="RVM63" s="265"/>
      <c r="RVN63" s="265"/>
      <c r="RVO63" s="265"/>
      <c r="RVP63" s="265"/>
      <c r="RVQ63" s="265"/>
      <c r="RVR63" s="265"/>
      <c r="RVS63" s="265"/>
      <c r="RVT63" s="265"/>
      <c r="RVU63" s="265"/>
      <c r="RVV63" s="265"/>
      <c r="RVW63" s="265"/>
      <c r="RVX63" s="265"/>
      <c r="RVY63" s="265"/>
      <c r="RVZ63" s="265"/>
      <c r="RWA63" s="265"/>
      <c r="RWB63" s="265"/>
      <c r="RWC63" s="265"/>
      <c r="RWD63" s="265"/>
      <c r="RWE63" s="265"/>
      <c r="RWF63" s="265"/>
      <c r="RWG63" s="265"/>
      <c r="RWH63" s="265"/>
      <c r="RWI63" s="265"/>
      <c r="RWJ63" s="265"/>
      <c r="RWK63" s="265"/>
      <c r="RWL63" s="265"/>
      <c r="RWM63" s="265"/>
      <c r="RWN63" s="265"/>
      <c r="RWO63" s="265"/>
      <c r="RWP63" s="265"/>
      <c r="RWQ63" s="265"/>
      <c r="RWR63" s="265"/>
      <c r="RWS63" s="265"/>
      <c r="RWT63" s="265"/>
      <c r="RWU63" s="265"/>
      <c r="RWV63" s="265"/>
      <c r="RWW63" s="265"/>
      <c r="RWX63" s="265"/>
      <c r="RWY63" s="265"/>
      <c r="RWZ63" s="265"/>
      <c r="RXA63" s="265"/>
      <c r="RXB63" s="265"/>
      <c r="RXC63" s="265"/>
      <c r="RXD63" s="265"/>
      <c r="RXE63" s="265"/>
      <c r="RXF63" s="265"/>
      <c r="RXG63" s="265"/>
      <c r="RXH63" s="265"/>
      <c r="RXI63" s="265"/>
      <c r="RXJ63" s="265"/>
      <c r="RXK63" s="265"/>
      <c r="RXL63" s="265"/>
      <c r="RXM63" s="265"/>
      <c r="RXN63" s="265"/>
      <c r="RXO63" s="265"/>
      <c r="RXP63" s="265"/>
      <c r="RXQ63" s="265"/>
      <c r="RXR63" s="265"/>
      <c r="RXS63" s="265"/>
      <c r="RXT63" s="265"/>
      <c r="RXU63" s="265"/>
      <c r="RXV63" s="265"/>
      <c r="RXW63" s="265"/>
      <c r="RXX63" s="265"/>
      <c r="RXY63" s="265"/>
      <c r="RXZ63" s="265"/>
      <c r="RYA63" s="265"/>
      <c r="RYB63" s="265"/>
      <c r="RYC63" s="265"/>
      <c r="RYD63" s="265"/>
      <c r="RYE63" s="265"/>
      <c r="RYF63" s="265"/>
      <c r="RYG63" s="265"/>
      <c r="RYH63" s="265"/>
      <c r="RYI63" s="265"/>
      <c r="RYJ63" s="265"/>
      <c r="RYK63" s="265"/>
      <c r="RYL63" s="265"/>
      <c r="RYM63" s="265"/>
      <c r="RYN63" s="265"/>
      <c r="RYO63" s="265"/>
      <c r="RYP63" s="265"/>
      <c r="RYQ63" s="265"/>
      <c r="RYR63" s="265"/>
      <c r="RYS63" s="265"/>
      <c r="RYT63" s="265"/>
      <c r="RYU63" s="265"/>
      <c r="RYV63" s="265"/>
      <c r="RYW63" s="265"/>
      <c r="RYX63" s="265"/>
      <c r="RYY63" s="265"/>
      <c r="RYZ63" s="265"/>
      <c r="RZA63" s="265"/>
      <c r="RZB63" s="265"/>
      <c r="RZC63" s="265"/>
      <c r="RZD63" s="265"/>
      <c r="RZE63" s="265"/>
      <c r="RZF63" s="265"/>
      <c r="RZG63" s="265"/>
      <c r="RZH63" s="265"/>
      <c r="RZI63" s="265"/>
      <c r="RZJ63" s="265"/>
      <c r="RZK63" s="265"/>
      <c r="RZL63" s="265"/>
      <c r="RZM63" s="265"/>
      <c r="RZN63" s="265"/>
      <c r="RZO63" s="265"/>
      <c r="RZP63" s="265"/>
      <c r="RZQ63" s="265"/>
      <c r="RZR63" s="265"/>
      <c r="RZS63" s="265"/>
      <c r="RZT63" s="265"/>
      <c r="RZU63" s="265"/>
      <c r="RZV63" s="265"/>
      <c r="RZW63" s="265"/>
      <c r="RZX63" s="265"/>
      <c r="RZY63" s="265"/>
      <c r="RZZ63" s="265"/>
      <c r="SAA63" s="265"/>
      <c r="SAB63" s="265"/>
      <c r="SAC63" s="265"/>
      <c r="SAD63" s="265"/>
      <c r="SAE63" s="265"/>
      <c r="SAF63" s="265"/>
      <c r="SAG63" s="265"/>
      <c r="SAH63" s="265"/>
      <c r="SAI63" s="265"/>
      <c r="SAJ63" s="265"/>
      <c r="SAK63" s="265"/>
      <c r="SAL63" s="265"/>
      <c r="SAM63" s="265"/>
      <c r="SAN63" s="265"/>
      <c r="SAO63" s="265"/>
      <c r="SAP63" s="265"/>
      <c r="SAQ63" s="265"/>
      <c r="SAR63" s="265"/>
      <c r="SAS63" s="265"/>
      <c r="SAT63" s="265"/>
      <c r="SAU63" s="265"/>
      <c r="SAV63" s="265"/>
      <c r="SAW63" s="265"/>
      <c r="SAX63" s="265"/>
      <c r="SAY63" s="265"/>
      <c r="SAZ63" s="265"/>
      <c r="SBA63" s="265"/>
      <c r="SBB63" s="265"/>
      <c r="SBC63" s="265"/>
      <c r="SBD63" s="265"/>
      <c r="SBE63" s="265"/>
      <c r="SBF63" s="265"/>
      <c r="SBG63" s="265"/>
      <c r="SBH63" s="265"/>
      <c r="SBI63" s="265"/>
      <c r="SBJ63" s="265"/>
      <c r="SBK63" s="265"/>
      <c r="SBL63" s="265"/>
      <c r="SBM63" s="265"/>
      <c r="SBN63" s="265"/>
      <c r="SBO63" s="265"/>
      <c r="SBP63" s="265"/>
      <c r="SBQ63" s="265"/>
      <c r="SBR63" s="265"/>
      <c r="SBS63" s="265"/>
      <c r="SBT63" s="265"/>
      <c r="SBU63" s="265"/>
      <c r="SBV63" s="265"/>
      <c r="SBW63" s="265"/>
      <c r="SBX63" s="265"/>
      <c r="SBY63" s="265"/>
      <c r="SBZ63" s="265"/>
      <c r="SCA63" s="265"/>
      <c r="SCB63" s="265"/>
      <c r="SCC63" s="265"/>
      <c r="SCD63" s="265"/>
      <c r="SCE63" s="265"/>
      <c r="SCF63" s="265"/>
      <c r="SCG63" s="265"/>
      <c r="SCH63" s="265"/>
      <c r="SCI63" s="265"/>
      <c r="SCJ63" s="265"/>
      <c r="SCK63" s="265"/>
      <c r="SCL63" s="265"/>
      <c r="SCM63" s="265"/>
      <c r="SCN63" s="265"/>
      <c r="SCO63" s="265"/>
      <c r="SCP63" s="265"/>
      <c r="SCQ63" s="265"/>
      <c r="SCR63" s="265"/>
      <c r="SCS63" s="265"/>
      <c r="SCT63" s="265"/>
      <c r="SCU63" s="265"/>
      <c r="SCV63" s="265"/>
      <c r="SCW63" s="265"/>
      <c r="SCX63" s="265"/>
      <c r="SCY63" s="265"/>
      <c r="SCZ63" s="265"/>
      <c r="SDA63" s="265"/>
      <c r="SDB63" s="265"/>
      <c r="SDC63" s="265"/>
      <c r="SDD63" s="265"/>
      <c r="SDE63" s="265"/>
      <c r="SDF63" s="265"/>
      <c r="SDG63" s="265"/>
      <c r="SDH63" s="265"/>
      <c r="SDI63" s="265"/>
      <c r="SDJ63" s="265"/>
      <c r="SDK63" s="265"/>
      <c r="SDL63" s="265"/>
      <c r="SDM63" s="265"/>
      <c r="SDN63" s="265"/>
      <c r="SDO63" s="265"/>
      <c r="SDP63" s="265"/>
      <c r="SDQ63" s="265"/>
      <c r="SDR63" s="265"/>
      <c r="SDS63" s="265"/>
      <c r="SDT63" s="265"/>
      <c r="SDU63" s="265"/>
      <c r="SDV63" s="265"/>
      <c r="SDW63" s="265"/>
      <c r="SDX63" s="265"/>
      <c r="SDY63" s="265"/>
      <c r="SDZ63" s="265"/>
      <c r="SEA63" s="265"/>
      <c r="SEB63" s="265"/>
      <c r="SEC63" s="265"/>
      <c r="SED63" s="265"/>
      <c r="SEE63" s="265"/>
      <c r="SEF63" s="265"/>
      <c r="SEG63" s="265"/>
      <c r="SEH63" s="265"/>
      <c r="SEI63" s="265"/>
      <c r="SEJ63" s="265"/>
      <c r="SEK63" s="265"/>
      <c r="SEL63" s="265"/>
      <c r="SEM63" s="265"/>
      <c r="SEN63" s="265"/>
      <c r="SEO63" s="265"/>
      <c r="SEP63" s="265"/>
      <c r="SEQ63" s="265"/>
      <c r="SER63" s="265"/>
      <c r="SES63" s="265"/>
      <c r="SET63" s="265"/>
      <c r="SEU63" s="265"/>
      <c r="SEV63" s="265"/>
      <c r="SEW63" s="265"/>
      <c r="SEX63" s="265"/>
      <c r="SEY63" s="265"/>
      <c r="SEZ63" s="265"/>
      <c r="SFA63" s="265"/>
      <c r="SFB63" s="265"/>
      <c r="SFC63" s="265"/>
      <c r="SFD63" s="265"/>
      <c r="SFE63" s="265"/>
      <c r="SFF63" s="265"/>
      <c r="SFG63" s="265"/>
      <c r="SFH63" s="265"/>
      <c r="SFI63" s="265"/>
      <c r="SFJ63" s="265"/>
      <c r="SFK63" s="265"/>
      <c r="SFL63" s="265"/>
      <c r="SFM63" s="265"/>
      <c r="SFN63" s="265"/>
      <c r="SFO63" s="265"/>
      <c r="SFP63" s="265"/>
      <c r="SFQ63" s="265"/>
      <c r="SFR63" s="265"/>
      <c r="SFS63" s="265"/>
      <c r="SFT63" s="265"/>
      <c r="SFU63" s="265"/>
      <c r="SFV63" s="265"/>
      <c r="SFW63" s="265"/>
      <c r="SFX63" s="265"/>
      <c r="SFY63" s="265"/>
      <c r="SFZ63" s="265"/>
      <c r="SGA63" s="265"/>
      <c r="SGB63" s="265"/>
      <c r="SGC63" s="265"/>
      <c r="SGD63" s="265"/>
      <c r="SGE63" s="265"/>
      <c r="SGF63" s="265"/>
      <c r="SGG63" s="265"/>
      <c r="SGH63" s="265"/>
      <c r="SGI63" s="265"/>
      <c r="SGJ63" s="265"/>
      <c r="SGK63" s="265"/>
      <c r="SGL63" s="265"/>
      <c r="SGM63" s="265"/>
      <c r="SGN63" s="265"/>
      <c r="SGO63" s="265"/>
      <c r="SGP63" s="265"/>
      <c r="SGQ63" s="265"/>
      <c r="SGR63" s="265"/>
      <c r="SGS63" s="265"/>
      <c r="SGT63" s="265"/>
      <c r="SGU63" s="265"/>
      <c r="SGV63" s="265"/>
      <c r="SGW63" s="265"/>
      <c r="SGX63" s="265"/>
      <c r="SGY63" s="265"/>
      <c r="SGZ63" s="265"/>
      <c r="SHA63" s="265"/>
      <c r="SHB63" s="265"/>
      <c r="SHC63" s="265"/>
      <c r="SHD63" s="265"/>
      <c r="SHE63" s="265"/>
      <c r="SHF63" s="265"/>
      <c r="SHG63" s="265"/>
      <c r="SHH63" s="265"/>
      <c r="SHI63" s="265"/>
      <c r="SHJ63" s="265"/>
      <c r="SHK63" s="265"/>
      <c r="SHL63" s="265"/>
      <c r="SHM63" s="265"/>
      <c r="SHN63" s="265"/>
      <c r="SHO63" s="265"/>
      <c r="SHP63" s="265"/>
      <c r="SHQ63" s="265"/>
      <c r="SHR63" s="265"/>
      <c r="SHS63" s="265"/>
      <c r="SHT63" s="265"/>
      <c r="SHU63" s="265"/>
      <c r="SHV63" s="265"/>
      <c r="SHW63" s="265"/>
      <c r="SHX63" s="265"/>
      <c r="SHY63" s="265"/>
      <c r="SHZ63" s="265"/>
      <c r="SIA63" s="265"/>
      <c r="SIB63" s="265"/>
      <c r="SIC63" s="265"/>
      <c r="SID63" s="265"/>
      <c r="SIE63" s="265"/>
      <c r="SIF63" s="265"/>
      <c r="SIG63" s="265"/>
      <c r="SIH63" s="265"/>
      <c r="SII63" s="265"/>
      <c r="SIJ63" s="265"/>
      <c r="SIK63" s="265"/>
      <c r="SIL63" s="265"/>
      <c r="SIM63" s="265"/>
      <c r="SIN63" s="265"/>
      <c r="SIO63" s="265"/>
      <c r="SIP63" s="265"/>
      <c r="SIQ63" s="265"/>
      <c r="SIR63" s="265"/>
      <c r="SIS63" s="265"/>
      <c r="SIT63" s="265"/>
      <c r="SIU63" s="265"/>
      <c r="SIV63" s="265"/>
      <c r="SIW63" s="265"/>
      <c r="SIX63" s="265"/>
      <c r="SIY63" s="265"/>
      <c r="SIZ63" s="265"/>
      <c r="SJA63" s="265"/>
      <c r="SJB63" s="265"/>
      <c r="SJC63" s="265"/>
      <c r="SJD63" s="265"/>
      <c r="SJE63" s="265"/>
      <c r="SJF63" s="265"/>
      <c r="SJG63" s="265"/>
      <c r="SJH63" s="265"/>
      <c r="SJI63" s="265"/>
      <c r="SJJ63" s="265"/>
      <c r="SJK63" s="265"/>
      <c r="SJL63" s="265"/>
      <c r="SJM63" s="265"/>
      <c r="SJN63" s="265"/>
      <c r="SJO63" s="265"/>
      <c r="SJP63" s="265"/>
      <c r="SJQ63" s="265"/>
      <c r="SJR63" s="265"/>
      <c r="SJS63" s="265"/>
      <c r="SJT63" s="265"/>
      <c r="SJU63" s="265"/>
      <c r="SJV63" s="265"/>
      <c r="SJW63" s="265"/>
      <c r="SJX63" s="265"/>
      <c r="SJY63" s="265"/>
      <c r="SJZ63" s="265"/>
      <c r="SKA63" s="265"/>
      <c r="SKB63" s="265"/>
      <c r="SKC63" s="265"/>
      <c r="SKD63" s="265"/>
      <c r="SKE63" s="265"/>
      <c r="SKF63" s="265"/>
      <c r="SKG63" s="265"/>
      <c r="SKH63" s="265"/>
      <c r="SKI63" s="265"/>
      <c r="SKJ63" s="265"/>
      <c r="SKK63" s="265"/>
      <c r="SKL63" s="265"/>
      <c r="SKM63" s="265"/>
      <c r="SKN63" s="265"/>
      <c r="SKO63" s="265"/>
      <c r="SKP63" s="265"/>
      <c r="SKQ63" s="265"/>
      <c r="SKR63" s="265"/>
      <c r="SKS63" s="265"/>
      <c r="SKT63" s="265"/>
      <c r="SKU63" s="265"/>
      <c r="SKV63" s="265"/>
      <c r="SKW63" s="265"/>
      <c r="SKX63" s="265"/>
      <c r="SKY63" s="265"/>
      <c r="SKZ63" s="265"/>
      <c r="SLA63" s="265"/>
      <c r="SLB63" s="265"/>
      <c r="SLC63" s="265"/>
      <c r="SLD63" s="265"/>
      <c r="SLE63" s="265"/>
      <c r="SLF63" s="265"/>
      <c r="SLG63" s="265"/>
      <c r="SLH63" s="265"/>
      <c r="SLI63" s="265"/>
      <c r="SLJ63" s="265"/>
      <c r="SLK63" s="265"/>
      <c r="SLL63" s="265"/>
      <c r="SLM63" s="265"/>
      <c r="SLN63" s="265"/>
      <c r="SLO63" s="265"/>
      <c r="SLP63" s="265"/>
      <c r="SLQ63" s="265"/>
      <c r="SLR63" s="265"/>
      <c r="SLS63" s="265"/>
      <c r="SLT63" s="265"/>
      <c r="SLU63" s="265"/>
      <c r="SLV63" s="265"/>
      <c r="SLW63" s="265"/>
      <c r="SLX63" s="265"/>
      <c r="SLY63" s="265"/>
      <c r="SLZ63" s="265"/>
      <c r="SMA63" s="265"/>
      <c r="SMB63" s="265"/>
      <c r="SMC63" s="265"/>
      <c r="SMD63" s="265"/>
      <c r="SME63" s="265"/>
      <c r="SMF63" s="265"/>
      <c r="SMG63" s="265"/>
      <c r="SMH63" s="265"/>
      <c r="SMI63" s="265"/>
      <c r="SMJ63" s="265"/>
      <c r="SMK63" s="265"/>
      <c r="SML63" s="265"/>
      <c r="SMM63" s="265"/>
      <c r="SMN63" s="265"/>
      <c r="SMO63" s="265"/>
      <c r="SMP63" s="265"/>
      <c r="SMQ63" s="265"/>
      <c r="SMR63" s="265"/>
      <c r="SMS63" s="265"/>
      <c r="SMT63" s="265"/>
      <c r="SMU63" s="265"/>
      <c r="SMV63" s="265"/>
      <c r="SMW63" s="265"/>
      <c r="SMX63" s="265"/>
      <c r="SMY63" s="265"/>
      <c r="SMZ63" s="265"/>
      <c r="SNA63" s="265"/>
      <c r="SNB63" s="265"/>
      <c r="SNC63" s="265"/>
      <c r="SND63" s="265"/>
      <c r="SNE63" s="265"/>
      <c r="SNF63" s="265"/>
      <c r="SNG63" s="265"/>
      <c r="SNH63" s="265"/>
      <c r="SNI63" s="265"/>
      <c r="SNJ63" s="265"/>
      <c r="SNK63" s="265"/>
      <c r="SNL63" s="265"/>
      <c r="SNM63" s="265"/>
      <c r="SNN63" s="265"/>
      <c r="SNO63" s="265"/>
      <c r="SNP63" s="265"/>
      <c r="SNQ63" s="265"/>
      <c r="SNR63" s="265"/>
      <c r="SNS63" s="265"/>
      <c r="SNT63" s="265"/>
      <c r="SNU63" s="265"/>
      <c r="SNV63" s="265"/>
      <c r="SNW63" s="265"/>
      <c r="SNX63" s="265"/>
      <c r="SNY63" s="265"/>
      <c r="SNZ63" s="265"/>
      <c r="SOA63" s="265"/>
      <c r="SOB63" s="265"/>
      <c r="SOC63" s="265"/>
      <c r="SOD63" s="265"/>
      <c r="SOE63" s="265"/>
      <c r="SOF63" s="265"/>
      <c r="SOG63" s="265"/>
      <c r="SOH63" s="265"/>
      <c r="SOI63" s="265"/>
      <c r="SOJ63" s="265"/>
      <c r="SOK63" s="265"/>
      <c r="SOL63" s="265"/>
      <c r="SOM63" s="265"/>
      <c r="SON63" s="265"/>
      <c r="SOO63" s="265"/>
      <c r="SOP63" s="265"/>
      <c r="SOQ63" s="265"/>
      <c r="SOR63" s="265"/>
      <c r="SOS63" s="265"/>
      <c r="SOT63" s="265"/>
      <c r="SOU63" s="265"/>
      <c r="SOV63" s="265"/>
      <c r="SOW63" s="265"/>
      <c r="SOX63" s="265"/>
      <c r="SOY63" s="265"/>
      <c r="SOZ63" s="265"/>
      <c r="SPA63" s="265"/>
      <c r="SPB63" s="265"/>
      <c r="SPC63" s="265"/>
      <c r="SPD63" s="265"/>
      <c r="SPE63" s="265"/>
      <c r="SPF63" s="265"/>
      <c r="SPG63" s="265"/>
      <c r="SPH63" s="265"/>
      <c r="SPI63" s="265"/>
      <c r="SPJ63" s="265"/>
      <c r="SPK63" s="265"/>
      <c r="SPL63" s="265"/>
      <c r="SPM63" s="265"/>
      <c r="SPN63" s="265"/>
      <c r="SPO63" s="265"/>
      <c r="SPP63" s="265"/>
      <c r="SPQ63" s="265"/>
      <c r="SPR63" s="265"/>
      <c r="SPS63" s="265"/>
      <c r="SPT63" s="265"/>
      <c r="SPU63" s="265"/>
      <c r="SPV63" s="265"/>
      <c r="SPW63" s="265"/>
      <c r="SPX63" s="265"/>
      <c r="SPY63" s="265"/>
      <c r="SPZ63" s="265"/>
      <c r="SQA63" s="265"/>
      <c r="SQB63" s="265"/>
      <c r="SQC63" s="265"/>
      <c r="SQD63" s="265"/>
      <c r="SQE63" s="265"/>
      <c r="SQF63" s="265"/>
      <c r="SQG63" s="265"/>
      <c r="SQH63" s="265"/>
      <c r="SQI63" s="265"/>
      <c r="SQJ63" s="265"/>
      <c r="SQK63" s="265"/>
      <c r="SQL63" s="265"/>
      <c r="SQM63" s="265"/>
      <c r="SQN63" s="265"/>
      <c r="SQO63" s="265"/>
      <c r="SQP63" s="265"/>
      <c r="SQQ63" s="265"/>
      <c r="SQR63" s="265"/>
      <c r="SQS63" s="265"/>
      <c r="SQT63" s="265"/>
      <c r="SQU63" s="265"/>
      <c r="SQV63" s="265"/>
      <c r="SQW63" s="265"/>
      <c r="SQX63" s="265"/>
      <c r="SQY63" s="265"/>
      <c r="SQZ63" s="265"/>
      <c r="SRA63" s="265"/>
      <c r="SRB63" s="265"/>
      <c r="SRC63" s="265"/>
      <c r="SRD63" s="265"/>
      <c r="SRE63" s="265"/>
      <c r="SRF63" s="265"/>
      <c r="SRG63" s="265"/>
      <c r="SRH63" s="265"/>
      <c r="SRI63" s="265"/>
      <c r="SRJ63" s="265"/>
      <c r="SRK63" s="265"/>
      <c r="SRL63" s="265"/>
      <c r="SRM63" s="265"/>
      <c r="SRN63" s="265"/>
      <c r="SRO63" s="265"/>
      <c r="SRP63" s="265"/>
      <c r="SRQ63" s="265"/>
      <c r="SRR63" s="265"/>
      <c r="SRS63" s="265"/>
      <c r="SRT63" s="265"/>
      <c r="SRU63" s="265"/>
      <c r="SRV63" s="265"/>
      <c r="SRW63" s="265"/>
      <c r="SRX63" s="265"/>
      <c r="SRY63" s="265"/>
      <c r="SRZ63" s="265"/>
      <c r="SSA63" s="265"/>
      <c r="SSB63" s="265"/>
      <c r="SSC63" s="265"/>
      <c r="SSD63" s="265"/>
      <c r="SSE63" s="265"/>
      <c r="SSF63" s="265"/>
      <c r="SSG63" s="265"/>
      <c r="SSH63" s="265"/>
      <c r="SSI63" s="265"/>
      <c r="SSJ63" s="265"/>
      <c r="SSK63" s="265"/>
      <c r="SSL63" s="265"/>
      <c r="SSM63" s="265"/>
      <c r="SSN63" s="265"/>
      <c r="SSO63" s="265"/>
      <c r="SSP63" s="265"/>
      <c r="SSQ63" s="265"/>
      <c r="SSR63" s="265"/>
      <c r="SSS63" s="265"/>
      <c r="SST63" s="265"/>
      <c r="SSU63" s="265"/>
      <c r="SSV63" s="265"/>
      <c r="SSW63" s="265"/>
      <c r="SSX63" s="265"/>
      <c r="SSY63" s="265"/>
      <c r="SSZ63" s="265"/>
      <c r="STA63" s="265"/>
      <c r="STB63" s="265"/>
      <c r="STC63" s="265"/>
      <c r="STD63" s="265"/>
      <c r="STE63" s="265"/>
      <c r="STF63" s="265"/>
      <c r="STG63" s="265"/>
      <c r="STH63" s="265"/>
      <c r="STI63" s="265"/>
      <c r="STJ63" s="265"/>
      <c r="STK63" s="265"/>
      <c r="STL63" s="265"/>
      <c r="STM63" s="265"/>
      <c r="STN63" s="265"/>
      <c r="STO63" s="265"/>
      <c r="STP63" s="265"/>
      <c r="STQ63" s="265"/>
      <c r="STR63" s="265"/>
      <c r="STS63" s="265"/>
      <c r="STT63" s="265"/>
      <c r="STU63" s="265"/>
      <c r="STV63" s="265"/>
      <c r="STW63" s="265"/>
      <c r="STX63" s="265"/>
      <c r="STY63" s="265"/>
      <c r="STZ63" s="265"/>
      <c r="SUA63" s="265"/>
      <c r="SUB63" s="265"/>
      <c r="SUC63" s="265"/>
      <c r="SUD63" s="265"/>
      <c r="SUE63" s="265"/>
      <c r="SUF63" s="265"/>
      <c r="SUG63" s="265"/>
      <c r="SUH63" s="265"/>
      <c r="SUI63" s="265"/>
      <c r="SUJ63" s="265"/>
      <c r="SUK63" s="265"/>
      <c r="SUL63" s="265"/>
      <c r="SUM63" s="265"/>
      <c r="SUN63" s="265"/>
      <c r="SUO63" s="265"/>
      <c r="SUP63" s="265"/>
      <c r="SUQ63" s="265"/>
      <c r="SUR63" s="265"/>
      <c r="SUS63" s="265"/>
      <c r="SUT63" s="265"/>
      <c r="SUU63" s="265"/>
      <c r="SUV63" s="265"/>
      <c r="SUW63" s="265"/>
      <c r="SUX63" s="265"/>
      <c r="SUY63" s="265"/>
      <c r="SUZ63" s="265"/>
      <c r="SVA63" s="265"/>
      <c r="SVB63" s="265"/>
      <c r="SVC63" s="265"/>
      <c r="SVD63" s="265"/>
      <c r="SVE63" s="265"/>
      <c r="SVF63" s="265"/>
      <c r="SVG63" s="265"/>
      <c r="SVH63" s="265"/>
      <c r="SVI63" s="265"/>
      <c r="SVJ63" s="265"/>
      <c r="SVK63" s="265"/>
      <c r="SVL63" s="265"/>
      <c r="SVM63" s="265"/>
      <c r="SVN63" s="265"/>
      <c r="SVO63" s="265"/>
      <c r="SVP63" s="265"/>
      <c r="SVQ63" s="265"/>
      <c r="SVR63" s="265"/>
      <c r="SVS63" s="265"/>
      <c r="SVT63" s="265"/>
      <c r="SVU63" s="265"/>
      <c r="SVV63" s="265"/>
      <c r="SVW63" s="265"/>
      <c r="SVX63" s="265"/>
      <c r="SVY63" s="265"/>
      <c r="SVZ63" s="265"/>
      <c r="SWA63" s="265"/>
      <c r="SWB63" s="265"/>
      <c r="SWC63" s="265"/>
      <c r="SWD63" s="265"/>
      <c r="SWE63" s="265"/>
      <c r="SWF63" s="265"/>
      <c r="SWG63" s="265"/>
      <c r="SWH63" s="265"/>
      <c r="SWI63" s="265"/>
      <c r="SWJ63" s="265"/>
      <c r="SWK63" s="265"/>
      <c r="SWL63" s="265"/>
      <c r="SWM63" s="265"/>
      <c r="SWN63" s="265"/>
      <c r="SWO63" s="265"/>
      <c r="SWP63" s="265"/>
      <c r="SWQ63" s="265"/>
      <c r="SWR63" s="265"/>
      <c r="SWS63" s="265"/>
      <c r="SWT63" s="265"/>
      <c r="SWU63" s="265"/>
      <c r="SWV63" s="265"/>
      <c r="SWW63" s="265"/>
      <c r="SWX63" s="265"/>
      <c r="SWY63" s="265"/>
      <c r="SWZ63" s="265"/>
      <c r="SXA63" s="265"/>
      <c r="SXB63" s="265"/>
      <c r="SXC63" s="265"/>
      <c r="SXD63" s="265"/>
      <c r="SXE63" s="265"/>
      <c r="SXF63" s="265"/>
      <c r="SXG63" s="265"/>
      <c r="SXH63" s="265"/>
      <c r="SXI63" s="265"/>
      <c r="SXJ63" s="265"/>
      <c r="SXK63" s="265"/>
      <c r="SXL63" s="265"/>
      <c r="SXM63" s="265"/>
      <c r="SXN63" s="265"/>
      <c r="SXO63" s="265"/>
      <c r="SXP63" s="265"/>
      <c r="SXQ63" s="265"/>
      <c r="SXR63" s="265"/>
      <c r="SXS63" s="265"/>
      <c r="SXT63" s="265"/>
      <c r="SXU63" s="265"/>
      <c r="SXV63" s="265"/>
      <c r="SXW63" s="265"/>
      <c r="SXX63" s="265"/>
      <c r="SXY63" s="265"/>
      <c r="SXZ63" s="265"/>
      <c r="SYA63" s="265"/>
      <c r="SYB63" s="265"/>
      <c r="SYC63" s="265"/>
      <c r="SYD63" s="265"/>
      <c r="SYE63" s="265"/>
      <c r="SYF63" s="265"/>
      <c r="SYG63" s="265"/>
      <c r="SYH63" s="265"/>
      <c r="SYI63" s="265"/>
      <c r="SYJ63" s="265"/>
      <c r="SYK63" s="265"/>
      <c r="SYL63" s="265"/>
      <c r="SYM63" s="265"/>
      <c r="SYN63" s="265"/>
      <c r="SYO63" s="265"/>
      <c r="SYP63" s="265"/>
      <c r="SYQ63" s="265"/>
      <c r="SYR63" s="265"/>
      <c r="SYS63" s="265"/>
      <c r="SYT63" s="265"/>
      <c r="SYU63" s="265"/>
      <c r="SYV63" s="265"/>
      <c r="SYW63" s="265"/>
      <c r="SYX63" s="265"/>
      <c r="SYY63" s="265"/>
      <c r="SYZ63" s="265"/>
      <c r="SZA63" s="265"/>
      <c r="SZB63" s="265"/>
      <c r="SZC63" s="265"/>
      <c r="SZD63" s="265"/>
      <c r="SZE63" s="265"/>
      <c r="SZF63" s="265"/>
      <c r="SZG63" s="265"/>
      <c r="SZH63" s="265"/>
      <c r="SZI63" s="265"/>
      <c r="SZJ63" s="265"/>
      <c r="SZK63" s="265"/>
      <c r="SZL63" s="265"/>
      <c r="SZM63" s="265"/>
      <c r="SZN63" s="265"/>
      <c r="SZO63" s="265"/>
      <c r="SZP63" s="265"/>
      <c r="SZQ63" s="265"/>
      <c r="SZR63" s="265"/>
      <c r="SZS63" s="265"/>
      <c r="SZT63" s="265"/>
      <c r="SZU63" s="265"/>
      <c r="SZV63" s="265"/>
      <c r="SZW63" s="265"/>
      <c r="SZX63" s="265"/>
      <c r="SZY63" s="265"/>
      <c r="SZZ63" s="265"/>
      <c r="TAA63" s="265"/>
      <c r="TAB63" s="265"/>
      <c r="TAC63" s="265"/>
      <c r="TAD63" s="265"/>
      <c r="TAE63" s="265"/>
      <c r="TAF63" s="265"/>
      <c r="TAG63" s="265"/>
      <c r="TAH63" s="265"/>
      <c r="TAI63" s="265"/>
      <c r="TAJ63" s="265"/>
      <c r="TAK63" s="265"/>
      <c r="TAL63" s="265"/>
      <c r="TAM63" s="265"/>
      <c r="TAN63" s="265"/>
      <c r="TAO63" s="265"/>
      <c r="TAP63" s="265"/>
      <c r="TAQ63" s="265"/>
      <c r="TAR63" s="265"/>
      <c r="TAS63" s="265"/>
      <c r="TAT63" s="265"/>
      <c r="TAU63" s="265"/>
      <c r="TAV63" s="265"/>
      <c r="TAW63" s="265"/>
      <c r="TAX63" s="265"/>
      <c r="TAY63" s="265"/>
      <c r="TAZ63" s="265"/>
      <c r="TBA63" s="265"/>
      <c r="TBB63" s="265"/>
      <c r="TBC63" s="265"/>
      <c r="TBD63" s="265"/>
      <c r="TBE63" s="265"/>
      <c r="TBF63" s="265"/>
      <c r="TBG63" s="265"/>
      <c r="TBH63" s="265"/>
      <c r="TBI63" s="265"/>
      <c r="TBJ63" s="265"/>
      <c r="TBK63" s="265"/>
      <c r="TBL63" s="265"/>
      <c r="TBM63" s="265"/>
      <c r="TBN63" s="265"/>
      <c r="TBO63" s="265"/>
      <c r="TBP63" s="265"/>
      <c r="TBQ63" s="265"/>
      <c r="TBR63" s="265"/>
      <c r="TBS63" s="265"/>
      <c r="TBT63" s="265"/>
      <c r="TBU63" s="265"/>
      <c r="TBV63" s="265"/>
      <c r="TBW63" s="265"/>
      <c r="TBX63" s="265"/>
      <c r="TBY63" s="265"/>
      <c r="TBZ63" s="265"/>
      <c r="TCA63" s="265"/>
      <c r="TCB63" s="265"/>
      <c r="TCC63" s="265"/>
      <c r="TCD63" s="265"/>
      <c r="TCE63" s="265"/>
      <c r="TCF63" s="265"/>
      <c r="TCG63" s="265"/>
      <c r="TCH63" s="265"/>
      <c r="TCI63" s="265"/>
      <c r="TCJ63" s="265"/>
      <c r="TCK63" s="265"/>
      <c r="TCL63" s="265"/>
      <c r="TCM63" s="265"/>
      <c r="TCN63" s="265"/>
      <c r="TCO63" s="265"/>
      <c r="TCP63" s="265"/>
      <c r="TCQ63" s="265"/>
      <c r="TCR63" s="265"/>
      <c r="TCS63" s="265"/>
      <c r="TCT63" s="265"/>
      <c r="TCU63" s="265"/>
      <c r="TCV63" s="265"/>
      <c r="TCW63" s="265"/>
      <c r="TCX63" s="265"/>
      <c r="TCY63" s="265"/>
      <c r="TCZ63" s="265"/>
      <c r="TDA63" s="265"/>
      <c r="TDB63" s="265"/>
      <c r="TDC63" s="265"/>
      <c r="TDD63" s="265"/>
      <c r="TDE63" s="265"/>
      <c r="TDF63" s="265"/>
      <c r="TDG63" s="265"/>
      <c r="TDH63" s="265"/>
      <c r="TDI63" s="265"/>
      <c r="TDJ63" s="265"/>
      <c r="TDK63" s="265"/>
      <c r="TDL63" s="265"/>
      <c r="TDM63" s="265"/>
      <c r="TDN63" s="265"/>
      <c r="TDO63" s="265"/>
      <c r="TDP63" s="265"/>
      <c r="TDQ63" s="265"/>
      <c r="TDR63" s="265"/>
      <c r="TDS63" s="265"/>
      <c r="TDT63" s="265"/>
      <c r="TDU63" s="265"/>
      <c r="TDV63" s="265"/>
      <c r="TDW63" s="265"/>
      <c r="TDX63" s="265"/>
      <c r="TDY63" s="265"/>
      <c r="TDZ63" s="265"/>
      <c r="TEA63" s="265"/>
      <c r="TEB63" s="265"/>
      <c r="TEC63" s="265"/>
      <c r="TED63" s="265"/>
      <c r="TEE63" s="265"/>
      <c r="TEF63" s="265"/>
      <c r="TEG63" s="265"/>
      <c r="TEH63" s="265"/>
      <c r="TEI63" s="265"/>
      <c r="TEJ63" s="265"/>
      <c r="TEK63" s="265"/>
      <c r="TEL63" s="265"/>
      <c r="TEM63" s="265"/>
      <c r="TEN63" s="265"/>
      <c r="TEO63" s="265"/>
      <c r="TEP63" s="265"/>
      <c r="TEQ63" s="265"/>
      <c r="TER63" s="265"/>
      <c r="TES63" s="265"/>
      <c r="TET63" s="265"/>
      <c r="TEU63" s="265"/>
      <c r="TEV63" s="265"/>
      <c r="TEW63" s="265"/>
      <c r="TEX63" s="265"/>
      <c r="TEY63" s="265"/>
      <c r="TEZ63" s="265"/>
      <c r="TFA63" s="265"/>
      <c r="TFB63" s="265"/>
      <c r="TFC63" s="265"/>
      <c r="TFD63" s="265"/>
      <c r="TFE63" s="265"/>
      <c r="TFF63" s="265"/>
      <c r="TFG63" s="265"/>
      <c r="TFH63" s="265"/>
      <c r="TFI63" s="265"/>
      <c r="TFJ63" s="265"/>
      <c r="TFK63" s="265"/>
      <c r="TFL63" s="265"/>
      <c r="TFM63" s="265"/>
      <c r="TFN63" s="265"/>
      <c r="TFO63" s="265"/>
      <c r="TFP63" s="265"/>
      <c r="TFQ63" s="265"/>
      <c r="TFR63" s="265"/>
      <c r="TFS63" s="265"/>
      <c r="TFT63" s="265"/>
      <c r="TFU63" s="265"/>
      <c r="TFV63" s="265"/>
      <c r="TFW63" s="265"/>
      <c r="TFX63" s="265"/>
      <c r="TFY63" s="265"/>
      <c r="TFZ63" s="265"/>
      <c r="TGA63" s="265"/>
      <c r="TGB63" s="265"/>
      <c r="TGC63" s="265"/>
      <c r="TGD63" s="265"/>
      <c r="TGE63" s="265"/>
      <c r="TGF63" s="265"/>
      <c r="TGG63" s="265"/>
      <c r="TGH63" s="265"/>
      <c r="TGI63" s="265"/>
      <c r="TGJ63" s="265"/>
      <c r="TGK63" s="265"/>
      <c r="TGL63" s="265"/>
      <c r="TGM63" s="265"/>
      <c r="TGN63" s="265"/>
      <c r="TGO63" s="265"/>
      <c r="TGP63" s="265"/>
      <c r="TGQ63" s="265"/>
      <c r="TGR63" s="265"/>
      <c r="TGS63" s="265"/>
      <c r="TGT63" s="265"/>
      <c r="TGU63" s="265"/>
      <c r="TGV63" s="265"/>
      <c r="TGW63" s="265"/>
      <c r="TGX63" s="265"/>
      <c r="TGY63" s="265"/>
      <c r="TGZ63" s="265"/>
      <c r="THA63" s="265"/>
      <c r="THB63" s="265"/>
      <c r="THC63" s="265"/>
      <c r="THD63" s="265"/>
      <c r="THE63" s="265"/>
      <c r="THF63" s="265"/>
      <c r="THG63" s="265"/>
      <c r="THH63" s="265"/>
      <c r="THI63" s="265"/>
      <c r="THJ63" s="265"/>
      <c r="THK63" s="265"/>
      <c r="THL63" s="265"/>
      <c r="THM63" s="265"/>
      <c r="THN63" s="265"/>
      <c r="THO63" s="265"/>
      <c r="THP63" s="265"/>
      <c r="THQ63" s="265"/>
      <c r="THR63" s="265"/>
      <c r="THS63" s="265"/>
      <c r="THT63" s="265"/>
      <c r="THU63" s="265"/>
      <c r="THV63" s="265"/>
      <c r="THW63" s="265"/>
      <c r="THX63" s="265"/>
      <c r="THY63" s="265"/>
      <c r="THZ63" s="265"/>
      <c r="TIA63" s="265"/>
      <c r="TIB63" s="265"/>
      <c r="TIC63" s="265"/>
      <c r="TID63" s="265"/>
      <c r="TIE63" s="265"/>
      <c r="TIF63" s="265"/>
      <c r="TIG63" s="265"/>
      <c r="TIH63" s="265"/>
      <c r="TII63" s="265"/>
      <c r="TIJ63" s="265"/>
      <c r="TIK63" s="265"/>
      <c r="TIL63" s="265"/>
      <c r="TIM63" s="265"/>
      <c r="TIN63" s="265"/>
      <c r="TIO63" s="265"/>
      <c r="TIP63" s="265"/>
      <c r="TIQ63" s="265"/>
      <c r="TIR63" s="265"/>
      <c r="TIS63" s="265"/>
      <c r="TIT63" s="265"/>
      <c r="TIU63" s="265"/>
      <c r="TIV63" s="265"/>
      <c r="TIW63" s="265"/>
      <c r="TIX63" s="265"/>
      <c r="TIY63" s="265"/>
      <c r="TIZ63" s="265"/>
      <c r="TJA63" s="265"/>
      <c r="TJB63" s="265"/>
      <c r="TJC63" s="265"/>
      <c r="TJD63" s="265"/>
      <c r="TJE63" s="265"/>
      <c r="TJF63" s="265"/>
      <c r="TJG63" s="265"/>
      <c r="TJH63" s="265"/>
      <c r="TJI63" s="265"/>
      <c r="TJJ63" s="265"/>
      <c r="TJK63" s="265"/>
      <c r="TJL63" s="265"/>
      <c r="TJM63" s="265"/>
      <c r="TJN63" s="265"/>
      <c r="TJO63" s="265"/>
      <c r="TJP63" s="265"/>
      <c r="TJQ63" s="265"/>
      <c r="TJR63" s="265"/>
      <c r="TJS63" s="265"/>
      <c r="TJT63" s="265"/>
      <c r="TJU63" s="265"/>
      <c r="TJV63" s="265"/>
      <c r="TJW63" s="265"/>
      <c r="TJX63" s="265"/>
      <c r="TJY63" s="265"/>
      <c r="TJZ63" s="265"/>
      <c r="TKA63" s="265"/>
      <c r="TKB63" s="265"/>
      <c r="TKC63" s="265"/>
      <c r="TKD63" s="265"/>
      <c r="TKE63" s="265"/>
      <c r="TKF63" s="265"/>
      <c r="TKG63" s="265"/>
      <c r="TKH63" s="265"/>
      <c r="TKI63" s="265"/>
      <c r="TKJ63" s="265"/>
      <c r="TKK63" s="265"/>
      <c r="TKL63" s="265"/>
      <c r="TKM63" s="265"/>
      <c r="TKN63" s="265"/>
      <c r="TKO63" s="265"/>
      <c r="TKP63" s="265"/>
      <c r="TKQ63" s="265"/>
      <c r="TKR63" s="265"/>
      <c r="TKS63" s="265"/>
      <c r="TKT63" s="265"/>
      <c r="TKU63" s="265"/>
      <c r="TKV63" s="265"/>
      <c r="TKW63" s="265"/>
      <c r="TKX63" s="265"/>
      <c r="TKY63" s="265"/>
      <c r="TKZ63" s="265"/>
      <c r="TLA63" s="265"/>
      <c r="TLB63" s="265"/>
      <c r="TLC63" s="265"/>
      <c r="TLD63" s="265"/>
      <c r="TLE63" s="265"/>
      <c r="TLF63" s="265"/>
      <c r="TLG63" s="265"/>
      <c r="TLH63" s="265"/>
      <c r="TLI63" s="265"/>
      <c r="TLJ63" s="265"/>
      <c r="TLK63" s="265"/>
      <c r="TLL63" s="265"/>
      <c r="TLM63" s="265"/>
      <c r="TLN63" s="265"/>
      <c r="TLO63" s="265"/>
      <c r="TLP63" s="265"/>
      <c r="TLQ63" s="265"/>
      <c r="TLR63" s="265"/>
      <c r="TLS63" s="265"/>
      <c r="TLT63" s="265"/>
      <c r="TLU63" s="265"/>
      <c r="TLV63" s="265"/>
      <c r="TLW63" s="265"/>
      <c r="TLX63" s="265"/>
      <c r="TLY63" s="265"/>
      <c r="TLZ63" s="265"/>
      <c r="TMA63" s="265"/>
      <c r="TMB63" s="265"/>
      <c r="TMC63" s="265"/>
      <c r="TMD63" s="265"/>
      <c r="TME63" s="265"/>
      <c r="TMF63" s="265"/>
      <c r="TMG63" s="265"/>
      <c r="TMH63" s="265"/>
      <c r="TMI63" s="265"/>
      <c r="TMJ63" s="265"/>
      <c r="TMK63" s="265"/>
      <c r="TML63" s="265"/>
      <c r="TMM63" s="265"/>
      <c r="TMN63" s="265"/>
      <c r="TMO63" s="265"/>
      <c r="TMP63" s="265"/>
      <c r="TMQ63" s="265"/>
      <c r="TMR63" s="265"/>
      <c r="TMS63" s="265"/>
      <c r="TMT63" s="265"/>
      <c r="TMU63" s="265"/>
      <c r="TMV63" s="265"/>
      <c r="TMW63" s="265"/>
      <c r="TMX63" s="265"/>
      <c r="TMY63" s="265"/>
      <c r="TMZ63" s="265"/>
      <c r="TNA63" s="265"/>
      <c r="TNB63" s="265"/>
      <c r="TNC63" s="265"/>
      <c r="TND63" s="265"/>
      <c r="TNE63" s="265"/>
      <c r="TNF63" s="265"/>
      <c r="TNG63" s="265"/>
      <c r="TNH63" s="265"/>
      <c r="TNI63" s="265"/>
      <c r="TNJ63" s="265"/>
      <c r="TNK63" s="265"/>
      <c r="TNL63" s="265"/>
      <c r="TNM63" s="265"/>
      <c r="TNN63" s="265"/>
      <c r="TNO63" s="265"/>
      <c r="TNP63" s="265"/>
      <c r="TNQ63" s="265"/>
      <c r="TNR63" s="265"/>
      <c r="TNS63" s="265"/>
      <c r="TNT63" s="265"/>
      <c r="TNU63" s="265"/>
      <c r="TNV63" s="265"/>
      <c r="TNW63" s="265"/>
      <c r="TNX63" s="265"/>
      <c r="TNY63" s="265"/>
      <c r="TNZ63" s="265"/>
      <c r="TOA63" s="265"/>
      <c r="TOB63" s="265"/>
      <c r="TOC63" s="265"/>
      <c r="TOD63" s="265"/>
      <c r="TOE63" s="265"/>
      <c r="TOF63" s="265"/>
      <c r="TOG63" s="265"/>
      <c r="TOH63" s="265"/>
      <c r="TOI63" s="265"/>
      <c r="TOJ63" s="265"/>
      <c r="TOK63" s="265"/>
      <c r="TOL63" s="265"/>
      <c r="TOM63" s="265"/>
      <c r="TON63" s="265"/>
      <c r="TOO63" s="265"/>
      <c r="TOP63" s="265"/>
      <c r="TOQ63" s="265"/>
      <c r="TOR63" s="265"/>
      <c r="TOS63" s="265"/>
      <c r="TOT63" s="265"/>
      <c r="TOU63" s="265"/>
      <c r="TOV63" s="265"/>
      <c r="TOW63" s="265"/>
      <c r="TOX63" s="265"/>
      <c r="TOY63" s="265"/>
      <c r="TOZ63" s="265"/>
      <c r="TPA63" s="265"/>
      <c r="TPB63" s="265"/>
      <c r="TPC63" s="265"/>
      <c r="TPD63" s="265"/>
      <c r="TPE63" s="265"/>
      <c r="TPF63" s="265"/>
      <c r="TPG63" s="265"/>
      <c r="TPH63" s="265"/>
      <c r="TPI63" s="265"/>
      <c r="TPJ63" s="265"/>
      <c r="TPK63" s="265"/>
      <c r="TPL63" s="265"/>
      <c r="TPM63" s="265"/>
      <c r="TPN63" s="265"/>
      <c r="TPO63" s="265"/>
      <c r="TPP63" s="265"/>
      <c r="TPQ63" s="265"/>
      <c r="TPR63" s="265"/>
      <c r="TPS63" s="265"/>
      <c r="TPT63" s="265"/>
      <c r="TPU63" s="265"/>
      <c r="TPV63" s="265"/>
      <c r="TPW63" s="265"/>
      <c r="TPX63" s="265"/>
      <c r="TPY63" s="265"/>
      <c r="TPZ63" s="265"/>
      <c r="TQA63" s="265"/>
      <c r="TQB63" s="265"/>
      <c r="TQC63" s="265"/>
      <c r="TQD63" s="265"/>
      <c r="TQE63" s="265"/>
      <c r="TQF63" s="265"/>
      <c r="TQG63" s="265"/>
      <c r="TQH63" s="265"/>
      <c r="TQI63" s="265"/>
      <c r="TQJ63" s="265"/>
      <c r="TQK63" s="265"/>
      <c r="TQL63" s="265"/>
      <c r="TQM63" s="265"/>
      <c r="TQN63" s="265"/>
      <c r="TQO63" s="265"/>
      <c r="TQP63" s="265"/>
      <c r="TQQ63" s="265"/>
      <c r="TQR63" s="265"/>
      <c r="TQS63" s="265"/>
      <c r="TQT63" s="265"/>
      <c r="TQU63" s="265"/>
      <c r="TQV63" s="265"/>
      <c r="TQW63" s="265"/>
      <c r="TQX63" s="265"/>
      <c r="TQY63" s="265"/>
      <c r="TQZ63" s="265"/>
      <c r="TRA63" s="265"/>
      <c r="TRB63" s="265"/>
      <c r="TRC63" s="265"/>
      <c r="TRD63" s="265"/>
      <c r="TRE63" s="265"/>
      <c r="TRF63" s="265"/>
      <c r="TRG63" s="265"/>
      <c r="TRH63" s="265"/>
      <c r="TRI63" s="265"/>
      <c r="TRJ63" s="265"/>
      <c r="TRK63" s="265"/>
      <c r="TRL63" s="265"/>
      <c r="TRM63" s="265"/>
      <c r="TRN63" s="265"/>
      <c r="TRO63" s="265"/>
      <c r="TRP63" s="265"/>
      <c r="TRQ63" s="265"/>
      <c r="TRR63" s="265"/>
      <c r="TRS63" s="265"/>
      <c r="TRT63" s="265"/>
      <c r="TRU63" s="265"/>
      <c r="TRV63" s="265"/>
      <c r="TRW63" s="265"/>
      <c r="TRX63" s="265"/>
      <c r="TRY63" s="265"/>
      <c r="TRZ63" s="265"/>
      <c r="TSA63" s="265"/>
      <c r="TSB63" s="265"/>
      <c r="TSC63" s="265"/>
      <c r="TSD63" s="265"/>
      <c r="TSE63" s="265"/>
      <c r="TSF63" s="265"/>
      <c r="TSG63" s="265"/>
      <c r="TSH63" s="265"/>
      <c r="TSI63" s="265"/>
      <c r="TSJ63" s="265"/>
      <c r="TSK63" s="265"/>
      <c r="TSL63" s="265"/>
      <c r="TSM63" s="265"/>
      <c r="TSN63" s="265"/>
      <c r="TSO63" s="265"/>
      <c r="TSP63" s="265"/>
      <c r="TSQ63" s="265"/>
      <c r="TSR63" s="265"/>
      <c r="TSS63" s="265"/>
      <c r="TST63" s="265"/>
      <c r="TSU63" s="265"/>
      <c r="TSV63" s="265"/>
      <c r="TSW63" s="265"/>
      <c r="TSX63" s="265"/>
      <c r="TSY63" s="265"/>
      <c r="TSZ63" s="265"/>
      <c r="TTA63" s="265"/>
      <c r="TTB63" s="265"/>
      <c r="TTC63" s="265"/>
      <c r="TTD63" s="265"/>
      <c r="TTE63" s="265"/>
      <c r="TTF63" s="265"/>
      <c r="TTG63" s="265"/>
      <c r="TTH63" s="265"/>
      <c r="TTI63" s="265"/>
      <c r="TTJ63" s="265"/>
      <c r="TTK63" s="265"/>
      <c r="TTL63" s="265"/>
      <c r="TTM63" s="265"/>
      <c r="TTN63" s="265"/>
      <c r="TTO63" s="265"/>
      <c r="TTP63" s="265"/>
      <c r="TTQ63" s="265"/>
      <c r="TTR63" s="265"/>
      <c r="TTS63" s="265"/>
      <c r="TTT63" s="265"/>
      <c r="TTU63" s="265"/>
      <c r="TTV63" s="265"/>
      <c r="TTW63" s="265"/>
      <c r="TTX63" s="265"/>
      <c r="TTY63" s="265"/>
      <c r="TTZ63" s="265"/>
      <c r="TUA63" s="265"/>
      <c r="TUB63" s="265"/>
      <c r="TUC63" s="265"/>
      <c r="TUD63" s="265"/>
      <c r="TUE63" s="265"/>
      <c r="TUF63" s="265"/>
      <c r="TUG63" s="265"/>
      <c r="TUH63" s="265"/>
      <c r="TUI63" s="265"/>
      <c r="TUJ63" s="265"/>
      <c r="TUK63" s="265"/>
      <c r="TUL63" s="265"/>
      <c r="TUM63" s="265"/>
      <c r="TUN63" s="265"/>
      <c r="TUO63" s="265"/>
      <c r="TUP63" s="265"/>
      <c r="TUQ63" s="265"/>
      <c r="TUR63" s="265"/>
      <c r="TUS63" s="265"/>
      <c r="TUT63" s="265"/>
      <c r="TUU63" s="265"/>
      <c r="TUV63" s="265"/>
      <c r="TUW63" s="265"/>
      <c r="TUX63" s="265"/>
      <c r="TUY63" s="265"/>
      <c r="TUZ63" s="265"/>
      <c r="TVA63" s="265"/>
      <c r="TVB63" s="265"/>
      <c r="TVC63" s="265"/>
      <c r="TVD63" s="265"/>
      <c r="TVE63" s="265"/>
      <c r="TVF63" s="265"/>
      <c r="TVG63" s="265"/>
      <c r="TVH63" s="265"/>
      <c r="TVI63" s="265"/>
      <c r="TVJ63" s="265"/>
      <c r="TVK63" s="265"/>
      <c r="TVL63" s="265"/>
      <c r="TVM63" s="265"/>
      <c r="TVN63" s="265"/>
      <c r="TVO63" s="265"/>
      <c r="TVP63" s="265"/>
      <c r="TVQ63" s="265"/>
      <c r="TVR63" s="265"/>
      <c r="TVS63" s="265"/>
      <c r="TVT63" s="265"/>
      <c r="TVU63" s="265"/>
      <c r="TVV63" s="265"/>
      <c r="TVW63" s="265"/>
      <c r="TVX63" s="265"/>
      <c r="TVY63" s="265"/>
      <c r="TVZ63" s="265"/>
      <c r="TWA63" s="265"/>
      <c r="TWB63" s="265"/>
      <c r="TWC63" s="265"/>
      <c r="TWD63" s="265"/>
      <c r="TWE63" s="265"/>
      <c r="TWF63" s="265"/>
      <c r="TWG63" s="265"/>
      <c r="TWH63" s="265"/>
      <c r="TWI63" s="265"/>
      <c r="TWJ63" s="265"/>
      <c r="TWK63" s="265"/>
      <c r="TWL63" s="265"/>
      <c r="TWM63" s="265"/>
      <c r="TWN63" s="265"/>
      <c r="TWO63" s="265"/>
      <c r="TWP63" s="265"/>
      <c r="TWQ63" s="265"/>
      <c r="TWR63" s="265"/>
      <c r="TWS63" s="265"/>
      <c r="TWT63" s="265"/>
      <c r="TWU63" s="265"/>
      <c r="TWV63" s="265"/>
      <c r="TWW63" s="265"/>
      <c r="TWX63" s="265"/>
      <c r="TWY63" s="265"/>
      <c r="TWZ63" s="265"/>
      <c r="TXA63" s="265"/>
      <c r="TXB63" s="265"/>
      <c r="TXC63" s="265"/>
      <c r="TXD63" s="265"/>
      <c r="TXE63" s="265"/>
      <c r="TXF63" s="265"/>
      <c r="TXG63" s="265"/>
      <c r="TXH63" s="265"/>
      <c r="TXI63" s="265"/>
      <c r="TXJ63" s="265"/>
      <c r="TXK63" s="265"/>
      <c r="TXL63" s="265"/>
      <c r="TXM63" s="265"/>
      <c r="TXN63" s="265"/>
      <c r="TXO63" s="265"/>
      <c r="TXP63" s="265"/>
      <c r="TXQ63" s="265"/>
      <c r="TXR63" s="265"/>
      <c r="TXS63" s="265"/>
      <c r="TXT63" s="265"/>
      <c r="TXU63" s="265"/>
      <c r="TXV63" s="265"/>
      <c r="TXW63" s="265"/>
      <c r="TXX63" s="265"/>
      <c r="TXY63" s="265"/>
      <c r="TXZ63" s="265"/>
      <c r="TYA63" s="265"/>
      <c r="TYB63" s="265"/>
      <c r="TYC63" s="265"/>
      <c r="TYD63" s="265"/>
      <c r="TYE63" s="265"/>
      <c r="TYF63" s="265"/>
      <c r="TYG63" s="265"/>
      <c r="TYH63" s="265"/>
      <c r="TYI63" s="265"/>
      <c r="TYJ63" s="265"/>
      <c r="TYK63" s="265"/>
      <c r="TYL63" s="265"/>
      <c r="TYM63" s="265"/>
      <c r="TYN63" s="265"/>
      <c r="TYO63" s="265"/>
      <c r="TYP63" s="265"/>
      <c r="TYQ63" s="265"/>
      <c r="TYR63" s="265"/>
      <c r="TYS63" s="265"/>
      <c r="TYT63" s="265"/>
      <c r="TYU63" s="265"/>
      <c r="TYV63" s="265"/>
      <c r="TYW63" s="265"/>
      <c r="TYX63" s="265"/>
      <c r="TYY63" s="265"/>
      <c r="TYZ63" s="265"/>
      <c r="TZA63" s="265"/>
      <c r="TZB63" s="265"/>
      <c r="TZC63" s="265"/>
      <c r="TZD63" s="265"/>
      <c r="TZE63" s="265"/>
      <c r="TZF63" s="265"/>
      <c r="TZG63" s="265"/>
      <c r="TZH63" s="265"/>
      <c r="TZI63" s="265"/>
      <c r="TZJ63" s="265"/>
      <c r="TZK63" s="265"/>
      <c r="TZL63" s="265"/>
      <c r="TZM63" s="265"/>
      <c r="TZN63" s="265"/>
      <c r="TZO63" s="265"/>
      <c r="TZP63" s="265"/>
      <c r="TZQ63" s="265"/>
      <c r="TZR63" s="265"/>
      <c r="TZS63" s="265"/>
      <c r="TZT63" s="265"/>
      <c r="TZU63" s="265"/>
      <c r="TZV63" s="265"/>
      <c r="TZW63" s="265"/>
      <c r="TZX63" s="265"/>
      <c r="TZY63" s="265"/>
      <c r="TZZ63" s="265"/>
      <c r="UAA63" s="265"/>
      <c r="UAB63" s="265"/>
      <c r="UAC63" s="265"/>
      <c r="UAD63" s="265"/>
      <c r="UAE63" s="265"/>
      <c r="UAF63" s="265"/>
      <c r="UAG63" s="265"/>
      <c r="UAH63" s="265"/>
      <c r="UAI63" s="265"/>
      <c r="UAJ63" s="265"/>
      <c r="UAK63" s="265"/>
      <c r="UAL63" s="265"/>
      <c r="UAM63" s="265"/>
      <c r="UAN63" s="265"/>
      <c r="UAO63" s="265"/>
      <c r="UAP63" s="265"/>
      <c r="UAQ63" s="265"/>
      <c r="UAR63" s="265"/>
      <c r="UAS63" s="265"/>
      <c r="UAT63" s="265"/>
      <c r="UAU63" s="265"/>
      <c r="UAV63" s="265"/>
      <c r="UAW63" s="265"/>
      <c r="UAX63" s="265"/>
      <c r="UAY63" s="265"/>
      <c r="UAZ63" s="265"/>
      <c r="UBA63" s="265"/>
      <c r="UBB63" s="265"/>
      <c r="UBC63" s="265"/>
      <c r="UBD63" s="265"/>
      <c r="UBE63" s="265"/>
      <c r="UBF63" s="265"/>
      <c r="UBG63" s="265"/>
      <c r="UBH63" s="265"/>
      <c r="UBI63" s="265"/>
      <c r="UBJ63" s="265"/>
      <c r="UBK63" s="265"/>
      <c r="UBL63" s="265"/>
      <c r="UBM63" s="265"/>
      <c r="UBN63" s="265"/>
      <c r="UBO63" s="265"/>
      <c r="UBP63" s="265"/>
      <c r="UBQ63" s="265"/>
      <c r="UBR63" s="265"/>
      <c r="UBS63" s="265"/>
      <c r="UBT63" s="265"/>
      <c r="UBU63" s="265"/>
      <c r="UBV63" s="265"/>
      <c r="UBW63" s="265"/>
      <c r="UBX63" s="265"/>
      <c r="UBY63" s="265"/>
      <c r="UBZ63" s="265"/>
      <c r="UCA63" s="265"/>
      <c r="UCB63" s="265"/>
      <c r="UCC63" s="265"/>
      <c r="UCD63" s="265"/>
      <c r="UCE63" s="265"/>
      <c r="UCF63" s="265"/>
      <c r="UCG63" s="265"/>
      <c r="UCH63" s="265"/>
      <c r="UCI63" s="265"/>
      <c r="UCJ63" s="265"/>
      <c r="UCK63" s="265"/>
      <c r="UCL63" s="265"/>
      <c r="UCM63" s="265"/>
      <c r="UCN63" s="265"/>
      <c r="UCO63" s="265"/>
      <c r="UCP63" s="265"/>
      <c r="UCQ63" s="265"/>
      <c r="UCR63" s="265"/>
      <c r="UCS63" s="265"/>
      <c r="UCT63" s="265"/>
      <c r="UCU63" s="265"/>
      <c r="UCV63" s="265"/>
      <c r="UCW63" s="265"/>
      <c r="UCX63" s="265"/>
      <c r="UCY63" s="265"/>
      <c r="UCZ63" s="265"/>
      <c r="UDA63" s="265"/>
      <c r="UDB63" s="265"/>
      <c r="UDC63" s="265"/>
      <c r="UDD63" s="265"/>
      <c r="UDE63" s="265"/>
      <c r="UDF63" s="265"/>
      <c r="UDG63" s="265"/>
      <c r="UDH63" s="265"/>
      <c r="UDI63" s="265"/>
      <c r="UDJ63" s="265"/>
      <c r="UDK63" s="265"/>
      <c r="UDL63" s="265"/>
      <c r="UDM63" s="265"/>
      <c r="UDN63" s="265"/>
      <c r="UDO63" s="265"/>
      <c r="UDP63" s="265"/>
      <c r="UDQ63" s="265"/>
      <c r="UDR63" s="265"/>
      <c r="UDS63" s="265"/>
      <c r="UDT63" s="265"/>
      <c r="UDU63" s="265"/>
      <c r="UDV63" s="265"/>
      <c r="UDW63" s="265"/>
      <c r="UDX63" s="265"/>
      <c r="UDY63" s="265"/>
      <c r="UDZ63" s="265"/>
      <c r="UEA63" s="265"/>
      <c r="UEB63" s="265"/>
      <c r="UEC63" s="265"/>
      <c r="UED63" s="265"/>
      <c r="UEE63" s="265"/>
      <c r="UEF63" s="265"/>
      <c r="UEG63" s="265"/>
      <c r="UEH63" s="265"/>
      <c r="UEI63" s="265"/>
      <c r="UEJ63" s="265"/>
      <c r="UEK63" s="265"/>
      <c r="UEL63" s="265"/>
      <c r="UEM63" s="265"/>
      <c r="UEN63" s="265"/>
      <c r="UEO63" s="265"/>
      <c r="UEP63" s="265"/>
      <c r="UEQ63" s="265"/>
      <c r="UER63" s="265"/>
      <c r="UES63" s="265"/>
      <c r="UET63" s="265"/>
      <c r="UEU63" s="265"/>
      <c r="UEV63" s="265"/>
      <c r="UEW63" s="265"/>
      <c r="UEX63" s="265"/>
      <c r="UEY63" s="265"/>
      <c r="UEZ63" s="265"/>
      <c r="UFA63" s="265"/>
      <c r="UFB63" s="265"/>
      <c r="UFC63" s="265"/>
      <c r="UFD63" s="265"/>
      <c r="UFE63" s="265"/>
      <c r="UFF63" s="265"/>
      <c r="UFG63" s="265"/>
      <c r="UFH63" s="265"/>
      <c r="UFI63" s="265"/>
      <c r="UFJ63" s="265"/>
      <c r="UFK63" s="265"/>
      <c r="UFL63" s="265"/>
      <c r="UFM63" s="265"/>
      <c r="UFN63" s="265"/>
      <c r="UFO63" s="265"/>
      <c r="UFP63" s="265"/>
      <c r="UFQ63" s="265"/>
      <c r="UFR63" s="265"/>
      <c r="UFS63" s="265"/>
      <c r="UFT63" s="265"/>
      <c r="UFU63" s="265"/>
      <c r="UFV63" s="265"/>
      <c r="UFW63" s="265"/>
      <c r="UFX63" s="265"/>
      <c r="UFY63" s="265"/>
      <c r="UFZ63" s="265"/>
      <c r="UGA63" s="265"/>
      <c r="UGB63" s="265"/>
      <c r="UGC63" s="265"/>
      <c r="UGD63" s="265"/>
      <c r="UGE63" s="265"/>
      <c r="UGF63" s="265"/>
      <c r="UGG63" s="265"/>
      <c r="UGH63" s="265"/>
      <c r="UGI63" s="265"/>
      <c r="UGJ63" s="265"/>
      <c r="UGK63" s="265"/>
      <c r="UGL63" s="265"/>
      <c r="UGM63" s="265"/>
      <c r="UGN63" s="265"/>
      <c r="UGO63" s="265"/>
      <c r="UGP63" s="265"/>
      <c r="UGQ63" s="265"/>
      <c r="UGR63" s="265"/>
      <c r="UGS63" s="265"/>
      <c r="UGT63" s="265"/>
      <c r="UGU63" s="265"/>
      <c r="UGV63" s="265"/>
      <c r="UGW63" s="265"/>
      <c r="UGX63" s="265"/>
      <c r="UGY63" s="265"/>
      <c r="UGZ63" s="265"/>
      <c r="UHA63" s="265"/>
      <c r="UHB63" s="265"/>
      <c r="UHC63" s="265"/>
      <c r="UHD63" s="265"/>
      <c r="UHE63" s="265"/>
      <c r="UHF63" s="265"/>
      <c r="UHG63" s="265"/>
      <c r="UHH63" s="265"/>
      <c r="UHI63" s="265"/>
      <c r="UHJ63" s="265"/>
      <c r="UHK63" s="265"/>
      <c r="UHL63" s="265"/>
      <c r="UHM63" s="265"/>
      <c r="UHN63" s="265"/>
      <c r="UHO63" s="265"/>
      <c r="UHP63" s="265"/>
      <c r="UHQ63" s="265"/>
      <c r="UHR63" s="265"/>
      <c r="UHS63" s="265"/>
      <c r="UHT63" s="265"/>
      <c r="UHU63" s="265"/>
      <c r="UHV63" s="265"/>
      <c r="UHW63" s="265"/>
      <c r="UHX63" s="265"/>
      <c r="UHY63" s="265"/>
      <c r="UHZ63" s="265"/>
      <c r="UIA63" s="265"/>
      <c r="UIB63" s="265"/>
      <c r="UIC63" s="265"/>
      <c r="UID63" s="265"/>
      <c r="UIE63" s="265"/>
      <c r="UIF63" s="265"/>
      <c r="UIG63" s="265"/>
      <c r="UIH63" s="265"/>
      <c r="UII63" s="265"/>
      <c r="UIJ63" s="265"/>
      <c r="UIK63" s="265"/>
      <c r="UIL63" s="265"/>
      <c r="UIM63" s="265"/>
      <c r="UIN63" s="265"/>
      <c r="UIO63" s="265"/>
      <c r="UIP63" s="265"/>
      <c r="UIQ63" s="265"/>
      <c r="UIR63" s="265"/>
      <c r="UIS63" s="265"/>
      <c r="UIT63" s="265"/>
      <c r="UIU63" s="265"/>
      <c r="UIV63" s="265"/>
      <c r="UIW63" s="265"/>
      <c r="UIX63" s="265"/>
      <c r="UIY63" s="265"/>
      <c r="UIZ63" s="265"/>
      <c r="UJA63" s="265"/>
      <c r="UJB63" s="265"/>
      <c r="UJC63" s="265"/>
      <c r="UJD63" s="265"/>
      <c r="UJE63" s="265"/>
      <c r="UJF63" s="265"/>
      <c r="UJG63" s="265"/>
      <c r="UJH63" s="265"/>
      <c r="UJI63" s="265"/>
      <c r="UJJ63" s="265"/>
      <c r="UJK63" s="265"/>
      <c r="UJL63" s="265"/>
      <c r="UJM63" s="265"/>
      <c r="UJN63" s="265"/>
      <c r="UJO63" s="265"/>
      <c r="UJP63" s="265"/>
      <c r="UJQ63" s="265"/>
      <c r="UJR63" s="265"/>
      <c r="UJS63" s="265"/>
      <c r="UJT63" s="265"/>
      <c r="UJU63" s="265"/>
      <c r="UJV63" s="265"/>
      <c r="UJW63" s="265"/>
      <c r="UJX63" s="265"/>
      <c r="UJY63" s="265"/>
      <c r="UJZ63" s="265"/>
      <c r="UKA63" s="265"/>
      <c r="UKB63" s="265"/>
      <c r="UKC63" s="265"/>
      <c r="UKD63" s="265"/>
      <c r="UKE63" s="265"/>
      <c r="UKF63" s="265"/>
      <c r="UKG63" s="265"/>
      <c r="UKH63" s="265"/>
      <c r="UKI63" s="265"/>
      <c r="UKJ63" s="265"/>
      <c r="UKK63" s="265"/>
      <c r="UKL63" s="265"/>
      <c r="UKM63" s="265"/>
      <c r="UKN63" s="265"/>
      <c r="UKO63" s="265"/>
      <c r="UKP63" s="265"/>
      <c r="UKQ63" s="265"/>
      <c r="UKR63" s="265"/>
      <c r="UKS63" s="265"/>
      <c r="UKT63" s="265"/>
      <c r="UKU63" s="265"/>
      <c r="UKV63" s="265"/>
      <c r="UKW63" s="265"/>
      <c r="UKX63" s="265"/>
      <c r="UKY63" s="265"/>
      <c r="UKZ63" s="265"/>
      <c r="ULA63" s="265"/>
      <c r="ULB63" s="265"/>
      <c r="ULC63" s="265"/>
      <c r="ULD63" s="265"/>
      <c r="ULE63" s="265"/>
      <c r="ULF63" s="265"/>
      <c r="ULG63" s="265"/>
      <c r="ULH63" s="265"/>
      <c r="ULI63" s="265"/>
      <c r="ULJ63" s="265"/>
      <c r="ULK63" s="265"/>
      <c r="ULL63" s="265"/>
      <c r="ULM63" s="265"/>
      <c r="ULN63" s="265"/>
      <c r="ULO63" s="265"/>
      <c r="ULP63" s="265"/>
      <c r="ULQ63" s="265"/>
      <c r="ULR63" s="265"/>
      <c r="ULS63" s="265"/>
      <c r="ULT63" s="265"/>
      <c r="ULU63" s="265"/>
      <c r="ULV63" s="265"/>
      <c r="ULW63" s="265"/>
      <c r="ULX63" s="265"/>
      <c r="ULY63" s="265"/>
      <c r="ULZ63" s="265"/>
      <c r="UMA63" s="265"/>
      <c r="UMB63" s="265"/>
      <c r="UMC63" s="265"/>
      <c r="UMD63" s="265"/>
      <c r="UME63" s="265"/>
      <c r="UMF63" s="265"/>
      <c r="UMG63" s="265"/>
      <c r="UMH63" s="265"/>
      <c r="UMI63" s="265"/>
      <c r="UMJ63" s="265"/>
      <c r="UMK63" s="265"/>
      <c r="UML63" s="265"/>
      <c r="UMM63" s="265"/>
      <c r="UMN63" s="265"/>
      <c r="UMO63" s="265"/>
      <c r="UMP63" s="265"/>
      <c r="UMQ63" s="265"/>
      <c r="UMR63" s="265"/>
      <c r="UMS63" s="265"/>
      <c r="UMT63" s="265"/>
      <c r="UMU63" s="265"/>
      <c r="UMV63" s="265"/>
      <c r="UMW63" s="265"/>
      <c r="UMX63" s="265"/>
      <c r="UMY63" s="265"/>
      <c r="UMZ63" s="265"/>
      <c r="UNA63" s="265"/>
      <c r="UNB63" s="265"/>
      <c r="UNC63" s="265"/>
      <c r="UND63" s="265"/>
      <c r="UNE63" s="265"/>
      <c r="UNF63" s="265"/>
      <c r="UNG63" s="265"/>
      <c r="UNH63" s="265"/>
      <c r="UNI63" s="265"/>
      <c r="UNJ63" s="265"/>
      <c r="UNK63" s="265"/>
      <c r="UNL63" s="265"/>
      <c r="UNM63" s="265"/>
      <c r="UNN63" s="265"/>
      <c r="UNO63" s="265"/>
      <c r="UNP63" s="265"/>
      <c r="UNQ63" s="265"/>
      <c r="UNR63" s="265"/>
      <c r="UNS63" s="265"/>
      <c r="UNT63" s="265"/>
      <c r="UNU63" s="265"/>
      <c r="UNV63" s="265"/>
      <c r="UNW63" s="265"/>
      <c r="UNX63" s="265"/>
      <c r="UNY63" s="265"/>
      <c r="UNZ63" s="265"/>
      <c r="UOA63" s="265"/>
      <c r="UOB63" s="265"/>
      <c r="UOC63" s="265"/>
      <c r="UOD63" s="265"/>
      <c r="UOE63" s="265"/>
      <c r="UOF63" s="265"/>
      <c r="UOG63" s="265"/>
      <c r="UOH63" s="265"/>
      <c r="UOI63" s="265"/>
      <c r="UOJ63" s="265"/>
      <c r="UOK63" s="265"/>
      <c r="UOL63" s="265"/>
      <c r="UOM63" s="265"/>
      <c r="UON63" s="265"/>
      <c r="UOO63" s="265"/>
      <c r="UOP63" s="265"/>
      <c r="UOQ63" s="265"/>
      <c r="UOR63" s="265"/>
      <c r="UOS63" s="265"/>
      <c r="UOT63" s="265"/>
      <c r="UOU63" s="265"/>
      <c r="UOV63" s="265"/>
      <c r="UOW63" s="265"/>
      <c r="UOX63" s="265"/>
      <c r="UOY63" s="265"/>
      <c r="UOZ63" s="265"/>
      <c r="UPA63" s="265"/>
      <c r="UPB63" s="265"/>
      <c r="UPC63" s="265"/>
      <c r="UPD63" s="265"/>
      <c r="UPE63" s="265"/>
      <c r="UPF63" s="265"/>
      <c r="UPG63" s="265"/>
      <c r="UPH63" s="265"/>
      <c r="UPI63" s="265"/>
      <c r="UPJ63" s="265"/>
      <c r="UPK63" s="265"/>
      <c r="UPL63" s="265"/>
      <c r="UPM63" s="265"/>
      <c r="UPN63" s="265"/>
      <c r="UPO63" s="265"/>
      <c r="UPP63" s="265"/>
      <c r="UPQ63" s="265"/>
      <c r="UPR63" s="265"/>
      <c r="UPS63" s="265"/>
      <c r="UPT63" s="265"/>
      <c r="UPU63" s="265"/>
      <c r="UPV63" s="265"/>
      <c r="UPW63" s="265"/>
      <c r="UPX63" s="265"/>
      <c r="UPY63" s="265"/>
      <c r="UPZ63" s="265"/>
      <c r="UQA63" s="265"/>
      <c r="UQB63" s="265"/>
      <c r="UQC63" s="265"/>
      <c r="UQD63" s="265"/>
      <c r="UQE63" s="265"/>
      <c r="UQF63" s="265"/>
      <c r="UQG63" s="265"/>
      <c r="UQH63" s="265"/>
      <c r="UQI63" s="265"/>
      <c r="UQJ63" s="265"/>
      <c r="UQK63" s="265"/>
      <c r="UQL63" s="265"/>
      <c r="UQM63" s="265"/>
      <c r="UQN63" s="265"/>
      <c r="UQO63" s="265"/>
      <c r="UQP63" s="265"/>
      <c r="UQQ63" s="265"/>
      <c r="UQR63" s="265"/>
      <c r="UQS63" s="265"/>
      <c r="UQT63" s="265"/>
      <c r="UQU63" s="265"/>
      <c r="UQV63" s="265"/>
      <c r="UQW63" s="265"/>
      <c r="UQX63" s="265"/>
      <c r="UQY63" s="265"/>
      <c r="UQZ63" s="265"/>
      <c r="URA63" s="265"/>
      <c r="URB63" s="265"/>
      <c r="URC63" s="265"/>
      <c r="URD63" s="265"/>
      <c r="URE63" s="265"/>
      <c r="URF63" s="265"/>
      <c r="URG63" s="265"/>
      <c r="URH63" s="265"/>
      <c r="URI63" s="265"/>
      <c r="URJ63" s="265"/>
      <c r="URK63" s="265"/>
      <c r="URL63" s="265"/>
      <c r="URM63" s="265"/>
      <c r="URN63" s="265"/>
      <c r="URO63" s="265"/>
      <c r="URP63" s="265"/>
      <c r="URQ63" s="265"/>
      <c r="URR63" s="265"/>
      <c r="URS63" s="265"/>
      <c r="URT63" s="265"/>
      <c r="URU63" s="265"/>
      <c r="URV63" s="265"/>
      <c r="URW63" s="265"/>
      <c r="URX63" s="265"/>
      <c r="URY63" s="265"/>
      <c r="URZ63" s="265"/>
      <c r="USA63" s="265"/>
      <c r="USB63" s="265"/>
      <c r="USC63" s="265"/>
      <c r="USD63" s="265"/>
      <c r="USE63" s="265"/>
      <c r="USF63" s="265"/>
      <c r="USG63" s="265"/>
      <c r="USH63" s="265"/>
      <c r="USI63" s="265"/>
      <c r="USJ63" s="265"/>
      <c r="USK63" s="265"/>
      <c r="USL63" s="265"/>
      <c r="USM63" s="265"/>
      <c r="USN63" s="265"/>
      <c r="USO63" s="265"/>
      <c r="USP63" s="265"/>
      <c r="USQ63" s="265"/>
      <c r="USR63" s="265"/>
      <c r="USS63" s="265"/>
      <c r="UST63" s="265"/>
      <c r="USU63" s="265"/>
      <c r="USV63" s="265"/>
      <c r="USW63" s="265"/>
      <c r="USX63" s="265"/>
      <c r="USY63" s="265"/>
      <c r="USZ63" s="265"/>
      <c r="UTA63" s="265"/>
      <c r="UTB63" s="265"/>
      <c r="UTC63" s="265"/>
      <c r="UTD63" s="265"/>
      <c r="UTE63" s="265"/>
      <c r="UTF63" s="265"/>
      <c r="UTG63" s="265"/>
      <c r="UTH63" s="265"/>
      <c r="UTI63" s="265"/>
      <c r="UTJ63" s="265"/>
      <c r="UTK63" s="265"/>
      <c r="UTL63" s="265"/>
      <c r="UTM63" s="265"/>
      <c r="UTN63" s="265"/>
      <c r="UTO63" s="265"/>
      <c r="UTP63" s="265"/>
      <c r="UTQ63" s="265"/>
      <c r="UTR63" s="265"/>
      <c r="UTS63" s="265"/>
      <c r="UTT63" s="265"/>
      <c r="UTU63" s="265"/>
      <c r="UTV63" s="265"/>
      <c r="UTW63" s="265"/>
      <c r="UTX63" s="265"/>
      <c r="UTY63" s="265"/>
      <c r="UTZ63" s="265"/>
      <c r="UUA63" s="265"/>
      <c r="UUB63" s="265"/>
      <c r="UUC63" s="265"/>
      <c r="UUD63" s="265"/>
      <c r="UUE63" s="265"/>
      <c r="UUF63" s="265"/>
      <c r="UUG63" s="265"/>
      <c r="UUH63" s="265"/>
      <c r="UUI63" s="265"/>
      <c r="UUJ63" s="265"/>
      <c r="UUK63" s="265"/>
      <c r="UUL63" s="265"/>
      <c r="UUM63" s="265"/>
      <c r="UUN63" s="265"/>
      <c r="UUO63" s="265"/>
      <c r="UUP63" s="265"/>
      <c r="UUQ63" s="265"/>
      <c r="UUR63" s="265"/>
      <c r="UUS63" s="265"/>
      <c r="UUT63" s="265"/>
      <c r="UUU63" s="265"/>
      <c r="UUV63" s="265"/>
      <c r="UUW63" s="265"/>
      <c r="UUX63" s="265"/>
      <c r="UUY63" s="265"/>
      <c r="UUZ63" s="265"/>
      <c r="UVA63" s="265"/>
      <c r="UVB63" s="265"/>
      <c r="UVC63" s="265"/>
      <c r="UVD63" s="265"/>
      <c r="UVE63" s="265"/>
      <c r="UVF63" s="265"/>
      <c r="UVG63" s="265"/>
      <c r="UVH63" s="265"/>
      <c r="UVI63" s="265"/>
      <c r="UVJ63" s="265"/>
      <c r="UVK63" s="265"/>
      <c r="UVL63" s="265"/>
      <c r="UVM63" s="265"/>
      <c r="UVN63" s="265"/>
      <c r="UVO63" s="265"/>
      <c r="UVP63" s="265"/>
      <c r="UVQ63" s="265"/>
      <c r="UVR63" s="265"/>
      <c r="UVS63" s="265"/>
      <c r="UVT63" s="265"/>
      <c r="UVU63" s="265"/>
      <c r="UVV63" s="265"/>
      <c r="UVW63" s="265"/>
      <c r="UVX63" s="265"/>
      <c r="UVY63" s="265"/>
      <c r="UVZ63" s="265"/>
      <c r="UWA63" s="265"/>
      <c r="UWB63" s="265"/>
      <c r="UWC63" s="265"/>
      <c r="UWD63" s="265"/>
      <c r="UWE63" s="265"/>
      <c r="UWF63" s="265"/>
      <c r="UWG63" s="265"/>
      <c r="UWH63" s="265"/>
      <c r="UWI63" s="265"/>
      <c r="UWJ63" s="265"/>
      <c r="UWK63" s="265"/>
      <c r="UWL63" s="265"/>
      <c r="UWM63" s="265"/>
      <c r="UWN63" s="265"/>
      <c r="UWO63" s="265"/>
      <c r="UWP63" s="265"/>
      <c r="UWQ63" s="265"/>
      <c r="UWR63" s="265"/>
      <c r="UWS63" s="265"/>
      <c r="UWT63" s="265"/>
      <c r="UWU63" s="265"/>
      <c r="UWV63" s="265"/>
      <c r="UWW63" s="265"/>
      <c r="UWX63" s="265"/>
      <c r="UWY63" s="265"/>
      <c r="UWZ63" s="265"/>
      <c r="UXA63" s="265"/>
      <c r="UXB63" s="265"/>
      <c r="UXC63" s="265"/>
      <c r="UXD63" s="265"/>
      <c r="UXE63" s="265"/>
      <c r="UXF63" s="265"/>
      <c r="UXG63" s="265"/>
      <c r="UXH63" s="265"/>
      <c r="UXI63" s="265"/>
      <c r="UXJ63" s="265"/>
      <c r="UXK63" s="265"/>
      <c r="UXL63" s="265"/>
      <c r="UXM63" s="265"/>
      <c r="UXN63" s="265"/>
      <c r="UXO63" s="265"/>
      <c r="UXP63" s="265"/>
      <c r="UXQ63" s="265"/>
      <c r="UXR63" s="265"/>
      <c r="UXS63" s="265"/>
      <c r="UXT63" s="265"/>
      <c r="UXU63" s="265"/>
      <c r="UXV63" s="265"/>
      <c r="UXW63" s="265"/>
      <c r="UXX63" s="265"/>
      <c r="UXY63" s="265"/>
      <c r="UXZ63" s="265"/>
      <c r="UYA63" s="265"/>
      <c r="UYB63" s="265"/>
      <c r="UYC63" s="265"/>
      <c r="UYD63" s="265"/>
      <c r="UYE63" s="265"/>
      <c r="UYF63" s="265"/>
      <c r="UYG63" s="265"/>
      <c r="UYH63" s="265"/>
      <c r="UYI63" s="265"/>
      <c r="UYJ63" s="265"/>
      <c r="UYK63" s="265"/>
      <c r="UYL63" s="265"/>
      <c r="UYM63" s="265"/>
      <c r="UYN63" s="265"/>
      <c r="UYO63" s="265"/>
      <c r="UYP63" s="265"/>
      <c r="UYQ63" s="265"/>
      <c r="UYR63" s="265"/>
      <c r="UYS63" s="265"/>
      <c r="UYT63" s="265"/>
      <c r="UYU63" s="265"/>
      <c r="UYV63" s="265"/>
      <c r="UYW63" s="265"/>
      <c r="UYX63" s="265"/>
      <c r="UYY63" s="265"/>
      <c r="UYZ63" s="265"/>
      <c r="UZA63" s="265"/>
      <c r="UZB63" s="265"/>
      <c r="UZC63" s="265"/>
      <c r="UZD63" s="265"/>
      <c r="UZE63" s="265"/>
      <c r="UZF63" s="265"/>
      <c r="UZG63" s="265"/>
      <c r="UZH63" s="265"/>
      <c r="UZI63" s="265"/>
      <c r="UZJ63" s="265"/>
      <c r="UZK63" s="265"/>
      <c r="UZL63" s="265"/>
      <c r="UZM63" s="265"/>
      <c r="UZN63" s="265"/>
      <c r="UZO63" s="265"/>
      <c r="UZP63" s="265"/>
      <c r="UZQ63" s="265"/>
      <c r="UZR63" s="265"/>
      <c r="UZS63" s="265"/>
      <c r="UZT63" s="265"/>
      <c r="UZU63" s="265"/>
      <c r="UZV63" s="265"/>
      <c r="UZW63" s="265"/>
      <c r="UZX63" s="265"/>
      <c r="UZY63" s="265"/>
      <c r="UZZ63" s="265"/>
      <c r="VAA63" s="265"/>
      <c r="VAB63" s="265"/>
      <c r="VAC63" s="265"/>
      <c r="VAD63" s="265"/>
      <c r="VAE63" s="265"/>
      <c r="VAF63" s="265"/>
      <c r="VAG63" s="265"/>
      <c r="VAH63" s="265"/>
      <c r="VAI63" s="265"/>
      <c r="VAJ63" s="265"/>
      <c r="VAK63" s="265"/>
      <c r="VAL63" s="265"/>
      <c r="VAM63" s="265"/>
      <c r="VAN63" s="265"/>
      <c r="VAO63" s="265"/>
      <c r="VAP63" s="265"/>
      <c r="VAQ63" s="265"/>
      <c r="VAR63" s="265"/>
      <c r="VAS63" s="265"/>
      <c r="VAT63" s="265"/>
      <c r="VAU63" s="265"/>
      <c r="VAV63" s="265"/>
      <c r="VAW63" s="265"/>
      <c r="VAX63" s="265"/>
      <c r="VAY63" s="265"/>
      <c r="VAZ63" s="265"/>
      <c r="VBA63" s="265"/>
      <c r="VBB63" s="265"/>
      <c r="VBC63" s="265"/>
      <c r="VBD63" s="265"/>
      <c r="VBE63" s="265"/>
      <c r="VBF63" s="265"/>
      <c r="VBG63" s="265"/>
      <c r="VBH63" s="265"/>
      <c r="VBI63" s="265"/>
      <c r="VBJ63" s="265"/>
      <c r="VBK63" s="265"/>
      <c r="VBL63" s="265"/>
      <c r="VBM63" s="265"/>
      <c r="VBN63" s="265"/>
      <c r="VBO63" s="265"/>
      <c r="VBP63" s="265"/>
      <c r="VBQ63" s="265"/>
      <c r="VBR63" s="265"/>
      <c r="VBS63" s="265"/>
      <c r="VBT63" s="265"/>
      <c r="VBU63" s="265"/>
      <c r="VBV63" s="265"/>
      <c r="VBW63" s="265"/>
      <c r="VBX63" s="265"/>
      <c r="VBY63" s="265"/>
      <c r="VBZ63" s="265"/>
      <c r="VCA63" s="265"/>
      <c r="VCB63" s="265"/>
      <c r="VCC63" s="265"/>
      <c r="VCD63" s="265"/>
      <c r="VCE63" s="265"/>
      <c r="VCF63" s="265"/>
      <c r="VCG63" s="265"/>
      <c r="VCH63" s="265"/>
      <c r="VCI63" s="265"/>
      <c r="VCJ63" s="265"/>
      <c r="VCK63" s="265"/>
      <c r="VCL63" s="265"/>
      <c r="VCM63" s="265"/>
      <c r="VCN63" s="265"/>
      <c r="VCO63" s="265"/>
      <c r="VCP63" s="265"/>
      <c r="VCQ63" s="265"/>
      <c r="VCR63" s="265"/>
      <c r="VCS63" s="265"/>
      <c r="VCT63" s="265"/>
      <c r="VCU63" s="265"/>
      <c r="VCV63" s="265"/>
      <c r="VCW63" s="265"/>
      <c r="VCX63" s="265"/>
      <c r="VCY63" s="265"/>
      <c r="VCZ63" s="265"/>
      <c r="VDA63" s="265"/>
      <c r="VDB63" s="265"/>
      <c r="VDC63" s="265"/>
      <c r="VDD63" s="265"/>
      <c r="VDE63" s="265"/>
      <c r="VDF63" s="265"/>
      <c r="VDG63" s="265"/>
      <c r="VDH63" s="265"/>
      <c r="VDI63" s="265"/>
      <c r="VDJ63" s="265"/>
      <c r="VDK63" s="265"/>
      <c r="VDL63" s="265"/>
      <c r="VDM63" s="265"/>
      <c r="VDN63" s="265"/>
      <c r="VDO63" s="265"/>
      <c r="VDP63" s="265"/>
      <c r="VDQ63" s="265"/>
      <c r="VDR63" s="265"/>
      <c r="VDS63" s="265"/>
      <c r="VDT63" s="265"/>
      <c r="VDU63" s="265"/>
      <c r="VDV63" s="265"/>
      <c r="VDW63" s="265"/>
      <c r="VDX63" s="265"/>
      <c r="VDY63" s="265"/>
      <c r="VDZ63" s="265"/>
      <c r="VEA63" s="265"/>
      <c r="VEB63" s="265"/>
      <c r="VEC63" s="265"/>
      <c r="VED63" s="265"/>
      <c r="VEE63" s="265"/>
      <c r="VEF63" s="265"/>
      <c r="VEG63" s="265"/>
      <c r="VEH63" s="265"/>
      <c r="VEI63" s="265"/>
      <c r="VEJ63" s="265"/>
      <c r="VEK63" s="265"/>
      <c r="VEL63" s="265"/>
      <c r="VEM63" s="265"/>
      <c r="VEN63" s="265"/>
      <c r="VEO63" s="265"/>
      <c r="VEP63" s="265"/>
      <c r="VEQ63" s="265"/>
      <c r="VER63" s="265"/>
      <c r="VES63" s="265"/>
      <c r="VET63" s="265"/>
      <c r="VEU63" s="265"/>
      <c r="VEV63" s="265"/>
      <c r="VEW63" s="265"/>
      <c r="VEX63" s="265"/>
      <c r="VEY63" s="265"/>
      <c r="VEZ63" s="265"/>
      <c r="VFA63" s="265"/>
      <c r="VFB63" s="265"/>
      <c r="VFC63" s="265"/>
      <c r="VFD63" s="265"/>
      <c r="VFE63" s="265"/>
      <c r="VFF63" s="265"/>
      <c r="VFG63" s="265"/>
      <c r="VFH63" s="265"/>
      <c r="VFI63" s="265"/>
      <c r="VFJ63" s="265"/>
      <c r="VFK63" s="265"/>
      <c r="VFL63" s="265"/>
      <c r="VFM63" s="265"/>
      <c r="VFN63" s="265"/>
      <c r="VFO63" s="265"/>
      <c r="VFP63" s="265"/>
      <c r="VFQ63" s="265"/>
      <c r="VFR63" s="265"/>
      <c r="VFS63" s="265"/>
      <c r="VFT63" s="265"/>
      <c r="VFU63" s="265"/>
      <c r="VFV63" s="265"/>
      <c r="VFW63" s="265"/>
      <c r="VFX63" s="265"/>
      <c r="VFY63" s="265"/>
      <c r="VFZ63" s="265"/>
      <c r="VGA63" s="265"/>
      <c r="VGB63" s="265"/>
      <c r="VGC63" s="265"/>
      <c r="VGD63" s="265"/>
      <c r="VGE63" s="265"/>
      <c r="VGF63" s="265"/>
      <c r="VGG63" s="265"/>
      <c r="VGH63" s="265"/>
      <c r="VGI63" s="265"/>
      <c r="VGJ63" s="265"/>
      <c r="VGK63" s="265"/>
      <c r="VGL63" s="265"/>
      <c r="VGM63" s="265"/>
      <c r="VGN63" s="265"/>
      <c r="VGO63" s="265"/>
      <c r="VGP63" s="265"/>
      <c r="VGQ63" s="265"/>
      <c r="VGR63" s="265"/>
      <c r="VGS63" s="265"/>
      <c r="VGT63" s="265"/>
      <c r="VGU63" s="265"/>
      <c r="VGV63" s="265"/>
      <c r="VGW63" s="265"/>
      <c r="VGX63" s="265"/>
      <c r="VGY63" s="265"/>
      <c r="VGZ63" s="265"/>
      <c r="VHA63" s="265"/>
      <c r="VHB63" s="265"/>
      <c r="VHC63" s="265"/>
      <c r="VHD63" s="265"/>
      <c r="VHE63" s="265"/>
      <c r="VHF63" s="265"/>
      <c r="VHG63" s="265"/>
      <c r="VHH63" s="265"/>
      <c r="VHI63" s="265"/>
      <c r="VHJ63" s="265"/>
      <c r="VHK63" s="265"/>
      <c r="VHL63" s="265"/>
      <c r="VHM63" s="265"/>
      <c r="VHN63" s="265"/>
      <c r="VHO63" s="265"/>
      <c r="VHP63" s="265"/>
      <c r="VHQ63" s="265"/>
      <c r="VHR63" s="265"/>
      <c r="VHS63" s="265"/>
      <c r="VHT63" s="265"/>
      <c r="VHU63" s="265"/>
      <c r="VHV63" s="265"/>
      <c r="VHW63" s="265"/>
      <c r="VHX63" s="265"/>
      <c r="VHY63" s="265"/>
      <c r="VHZ63" s="265"/>
      <c r="VIA63" s="265"/>
      <c r="VIB63" s="265"/>
      <c r="VIC63" s="265"/>
      <c r="VID63" s="265"/>
      <c r="VIE63" s="265"/>
      <c r="VIF63" s="265"/>
      <c r="VIG63" s="265"/>
      <c r="VIH63" s="265"/>
      <c r="VII63" s="265"/>
      <c r="VIJ63" s="265"/>
      <c r="VIK63" s="265"/>
      <c r="VIL63" s="265"/>
      <c r="VIM63" s="265"/>
      <c r="VIN63" s="265"/>
      <c r="VIO63" s="265"/>
      <c r="VIP63" s="265"/>
      <c r="VIQ63" s="265"/>
      <c r="VIR63" s="265"/>
      <c r="VIS63" s="265"/>
      <c r="VIT63" s="265"/>
      <c r="VIU63" s="265"/>
      <c r="VIV63" s="265"/>
      <c r="VIW63" s="265"/>
      <c r="VIX63" s="265"/>
      <c r="VIY63" s="265"/>
      <c r="VIZ63" s="265"/>
      <c r="VJA63" s="265"/>
      <c r="VJB63" s="265"/>
      <c r="VJC63" s="265"/>
      <c r="VJD63" s="265"/>
      <c r="VJE63" s="265"/>
      <c r="VJF63" s="265"/>
      <c r="VJG63" s="265"/>
      <c r="VJH63" s="265"/>
      <c r="VJI63" s="265"/>
      <c r="VJJ63" s="265"/>
      <c r="VJK63" s="265"/>
      <c r="VJL63" s="265"/>
      <c r="VJM63" s="265"/>
      <c r="VJN63" s="265"/>
      <c r="VJO63" s="265"/>
      <c r="VJP63" s="265"/>
      <c r="VJQ63" s="265"/>
      <c r="VJR63" s="265"/>
      <c r="VJS63" s="265"/>
      <c r="VJT63" s="265"/>
      <c r="VJU63" s="265"/>
      <c r="VJV63" s="265"/>
      <c r="VJW63" s="265"/>
      <c r="VJX63" s="265"/>
      <c r="VJY63" s="265"/>
      <c r="VJZ63" s="265"/>
      <c r="VKA63" s="265"/>
      <c r="VKB63" s="265"/>
      <c r="VKC63" s="265"/>
      <c r="VKD63" s="265"/>
      <c r="VKE63" s="265"/>
      <c r="VKF63" s="265"/>
      <c r="VKG63" s="265"/>
      <c r="VKH63" s="265"/>
      <c r="VKI63" s="265"/>
      <c r="VKJ63" s="265"/>
      <c r="VKK63" s="265"/>
      <c r="VKL63" s="265"/>
      <c r="VKM63" s="265"/>
      <c r="VKN63" s="265"/>
      <c r="VKO63" s="265"/>
      <c r="VKP63" s="265"/>
      <c r="VKQ63" s="265"/>
      <c r="VKR63" s="265"/>
      <c r="VKS63" s="265"/>
      <c r="VKT63" s="265"/>
      <c r="VKU63" s="265"/>
      <c r="VKV63" s="265"/>
      <c r="VKW63" s="265"/>
      <c r="VKX63" s="265"/>
      <c r="VKY63" s="265"/>
      <c r="VKZ63" s="265"/>
      <c r="VLA63" s="265"/>
      <c r="VLB63" s="265"/>
      <c r="VLC63" s="265"/>
      <c r="VLD63" s="265"/>
      <c r="VLE63" s="265"/>
      <c r="VLF63" s="265"/>
      <c r="VLG63" s="265"/>
      <c r="VLH63" s="265"/>
      <c r="VLI63" s="265"/>
      <c r="VLJ63" s="265"/>
      <c r="VLK63" s="265"/>
      <c r="VLL63" s="265"/>
      <c r="VLM63" s="265"/>
      <c r="VLN63" s="265"/>
      <c r="VLO63" s="265"/>
      <c r="VLP63" s="265"/>
      <c r="VLQ63" s="265"/>
      <c r="VLR63" s="265"/>
      <c r="VLS63" s="265"/>
      <c r="VLT63" s="265"/>
      <c r="VLU63" s="265"/>
      <c r="VLV63" s="265"/>
      <c r="VLW63" s="265"/>
      <c r="VLX63" s="265"/>
      <c r="VLY63" s="265"/>
      <c r="VLZ63" s="265"/>
      <c r="VMA63" s="265"/>
      <c r="VMB63" s="265"/>
      <c r="VMC63" s="265"/>
      <c r="VMD63" s="265"/>
      <c r="VME63" s="265"/>
      <c r="VMF63" s="265"/>
      <c r="VMG63" s="265"/>
      <c r="VMH63" s="265"/>
      <c r="VMI63" s="265"/>
      <c r="VMJ63" s="265"/>
      <c r="VMK63" s="265"/>
      <c r="VML63" s="265"/>
      <c r="VMM63" s="265"/>
      <c r="VMN63" s="265"/>
      <c r="VMO63" s="265"/>
      <c r="VMP63" s="265"/>
      <c r="VMQ63" s="265"/>
      <c r="VMR63" s="265"/>
      <c r="VMS63" s="265"/>
      <c r="VMT63" s="265"/>
      <c r="VMU63" s="265"/>
      <c r="VMV63" s="265"/>
      <c r="VMW63" s="265"/>
      <c r="VMX63" s="265"/>
      <c r="VMY63" s="265"/>
      <c r="VMZ63" s="265"/>
      <c r="VNA63" s="265"/>
      <c r="VNB63" s="265"/>
      <c r="VNC63" s="265"/>
      <c r="VND63" s="265"/>
      <c r="VNE63" s="265"/>
      <c r="VNF63" s="265"/>
      <c r="VNG63" s="265"/>
      <c r="VNH63" s="265"/>
      <c r="VNI63" s="265"/>
      <c r="VNJ63" s="265"/>
      <c r="VNK63" s="265"/>
      <c r="VNL63" s="265"/>
      <c r="VNM63" s="265"/>
      <c r="VNN63" s="265"/>
      <c r="VNO63" s="265"/>
      <c r="VNP63" s="265"/>
      <c r="VNQ63" s="265"/>
      <c r="VNR63" s="265"/>
      <c r="VNS63" s="265"/>
      <c r="VNT63" s="265"/>
      <c r="VNU63" s="265"/>
      <c r="VNV63" s="265"/>
      <c r="VNW63" s="265"/>
      <c r="VNX63" s="265"/>
      <c r="VNY63" s="265"/>
      <c r="VNZ63" s="265"/>
      <c r="VOA63" s="265"/>
      <c r="VOB63" s="265"/>
      <c r="VOC63" s="265"/>
      <c r="VOD63" s="265"/>
      <c r="VOE63" s="265"/>
      <c r="VOF63" s="265"/>
      <c r="VOG63" s="265"/>
      <c r="VOH63" s="265"/>
      <c r="VOI63" s="265"/>
      <c r="VOJ63" s="265"/>
      <c r="VOK63" s="265"/>
      <c r="VOL63" s="265"/>
      <c r="VOM63" s="265"/>
      <c r="VON63" s="265"/>
      <c r="VOO63" s="265"/>
      <c r="VOP63" s="265"/>
      <c r="VOQ63" s="265"/>
      <c r="VOR63" s="265"/>
      <c r="VOS63" s="265"/>
      <c r="VOT63" s="265"/>
      <c r="VOU63" s="265"/>
      <c r="VOV63" s="265"/>
      <c r="VOW63" s="265"/>
      <c r="VOX63" s="265"/>
      <c r="VOY63" s="265"/>
      <c r="VOZ63" s="265"/>
      <c r="VPA63" s="265"/>
      <c r="VPB63" s="265"/>
      <c r="VPC63" s="265"/>
      <c r="VPD63" s="265"/>
      <c r="VPE63" s="265"/>
      <c r="VPF63" s="265"/>
      <c r="VPG63" s="265"/>
      <c r="VPH63" s="265"/>
      <c r="VPI63" s="265"/>
      <c r="VPJ63" s="265"/>
      <c r="VPK63" s="265"/>
      <c r="VPL63" s="265"/>
      <c r="VPM63" s="265"/>
      <c r="VPN63" s="265"/>
      <c r="VPO63" s="265"/>
      <c r="VPP63" s="265"/>
      <c r="VPQ63" s="265"/>
      <c r="VPR63" s="265"/>
      <c r="VPS63" s="265"/>
      <c r="VPT63" s="265"/>
      <c r="VPU63" s="265"/>
      <c r="VPV63" s="265"/>
      <c r="VPW63" s="265"/>
      <c r="VPX63" s="265"/>
      <c r="VPY63" s="265"/>
      <c r="VPZ63" s="265"/>
      <c r="VQA63" s="265"/>
      <c r="VQB63" s="265"/>
      <c r="VQC63" s="265"/>
      <c r="VQD63" s="265"/>
      <c r="VQE63" s="265"/>
      <c r="VQF63" s="265"/>
      <c r="VQG63" s="265"/>
      <c r="VQH63" s="265"/>
      <c r="VQI63" s="265"/>
      <c r="VQJ63" s="265"/>
      <c r="VQK63" s="265"/>
      <c r="VQL63" s="265"/>
      <c r="VQM63" s="265"/>
      <c r="VQN63" s="265"/>
      <c r="VQO63" s="265"/>
      <c r="VQP63" s="265"/>
      <c r="VQQ63" s="265"/>
      <c r="VQR63" s="265"/>
      <c r="VQS63" s="265"/>
      <c r="VQT63" s="265"/>
      <c r="VQU63" s="265"/>
      <c r="VQV63" s="265"/>
      <c r="VQW63" s="265"/>
      <c r="VQX63" s="265"/>
      <c r="VQY63" s="265"/>
      <c r="VQZ63" s="265"/>
      <c r="VRA63" s="265"/>
      <c r="VRB63" s="265"/>
      <c r="VRC63" s="265"/>
      <c r="VRD63" s="265"/>
      <c r="VRE63" s="265"/>
      <c r="VRF63" s="265"/>
      <c r="VRG63" s="265"/>
      <c r="VRH63" s="265"/>
      <c r="VRI63" s="265"/>
      <c r="VRJ63" s="265"/>
      <c r="VRK63" s="265"/>
      <c r="VRL63" s="265"/>
      <c r="VRM63" s="265"/>
      <c r="VRN63" s="265"/>
      <c r="VRO63" s="265"/>
      <c r="VRP63" s="265"/>
      <c r="VRQ63" s="265"/>
      <c r="VRR63" s="265"/>
      <c r="VRS63" s="265"/>
      <c r="VRT63" s="265"/>
      <c r="VRU63" s="265"/>
      <c r="VRV63" s="265"/>
      <c r="VRW63" s="265"/>
      <c r="VRX63" s="265"/>
      <c r="VRY63" s="265"/>
      <c r="VRZ63" s="265"/>
      <c r="VSA63" s="265"/>
      <c r="VSB63" s="265"/>
      <c r="VSC63" s="265"/>
      <c r="VSD63" s="265"/>
      <c r="VSE63" s="265"/>
      <c r="VSF63" s="265"/>
      <c r="VSG63" s="265"/>
      <c r="VSH63" s="265"/>
      <c r="VSI63" s="265"/>
      <c r="VSJ63" s="265"/>
      <c r="VSK63" s="265"/>
      <c r="VSL63" s="265"/>
      <c r="VSM63" s="265"/>
      <c r="VSN63" s="265"/>
      <c r="VSO63" s="265"/>
      <c r="VSP63" s="265"/>
      <c r="VSQ63" s="265"/>
      <c r="VSR63" s="265"/>
      <c r="VSS63" s="265"/>
      <c r="VST63" s="265"/>
      <c r="VSU63" s="265"/>
      <c r="VSV63" s="265"/>
      <c r="VSW63" s="265"/>
      <c r="VSX63" s="265"/>
      <c r="VSY63" s="265"/>
      <c r="VSZ63" s="265"/>
      <c r="VTA63" s="265"/>
      <c r="VTB63" s="265"/>
      <c r="VTC63" s="265"/>
      <c r="VTD63" s="265"/>
      <c r="VTE63" s="265"/>
      <c r="VTF63" s="265"/>
      <c r="VTG63" s="265"/>
      <c r="VTH63" s="265"/>
      <c r="VTI63" s="265"/>
      <c r="VTJ63" s="265"/>
      <c r="VTK63" s="265"/>
      <c r="VTL63" s="265"/>
      <c r="VTM63" s="265"/>
      <c r="VTN63" s="265"/>
      <c r="VTO63" s="265"/>
      <c r="VTP63" s="265"/>
      <c r="VTQ63" s="265"/>
      <c r="VTR63" s="265"/>
      <c r="VTS63" s="265"/>
      <c r="VTT63" s="265"/>
      <c r="VTU63" s="265"/>
      <c r="VTV63" s="265"/>
      <c r="VTW63" s="265"/>
      <c r="VTX63" s="265"/>
      <c r="VTY63" s="265"/>
      <c r="VTZ63" s="265"/>
      <c r="VUA63" s="265"/>
      <c r="VUB63" s="265"/>
      <c r="VUC63" s="265"/>
      <c r="VUD63" s="265"/>
      <c r="VUE63" s="265"/>
      <c r="VUF63" s="265"/>
      <c r="VUG63" s="265"/>
      <c r="VUH63" s="265"/>
      <c r="VUI63" s="265"/>
      <c r="VUJ63" s="265"/>
      <c r="VUK63" s="265"/>
      <c r="VUL63" s="265"/>
      <c r="VUM63" s="265"/>
      <c r="VUN63" s="265"/>
      <c r="VUO63" s="265"/>
      <c r="VUP63" s="265"/>
      <c r="VUQ63" s="265"/>
      <c r="VUR63" s="265"/>
      <c r="VUS63" s="265"/>
      <c r="VUT63" s="265"/>
      <c r="VUU63" s="265"/>
      <c r="VUV63" s="265"/>
      <c r="VUW63" s="265"/>
      <c r="VUX63" s="265"/>
      <c r="VUY63" s="265"/>
      <c r="VUZ63" s="265"/>
      <c r="VVA63" s="265"/>
      <c r="VVB63" s="265"/>
      <c r="VVC63" s="265"/>
      <c r="VVD63" s="265"/>
      <c r="VVE63" s="265"/>
      <c r="VVF63" s="265"/>
      <c r="VVG63" s="265"/>
      <c r="VVH63" s="265"/>
      <c r="VVI63" s="265"/>
      <c r="VVJ63" s="265"/>
      <c r="VVK63" s="265"/>
      <c r="VVL63" s="265"/>
      <c r="VVM63" s="265"/>
      <c r="VVN63" s="265"/>
      <c r="VVO63" s="265"/>
      <c r="VVP63" s="265"/>
      <c r="VVQ63" s="265"/>
      <c r="VVR63" s="265"/>
      <c r="VVS63" s="265"/>
      <c r="VVT63" s="265"/>
      <c r="VVU63" s="265"/>
      <c r="VVV63" s="265"/>
      <c r="VVW63" s="265"/>
      <c r="VVX63" s="265"/>
      <c r="VVY63" s="265"/>
      <c r="VVZ63" s="265"/>
      <c r="VWA63" s="265"/>
      <c r="VWB63" s="265"/>
      <c r="VWC63" s="265"/>
      <c r="VWD63" s="265"/>
      <c r="VWE63" s="265"/>
      <c r="VWF63" s="265"/>
      <c r="VWG63" s="265"/>
      <c r="VWH63" s="265"/>
      <c r="VWI63" s="265"/>
      <c r="VWJ63" s="265"/>
      <c r="VWK63" s="265"/>
      <c r="VWL63" s="265"/>
      <c r="VWM63" s="265"/>
      <c r="VWN63" s="265"/>
      <c r="VWO63" s="265"/>
      <c r="VWP63" s="265"/>
      <c r="VWQ63" s="265"/>
      <c r="VWR63" s="265"/>
      <c r="VWS63" s="265"/>
      <c r="VWT63" s="265"/>
      <c r="VWU63" s="265"/>
      <c r="VWV63" s="265"/>
      <c r="VWW63" s="265"/>
      <c r="VWX63" s="265"/>
      <c r="VWY63" s="265"/>
      <c r="VWZ63" s="265"/>
      <c r="VXA63" s="265"/>
      <c r="VXB63" s="265"/>
      <c r="VXC63" s="265"/>
      <c r="VXD63" s="265"/>
      <c r="VXE63" s="265"/>
      <c r="VXF63" s="265"/>
      <c r="VXG63" s="265"/>
      <c r="VXH63" s="265"/>
      <c r="VXI63" s="265"/>
      <c r="VXJ63" s="265"/>
      <c r="VXK63" s="265"/>
      <c r="VXL63" s="265"/>
      <c r="VXM63" s="265"/>
      <c r="VXN63" s="265"/>
      <c r="VXO63" s="265"/>
      <c r="VXP63" s="265"/>
      <c r="VXQ63" s="265"/>
      <c r="VXR63" s="265"/>
      <c r="VXS63" s="265"/>
      <c r="VXT63" s="265"/>
      <c r="VXU63" s="265"/>
      <c r="VXV63" s="265"/>
      <c r="VXW63" s="265"/>
      <c r="VXX63" s="265"/>
      <c r="VXY63" s="265"/>
      <c r="VXZ63" s="265"/>
      <c r="VYA63" s="265"/>
      <c r="VYB63" s="265"/>
      <c r="VYC63" s="265"/>
      <c r="VYD63" s="265"/>
      <c r="VYE63" s="265"/>
      <c r="VYF63" s="265"/>
      <c r="VYG63" s="265"/>
      <c r="VYH63" s="265"/>
      <c r="VYI63" s="265"/>
      <c r="VYJ63" s="265"/>
      <c r="VYK63" s="265"/>
      <c r="VYL63" s="265"/>
      <c r="VYM63" s="265"/>
      <c r="VYN63" s="265"/>
      <c r="VYO63" s="265"/>
      <c r="VYP63" s="265"/>
      <c r="VYQ63" s="265"/>
      <c r="VYR63" s="265"/>
      <c r="VYS63" s="265"/>
      <c r="VYT63" s="265"/>
      <c r="VYU63" s="265"/>
      <c r="VYV63" s="265"/>
      <c r="VYW63" s="265"/>
      <c r="VYX63" s="265"/>
      <c r="VYY63" s="265"/>
      <c r="VYZ63" s="265"/>
      <c r="VZA63" s="265"/>
      <c r="VZB63" s="265"/>
      <c r="VZC63" s="265"/>
      <c r="VZD63" s="265"/>
      <c r="VZE63" s="265"/>
      <c r="VZF63" s="265"/>
      <c r="VZG63" s="265"/>
      <c r="VZH63" s="265"/>
      <c r="VZI63" s="265"/>
      <c r="VZJ63" s="265"/>
      <c r="VZK63" s="265"/>
      <c r="VZL63" s="265"/>
      <c r="VZM63" s="265"/>
      <c r="VZN63" s="265"/>
      <c r="VZO63" s="265"/>
      <c r="VZP63" s="265"/>
      <c r="VZQ63" s="265"/>
      <c r="VZR63" s="265"/>
      <c r="VZS63" s="265"/>
      <c r="VZT63" s="265"/>
      <c r="VZU63" s="265"/>
      <c r="VZV63" s="265"/>
      <c r="VZW63" s="265"/>
      <c r="VZX63" s="265"/>
      <c r="VZY63" s="265"/>
      <c r="VZZ63" s="265"/>
      <c r="WAA63" s="265"/>
      <c r="WAB63" s="265"/>
      <c r="WAC63" s="265"/>
      <c r="WAD63" s="265"/>
      <c r="WAE63" s="265"/>
      <c r="WAF63" s="265"/>
      <c r="WAG63" s="265"/>
      <c r="WAH63" s="265"/>
      <c r="WAI63" s="265"/>
      <c r="WAJ63" s="265"/>
      <c r="WAK63" s="265"/>
      <c r="WAL63" s="265"/>
      <c r="WAM63" s="265"/>
      <c r="WAN63" s="265"/>
      <c r="WAO63" s="265"/>
      <c r="WAP63" s="265"/>
      <c r="WAQ63" s="265"/>
      <c r="WAR63" s="265"/>
      <c r="WAS63" s="265"/>
      <c r="WAT63" s="265"/>
      <c r="WAU63" s="265"/>
      <c r="WAV63" s="265"/>
      <c r="WAW63" s="265"/>
      <c r="WAX63" s="265"/>
      <c r="WAY63" s="265"/>
      <c r="WAZ63" s="265"/>
      <c r="WBA63" s="265"/>
      <c r="WBB63" s="265"/>
      <c r="WBC63" s="265"/>
      <c r="WBD63" s="265"/>
      <c r="WBE63" s="265"/>
      <c r="WBF63" s="265"/>
      <c r="WBG63" s="265"/>
      <c r="WBH63" s="265"/>
      <c r="WBI63" s="265"/>
      <c r="WBJ63" s="265"/>
      <c r="WBK63" s="265"/>
      <c r="WBL63" s="265"/>
      <c r="WBM63" s="265"/>
      <c r="WBN63" s="265"/>
      <c r="WBO63" s="265"/>
      <c r="WBP63" s="265"/>
      <c r="WBQ63" s="265"/>
      <c r="WBR63" s="265"/>
      <c r="WBS63" s="265"/>
      <c r="WBT63" s="265"/>
      <c r="WBU63" s="265"/>
      <c r="WBV63" s="265"/>
      <c r="WBW63" s="265"/>
      <c r="WBX63" s="265"/>
      <c r="WBY63" s="265"/>
      <c r="WBZ63" s="265"/>
      <c r="WCA63" s="265"/>
      <c r="WCB63" s="265"/>
      <c r="WCC63" s="265"/>
      <c r="WCD63" s="265"/>
      <c r="WCE63" s="265"/>
      <c r="WCF63" s="265"/>
      <c r="WCG63" s="265"/>
      <c r="WCH63" s="265"/>
      <c r="WCI63" s="265"/>
      <c r="WCJ63" s="265"/>
      <c r="WCK63" s="265"/>
      <c r="WCL63" s="265"/>
      <c r="WCM63" s="265"/>
      <c r="WCN63" s="265"/>
      <c r="WCO63" s="265"/>
      <c r="WCP63" s="265"/>
      <c r="WCQ63" s="265"/>
      <c r="WCR63" s="265"/>
      <c r="WCS63" s="265"/>
      <c r="WCT63" s="265"/>
      <c r="WCU63" s="265"/>
      <c r="WCV63" s="265"/>
      <c r="WCW63" s="265"/>
      <c r="WCX63" s="265"/>
      <c r="WCY63" s="265"/>
      <c r="WCZ63" s="265"/>
      <c r="WDA63" s="265"/>
      <c r="WDB63" s="265"/>
      <c r="WDC63" s="265"/>
      <c r="WDD63" s="265"/>
      <c r="WDE63" s="265"/>
      <c r="WDF63" s="265"/>
      <c r="WDG63" s="265"/>
      <c r="WDH63" s="265"/>
      <c r="WDI63" s="265"/>
      <c r="WDJ63" s="265"/>
      <c r="WDK63" s="265"/>
      <c r="WDL63" s="265"/>
      <c r="WDM63" s="265"/>
      <c r="WDN63" s="265"/>
      <c r="WDO63" s="265"/>
      <c r="WDP63" s="265"/>
      <c r="WDQ63" s="265"/>
      <c r="WDR63" s="265"/>
      <c r="WDS63" s="265"/>
      <c r="WDT63" s="265"/>
      <c r="WDU63" s="265"/>
      <c r="WDV63" s="265"/>
      <c r="WDW63" s="265"/>
      <c r="WDX63" s="265"/>
      <c r="WDY63" s="265"/>
      <c r="WDZ63" s="265"/>
      <c r="WEA63" s="265"/>
      <c r="WEB63" s="265"/>
      <c r="WEC63" s="265"/>
      <c r="WED63" s="265"/>
      <c r="WEE63" s="265"/>
      <c r="WEF63" s="265"/>
      <c r="WEG63" s="265"/>
      <c r="WEH63" s="265"/>
      <c r="WEI63" s="265"/>
      <c r="WEJ63" s="265"/>
      <c r="WEK63" s="265"/>
      <c r="WEL63" s="265"/>
      <c r="WEM63" s="265"/>
      <c r="WEN63" s="265"/>
      <c r="WEO63" s="265"/>
      <c r="WEP63" s="265"/>
      <c r="WEQ63" s="265"/>
      <c r="WER63" s="265"/>
      <c r="WES63" s="265"/>
      <c r="WET63" s="265"/>
      <c r="WEU63" s="265"/>
      <c r="WEV63" s="265"/>
      <c r="WEW63" s="265"/>
      <c r="WEX63" s="265"/>
      <c r="WEY63" s="265"/>
      <c r="WEZ63" s="265"/>
      <c r="WFA63" s="265"/>
      <c r="WFB63" s="265"/>
      <c r="WFC63" s="265"/>
      <c r="WFD63" s="265"/>
      <c r="WFE63" s="265"/>
      <c r="WFF63" s="265"/>
      <c r="WFG63" s="265"/>
      <c r="WFH63" s="265"/>
      <c r="WFI63" s="265"/>
      <c r="WFJ63" s="265"/>
      <c r="WFK63" s="265"/>
      <c r="WFL63" s="265"/>
      <c r="WFM63" s="265"/>
      <c r="WFN63" s="265"/>
      <c r="WFO63" s="265"/>
      <c r="WFP63" s="265"/>
      <c r="WFQ63" s="265"/>
      <c r="WFR63" s="265"/>
      <c r="WFS63" s="265"/>
      <c r="WFT63" s="265"/>
      <c r="WFU63" s="265"/>
      <c r="WFV63" s="265"/>
      <c r="WFW63" s="265"/>
      <c r="WFX63" s="265"/>
      <c r="WFY63" s="265"/>
      <c r="WFZ63" s="265"/>
      <c r="WGA63" s="265"/>
      <c r="WGB63" s="265"/>
      <c r="WGC63" s="265"/>
      <c r="WGD63" s="265"/>
      <c r="WGE63" s="265"/>
      <c r="WGF63" s="265"/>
      <c r="WGG63" s="265"/>
      <c r="WGH63" s="265"/>
      <c r="WGI63" s="265"/>
      <c r="WGJ63" s="265"/>
      <c r="WGK63" s="265"/>
      <c r="WGL63" s="265"/>
      <c r="WGM63" s="265"/>
      <c r="WGN63" s="265"/>
      <c r="WGO63" s="265"/>
      <c r="WGP63" s="265"/>
      <c r="WGQ63" s="265"/>
      <c r="WGR63" s="265"/>
      <c r="WGS63" s="265"/>
      <c r="WGT63" s="265"/>
      <c r="WGU63" s="265"/>
      <c r="WGV63" s="265"/>
      <c r="WGW63" s="265"/>
      <c r="WGX63" s="265"/>
      <c r="WGY63" s="265"/>
      <c r="WGZ63" s="265"/>
      <c r="WHA63" s="265"/>
      <c r="WHB63" s="265"/>
      <c r="WHC63" s="265"/>
      <c r="WHD63" s="265"/>
      <c r="WHE63" s="265"/>
      <c r="WHF63" s="265"/>
      <c r="WHG63" s="265"/>
      <c r="WHH63" s="265"/>
      <c r="WHI63" s="265"/>
      <c r="WHJ63" s="265"/>
      <c r="WHK63" s="265"/>
      <c r="WHL63" s="265"/>
      <c r="WHM63" s="265"/>
      <c r="WHN63" s="265"/>
      <c r="WHO63" s="265"/>
      <c r="WHP63" s="265"/>
      <c r="WHQ63" s="265"/>
      <c r="WHR63" s="265"/>
      <c r="WHS63" s="265"/>
      <c r="WHT63" s="265"/>
      <c r="WHU63" s="265"/>
      <c r="WHV63" s="265"/>
      <c r="WHW63" s="265"/>
      <c r="WHX63" s="265"/>
      <c r="WHY63" s="265"/>
      <c r="WHZ63" s="265"/>
      <c r="WIA63" s="265"/>
      <c r="WIB63" s="265"/>
      <c r="WIC63" s="265"/>
      <c r="WID63" s="265"/>
      <c r="WIE63" s="265"/>
      <c r="WIF63" s="265"/>
      <c r="WIG63" s="265"/>
      <c r="WIH63" s="265"/>
      <c r="WII63" s="265"/>
      <c r="WIJ63" s="265"/>
      <c r="WIK63" s="265"/>
      <c r="WIL63" s="265"/>
      <c r="WIM63" s="265"/>
      <c r="WIN63" s="265"/>
      <c r="WIO63" s="265"/>
      <c r="WIP63" s="265"/>
      <c r="WIQ63" s="265"/>
      <c r="WIR63" s="265"/>
      <c r="WIS63" s="265"/>
      <c r="WIT63" s="265"/>
      <c r="WIU63" s="265"/>
      <c r="WIV63" s="265"/>
      <c r="WIW63" s="265"/>
      <c r="WIX63" s="265"/>
      <c r="WIY63" s="265"/>
      <c r="WIZ63" s="265"/>
      <c r="WJA63" s="265"/>
      <c r="WJB63" s="265"/>
      <c r="WJC63" s="265"/>
      <c r="WJD63" s="265"/>
      <c r="WJE63" s="265"/>
      <c r="WJF63" s="265"/>
      <c r="WJG63" s="265"/>
      <c r="WJH63" s="265"/>
      <c r="WJI63" s="265"/>
      <c r="WJJ63" s="265"/>
      <c r="WJK63" s="265"/>
      <c r="WJL63" s="265"/>
      <c r="WJM63" s="265"/>
      <c r="WJN63" s="265"/>
      <c r="WJO63" s="265"/>
      <c r="WJP63" s="265"/>
      <c r="WJQ63" s="265"/>
      <c r="WJR63" s="265"/>
      <c r="WJS63" s="265"/>
      <c r="WJT63" s="265"/>
      <c r="WJU63" s="265"/>
      <c r="WJV63" s="265"/>
      <c r="WJW63" s="265"/>
      <c r="WJX63" s="265"/>
      <c r="WJY63" s="265"/>
      <c r="WJZ63" s="265"/>
      <c r="WKA63" s="265"/>
      <c r="WKB63" s="265"/>
      <c r="WKC63" s="265"/>
      <c r="WKD63" s="265"/>
      <c r="WKE63" s="265"/>
      <c r="WKF63" s="265"/>
      <c r="WKG63" s="265"/>
      <c r="WKH63" s="265"/>
      <c r="WKI63" s="265"/>
      <c r="WKJ63" s="265"/>
      <c r="WKK63" s="265"/>
      <c r="WKL63" s="265"/>
      <c r="WKM63" s="265"/>
      <c r="WKN63" s="265"/>
      <c r="WKO63" s="265"/>
      <c r="WKP63" s="265"/>
      <c r="WKQ63" s="265"/>
      <c r="WKR63" s="265"/>
      <c r="WKS63" s="265"/>
      <c r="WKT63" s="265"/>
      <c r="WKU63" s="265"/>
      <c r="WKV63" s="265"/>
      <c r="WKW63" s="265"/>
      <c r="WKX63" s="265"/>
      <c r="WKY63" s="265"/>
      <c r="WKZ63" s="265"/>
      <c r="WLA63" s="265"/>
      <c r="WLB63" s="265"/>
      <c r="WLC63" s="265"/>
      <c r="WLD63" s="265"/>
      <c r="WLE63" s="265"/>
      <c r="WLF63" s="265"/>
      <c r="WLG63" s="265"/>
      <c r="WLH63" s="265"/>
      <c r="WLI63" s="265"/>
      <c r="WLJ63" s="265"/>
      <c r="WLK63" s="265"/>
      <c r="WLL63" s="265"/>
      <c r="WLM63" s="265"/>
      <c r="WLN63" s="265"/>
      <c r="WLO63" s="265"/>
      <c r="WLP63" s="265"/>
      <c r="WLQ63" s="265"/>
      <c r="WLR63" s="265"/>
      <c r="WLS63" s="265"/>
      <c r="WLT63" s="265"/>
      <c r="WLU63" s="265"/>
      <c r="WLV63" s="265"/>
      <c r="WLW63" s="265"/>
      <c r="WLX63" s="265"/>
      <c r="WLY63" s="265"/>
      <c r="WLZ63" s="265"/>
      <c r="WMA63" s="265"/>
      <c r="WMB63" s="265"/>
      <c r="WMC63" s="265"/>
      <c r="WMD63" s="265"/>
      <c r="WME63" s="265"/>
      <c r="WMF63" s="265"/>
      <c r="WMG63" s="265"/>
      <c r="WMH63" s="265"/>
      <c r="WMI63" s="265"/>
      <c r="WMJ63" s="265"/>
      <c r="WMK63" s="265"/>
      <c r="WML63" s="265"/>
      <c r="WMM63" s="265"/>
      <c r="WMN63" s="265"/>
      <c r="WMO63" s="265"/>
      <c r="WMP63" s="265"/>
      <c r="WMQ63" s="265"/>
      <c r="WMR63" s="265"/>
      <c r="WMS63" s="265"/>
      <c r="WMT63" s="265"/>
      <c r="WMU63" s="265"/>
      <c r="WMV63" s="265"/>
      <c r="WMW63" s="265"/>
      <c r="WMX63" s="265"/>
      <c r="WMY63" s="265"/>
      <c r="WMZ63" s="265"/>
      <c r="WNA63" s="265"/>
      <c r="WNB63" s="265"/>
      <c r="WNC63" s="265"/>
      <c r="WND63" s="265"/>
      <c r="WNE63" s="265"/>
      <c r="WNF63" s="265"/>
      <c r="WNG63" s="265"/>
      <c r="WNH63" s="265"/>
      <c r="WNI63" s="265"/>
      <c r="WNJ63" s="265"/>
      <c r="WNK63" s="265"/>
      <c r="WNL63" s="265"/>
      <c r="WNM63" s="265"/>
      <c r="WNN63" s="265"/>
      <c r="WNO63" s="265"/>
      <c r="WNP63" s="265"/>
      <c r="WNQ63" s="265"/>
      <c r="WNR63" s="265"/>
      <c r="WNS63" s="265"/>
      <c r="WNT63" s="265"/>
      <c r="WNU63" s="265"/>
      <c r="WNV63" s="265"/>
      <c r="WNW63" s="265"/>
      <c r="WNX63" s="265"/>
      <c r="WNY63" s="265"/>
      <c r="WNZ63" s="265"/>
      <c r="WOA63" s="265"/>
      <c r="WOB63" s="265"/>
      <c r="WOC63" s="265"/>
      <c r="WOD63" s="265"/>
      <c r="WOE63" s="265"/>
      <c r="WOF63" s="265"/>
      <c r="WOG63" s="265"/>
      <c r="WOH63" s="265"/>
      <c r="WOI63" s="265"/>
      <c r="WOJ63" s="265"/>
      <c r="WOK63" s="265"/>
      <c r="WOL63" s="265"/>
      <c r="WOM63" s="265"/>
      <c r="WON63" s="265"/>
      <c r="WOO63" s="265"/>
      <c r="WOP63" s="265"/>
      <c r="WOQ63" s="265"/>
      <c r="WOR63" s="265"/>
      <c r="WOS63" s="265"/>
      <c r="WOT63" s="265"/>
      <c r="WOU63" s="265"/>
      <c r="WOV63" s="265"/>
      <c r="WOW63" s="265"/>
      <c r="WOX63" s="265"/>
      <c r="WOY63" s="265"/>
      <c r="WOZ63" s="265"/>
      <c r="WPA63" s="265"/>
      <c r="WPB63" s="265"/>
      <c r="WPC63" s="265"/>
      <c r="WPD63" s="265"/>
      <c r="WPE63" s="265"/>
      <c r="WPF63" s="265"/>
      <c r="WPG63" s="265"/>
      <c r="WPH63" s="265"/>
      <c r="WPI63" s="265"/>
      <c r="WPJ63" s="265"/>
      <c r="WPK63" s="265"/>
      <c r="WPL63" s="265"/>
      <c r="WPM63" s="265"/>
      <c r="WPN63" s="265"/>
      <c r="WPO63" s="265"/>
      <c r="WPP63" s="265"/>
      <c r="WPQ63" s="265"/>
      <c r="WPR63" s="265"/>
      <c r="WPS63" s="265"/>
      <c r="WPT63" s="265"/>
      <c r="WPU63" s="265"/>
      <c r="WPV63" s="265"/>
      <c r="WPW63" s="265"/>
      <c r="WPX63" s="265"/>
      <c r="WPY63" s="265"/>
      <c r="WPZ63" s="265"/>
      <c r="WQA63" s="265"/>
      <c r="WQB63" s="265"/>
      <c r="WQC63" s="265"/>
      <c r="WQD63" s="265"/>
      <c r="WQE63" s="265"/>
      <c r="WQF63" s="265"/>
      <c r="WQG63" s="265"/>
      <c r="WQH63" s="265"/>
      <c r="WQI63" s="265"/>
      <c r="WQJ63" s="265"/>
      <c r="WQK63" s="265"/>
      <c r="WQL63" s="265"/>
      <c r="WQM63" s="265"/>
      <c r="WQN63" s="265"/>
      <c r="WQO63" s="265"/>
      <c r="WQP63" s="265"/>
      <c r="WQQ63" s="265"/>
      <c r="WQR63" s="265"/>
      <c r="WQS63" s="265"/>
      <c r="WQT63" s="265"/>
      <c r="WQU63" s="265"/>
      <c r="WQV63" s="265"/>
      <c r="WQW63" s="265"/>
      <c r="WQX63" s="265"/>
      <c r="WQY63" s="265"/>
      <c r="WQZ63" s="265"/>
      <c r="WRA63" s="265"/>
      <c r="WRB63" s="265"/>
      <c r="WRC63" s="265"/>
      <c r="WRD63" s="265"/>
      <c r="WRE63" s="265"/>
      <c r="WRF63" s="265"/>
      <c r="WRG63" s="265"/>
      <c r="WRH63" s="265"/>
      <c r="WRI63" s="265"/>
      <c r="WRJ63" s="265"/>
      <c r="WRK63" s="265"/>
      <c r="WRL63" s="265"/>
      <c r="WRM63" s="265"/>
      <c r="WRN63" s="265"/>
      <c r="WRO63" s="265"/>
      <c r="WRP63" s="265"/>
      <c r="WRQ63" s="265"/>
      <c r="WRR63" s="265"/>
      <c r="WRS63" s="265"/>
      <c r="WRT63" s="265"/>
      <c r="WRU63" s="265"/>
      <c r="WRV63" s="265"/>
      <c r="WRW63" s="265"/>
      <c r="WRX63" s="265"/>
      <c r="WRY63" s="265"/>
      <c r="WRZ63" s="265"/>
      <c r="WSA63" s="265"/>
      <c r="WSB63" s="265"/>
      <c r="WSC63" s="265"/>
      <c r="WSD63" s="265"/>
      <c r="WSE63" s="265"/>
      <c r="WSF63" s="265"/>
      <c r="WSG63" s="265"/>
      <c r="WSH63" s="265"/>
      <c r="WSI63" s="265"/>
      <c r="WSJ63" s="265"/>
      <c r="WSK63" s="265"/>
      <c r="WSL63" s="265"/>
      <c r="WSM63" s="265"/>
      <c r="WSN63" s="265"/>
      <c r="WSO63" s="265"/>
      <c r="WSP63" s="265"/>
      <c r="WSQ63" s="265"/>
      <c r="WSR63" s="265"/>
      <c r="WSS63" s="265"/>
      <c r="WST63" s="265"/>
      <c r="WSU63" s="265"/>
      <c r="WSV63" s="265"/>
      <c r="WSW63" s="265"/>
      <c r="WSX63" s="265"/>
      <c r="WSY63" s="265"/>
      <c r="WSZ63" s="265"/>
      <c r="WTA63" s="265"/>
      <c r="WTB63" s="265"/>
      <c r="WTC63" s="265"/>
      <c r="WTD63" s="265"/>
      <c r="WTE63" s="265"/>
      <c r="WTF63" s="265"/>
      <c r="WTG63" s="265"/>
      <c r="WTH63" s="265"/>
      <c r="WTI63" s="265"/>
      <c r="WTJ63" s="265"/>
      <c r="WTK63" s="265"/>
      <c r="WTL63" s="265"/>
      <c r="WTM63" s="265"/>
      <c r="WTN63" s="265"/>
      <c r="WTO63" s="265"/>
      <c r="WTP63" s="265"/>
      <c r="WTQ63" s="265"/>
      <c r="WTR63" s="265"/>
      <c r="WTS63" s="265"/>
      <c r="WTT63" s="265"/>
      <c r="WTU63" s="265"/>
      <c r="WTV63" s="265"/>
      <c r="WTW63" s="265"/>
      <c r="WTX63" s="265"/>
      <c r="WTY63" s="265"/>
      <c r="WTZ63" s="265"/>
      <c r="WUA63" s="265"/>
      <c r="WUB63" s="265"/>
      <c r="WUC63" s="265"/>
      <c r="WUD63" s="265"/>
      <c r="WUE63" s="265"/>
      <c r="WUF63" s="265"/>
      <c r="WUG63" s="265"/>
      <c r="WUH63" s="265"/>
      <c r="WUI63" s="265"/>
      <c r="WUJ63" s="265"/>
      <c r="WUK63" s="265"/>
      <c r="WUL63" s="265"/>
      <c r="WUM63" s="265"/>
      <c r="WUN63" s="265"/>
      <c r="WUO63" s="265"/>
      <c r="WUP63" s="265"/>
      <c r="WUQ63" s="265"/>
      <c r="WUR63" s="265"/>
      <c r="WUS63" s="265"/>
      <c r="WUT63" s="265"/>
      <c r="WUU63" s="265"/>
      <c r="WUV63" s="265"/>
      <c r="WUW63" s="265"/>
      <c r="WUX63" s="265"/>
      <c r="WUY63" s="265"/>
      <c r="WUZ63" s="265"/>
      <c r="WVA63" s="265"/>
      <c r="WVB63" s="265"/>
      <c r="WVC63" s="265"/>
      <c r="WVD63" s="265"/>
      <c r="WVE63" s="265"/>
      <c r="WVF63" s="265"/>
      <c r="WVG63" s="265"/>
      <c r="WVH63" s="265"/>
      <c r="WVI63" s="265"/>
      <c r="WVJ63" s="265"/>
      <c r="WVK63" s="265"/>
      <c r="WVL63" s="265"/>
      <c r="WVM63" s="265"/>
      <c r="WVN63" s="265"/>
      <c r="WVO63" s="265"/>
      <c r="WVP63" s="265"/>
      <c r="WVQ63" s="265"/>
      <c r="WVR63" s="265"/>
      <c r="WVS63" s="265"/>
      <c r="WVT63" s="265"/>
      <c r="WVU63" s="265"/>
      <c r="WVV63" s="265"/>
      <c r="WVW63" s="265"/>
      <c r="WVX63" s="265"/>
      <c r="WVY63" s="265"/>
      <c r="WVZ63" s="265"/>
      <c r="WWA63" s="265"/>
      <c r="WWB63" s="265"/>
      <c r="WWC63" s="265"/>
      <c r="WWD63" s="265"/>
      <c r="WWE63" s="265"/>
      <c r="WWF63" s="265"/>
      <c r="WWG63" s="265"/>
      <c r="WWH63" s="265"/>
      <c r="WWI63" s="265"/>
      <c r="WWJ63" s="265"/>
      <c r="WWK63" s="265"/>
      <c r="WWL63" s="265"/>
      <c r="WWM63" s="265"/>
      <c r="WWN63" s="265"/>
      <c r="WWO63" s="265"/>
      <c r="WWP63" s="265"/>
      <c r="WWQ63" s="265"/>
      <c r="WWR63" s="265"/>
      <c r="WWS63" s="265"/>
      <c r="WWT63" s="265"/>
      <c r="WWU63" s="265"/>
      <c r="WWV63" s="265"/>
      <c r="WWW63" s="265"/>
      <c r="WWX63" s="265"/>
      <c r="WWY63" s="265"/>
      <c r="WWZ63" s="265"/>
      <c r="WXA63" s="265"/>
      <c r="WXB63" s="265"/>
      <c r="WXC63" s="265"/>
      <c r="WXD63" s="265"/>
      <c r="WXE63" s="265"/>
      <c r="WXF63" s="265"/>
      <c r="WXG63" s="265"/>
      <c r="WXH63" s="265"/>
      <c r="WXI63" s="265"/>
      <c r="WXJ63" s="265"/>
      <c r="WXK63" s="265"/>
      <c r="WXL63" s="265"/>
      <c r="WXM63" s="265"/>
      <c r="WXN63" s="265"/>
      <c r="WXO63" s="265"/>
      <c r="WXP63" s="265"/>
      <c r="WXQ63" s="265"/>
      <c r="WXR63" s="265"/>
      <c r="WXS63" s="265"/>
      <c r="WXT63" s="265"/>
      <c r="WXU63" s="265"/>
      <c r="WXV63" s="265"/>
      <c r="WXW63" s="265"/>
      <c r="WXX63" s="265"/>
      <c r="WXY63" s="265"/>
      <c r="WXZ63" s="265"/>
      <c r="WYA63" s="265"/>
      <c r="WYB63" s="265"/>
      <c r="WYC63" s="265"/>
      <c r="WYD63" s="265"/>
      <c r="WYE63" s="265"/>
      <c r="WYF63" s="265"/>
      <c r="WYG63" s="265"/>
      <c r="WYH63" s="265"/>
      <c r="WYI63" s="265"/>
      <c r="WYJ63" s="265"/>
      <c r="WYK63" s="265"/>
      <c r="WYL63" s="265"/>
      <c r="WYM63" s="265"/>
      <c r="WYN63" s="265"/>
      <c r="WYO63" s="265"/>
      <c r="WYP63" s="265"/>
      <c r="WYQ63" s="265"/>
      <c r="WYR63" s="265"/>
      <c r="WYS63" s="265"/>
      <c r="WYT63" s="265"/>
      <c r="WYU63" s="265"/>
      <c r="WYV63" s="265"/>
      <c r="WYW63" s="265"/>
      <c r="WYX63" s="265"/>
      <c r="WYY63" s="265"/>
      <c r="WYZ63" s="265"/>
      <c r="WZA63" s="265"/>
      <c r="WZB63" s="265"/>
      <c r="WZC63" s="265"/>
      <c r="WZD63" s="265"/>
      <c r="WZE63" s="265"/>
      <c r="WZF63" s="265"/>
      <c r="WZG63" s="265"/>
      <c r="WZH63" s="265"/>
      <c r="WZI63" s="265"/>
      <c r="WZJ63" s="265"/>
      <c r="WZK63" s="265"/>
      <c r="WZL63" s="265"/>
      <c r="WZM63" s="265"/>
      <c r="WZN63" s="265"/>
      <c r="WZO63" s="265"/>
      <c r="WZP63" s="265"/>
      <c r="WZQ63" s="265"/>
      <c r="WZR63" s="265"/>
      <c r="WZS63" s="265"/>
      <c r="WZT63" s="265"/>
      <c r="WZU63" s="265"/>
      <c r="WZV63" s="265"/>
      <c r="WZW63" s="265"/>
      <c r="WZX63" s="265"/>
      <c r="WZY63" s="265"/>
      <c r="WZZ63" s="265"/>
      <c r="XAA63" s="265"/>
      <c r="XAB63" s="265"/>
      <c r="XAC63" s="265"/>
      <c r="XAD63" s="265"/>
      <c r="XAE63" s="265"/>
      <c r="XAF63" s="265"/>
      <c r="XAG63" s="265"/>
      <c r="XAH63" s="265"/>
      <c r="XAI63" s="265"/>
      <c r="XAJ63" s="265"/>
      <c r="XAK63" s="265"/>
      <c r="XAL63" s="265"/>
      <c r="XAM63" s="265"/>
      <c r="XAN63" s="265"/>
      <c r="XAO63" s="265"/>
      <c r="XAP63" s="265"/>
      <c r="XAQ63" s="265"/>
      <c r="XAR63" s="265"/>
      <c r="XAS63" s="265"/>
      <c r="XAT63" s="265"/>
      <c r="XAU63" s="265"/>
      <c r="XAV63" s="265"/>
      <c r="XAW63" s="265"/>
      <c r="XAX63" s="265"/>
      <c r="XAY63" s="265"/>
      <c r="XAZ63" s="265"/>
      <c r="XBA63" s="265"/>
      <c r="XBB63" s="265"/>
      <c r="XBC63" s="265"/>
      <c r="XBD63" s="265"/>
      <c r="XBE63" s="265"/>
      <c r="XBF63" s="265"/>
      <c r="XBG63" s="265"/>
      <c r="XBH63" s="265"/>
      <c r="XBI63" s="265"/>
      <c r="XBJ63" s="265"/>
      <c r="XBK63" s="265"/>
      <c r="XBL63" s="265"/>
      <c r="XBM63" s="265"/>
      <c r="XBN63" s="265"/>
      <c r="XBO63" s="265"/>
      <c r="XBP63" s="265"/>
      <c r="XBQ63" s="265"/>
      <c r="XBR63" s="265"/>
      <c r="XBS63" s="265"/>
      <c r="XBT63" s="265"/>
      <c r="XBU63" s="265"/>
      <c r="XBV63" s="265"/>
      <c r="XBW63" s="265"/>
      <c r="XBX63" s="265"/>
      <c r="XBY63" s="265"/>
      <c r="XBZ63" s="265"/>
      <c r="XCA63" s="265"/>
      <c r="XCB63" s="265"/>
      <c r="XCC63" s="265"/>
      <c r="XCD63" s="265"/>
      <c r="XCE63" s="265"/>
      <c r="XCF63" s="265"/>
      <c r="XCG63" s="265"/>
      <c r="XCH63" s="265"/>
      <c r="XCI63" s="265"/>
      <c r="XCJ63" s="265"/>
      <c r="XCK63" s="265"/>
      <c r="XCL63" s="265"/>
      <c r="XCM63" s="265"/>
      <c r="XCN63" s="265"/>
      <c r="XCO63" s="265"/>
      <c r="XCP63" s="265"/>
      <c r="XCQ63" s="265"/>
      <c r="XCR63" s="265"/>
      <c r="XCS63" s="265"/>
      <c r="XCT63" s="265"/>
      <c r="XCU63" s="265"/>
      <c r="XCV63" s="265"/>
      <c r="XCW63" s="265"/>
      <c r="XCX63" s="265"/>
      <c r="XCY63" s="265"/>
      <c r="XCZ63" s="265"/>
      <c r="XDA63" s="265"/>
      <c r="XDB63" s="265"/>
      <c r="XDC63" s="265"/>
      <c r="XDD63" s="265"/>
      <c r="XDE63" s="265"/>
      <c r="XDF63" s="265"/>
      <c r="XDG63" s="265"/>
      <c r="XDH63" s="265"/>
      <c r="XDI63" s="265"/>
      <c r="XDJ63" s="265"/>
      <c r="XDK63" s="265"/>
      <c r="XDL63" s="265"/>
      <c r="XDM63" s="265"/>
      <c r="XDN63" s="265"/>
      <c r="XDO63" s="265"/>
    </row>
    <row r="64" spans="1:16343">
      <c r="B64" s="220" t="str">
        <f>B63</f>
        <v>Contracts</v>
      </c>
      <c r="D64" s="19" t="s">
        <v>23</v>
      </c>
      <c r="F64" s="12"/>
      <c r="G64" s="131"/>
      <c r="H64" s="287">
        <f ca="1">SUMIF(Tot_cost!$AF$11:$AS$11,H$11, Tot_cost!$AF64:$AS64)</f>
        <v>335949.19852616946</v>
      </c>
      <c r="I64" s="287">
        <f ca="1">SUMIF(Tot_cost!$AF$11:$AS$11,I$11, Tot_cost!$AF64:$AS64)</f>
        <v>857168.57837099419</v>
      </c>
      <c r="J64" s="287">
        <f ca="1">SUMIF(Tot_cost!$AF$11:$AS$11,J$11, Tot_cost!$AF64:$AS64)</f>
        <v>977823.7204815119</v>
      </c>
      <c r="K64" s="287">
        <f ca="1">SUMIF(Tot_cost!$AF$11:$AS$11,K$11, Tot_cost!$AF64:$AS64)</f>
        <v>1046057.8688857717</v>
      </c>
      <c r="L64" s="287">
        <f>SUMIF(Tot_cost!$AF$11:$AS$11,L$11, Tot_cost!$AF64:$AS64)</f>
        <v>0</v>
      </c>
      <c r="M64" s="287">
        <f>SUMIF(Tot_cost!$AF$11:$AS$11,M$11, Tot_cost!$AF64:$AS64)</f>
        <v>0</v>
      </c>
      <c r="N64" s="287">
        <f>SUMIF(Tot_cost!$AF$11:$AS$11,N$11, Tot_cost!$AF64:$AS64)</f>
        <v>0</v>
      </c>
      <c r="O64" s="131"/>
      <c r="P64" s="287">
        <f ca="1">SUM(H64:N64)</f>
        <v>3216999.3662644471</v>
      </c>
    </row>
    <row r="65" spans="1:17">
      <c r="B65" s="220" t="str">
        <f>B64</f>
        <v>Contracts</v>
      </c>
      <c r="D65" s="19" t="s">
        <v>26</v>
      </c>
      <c r="F65" s="12"/>
      <c r="G65" s="131"/>
      <c r="H65" s="287">
        <f ca="1">SUMIF(Tot_cost!$AF$11:$AS$11,H$11, Tot_cost!$AF65:$AS65)</f>
        <v>170881.83523718527</v>
      </c>
      <c r="I65" s="287">
        <f ca="1">SUMIF(Tot_cost!$AF$11:$AS$11,I$11, Tot_cost!$AF65:$AS65)</f>
        <v>275685.12724452105</v>
      </c>
      <c r="J65" s="287">
        <f ca="1">SUMIF(Tot_cost!$AF$11:$AS$11,J$11, Tot_cost!$AF65:$AS65)</f>
        <v>399982.12891465524</v>
      </c>
      <c r="K65" s="287">
        <f ca="1">SUMIF(Tot_cost!$AF$11:$AS$11,K$11, Tot_cost!$AF65:$AS65)</f>
        <v>266720.07698303199</v>
      </c>
      <c r="L65" s="287">
        <f>SUMIF(Tot_cost!$AF$11:$AS$11,L$11, Tot_cost!$AF65:$AS65)</f>
        <v>0</v>
      </c>
      <c r="M65" s="287">
        <f>SUMIF(Tot_cost!$AF$11:$AS$11,M$11, Tot_cost!$AF65:$AS65)</f>
        <v>0</v>
      </c>
      <c r="N65" s="287">
        <f>SUMIF(Tot_cost!$AF$11:$AS$11,N$11, Tot_cost!$AF65:$AS65)</f>
        <v>0</v>
      </c>
      <c r="O65" s="131"/>
      <c r="P65" s="287">
        <f ca="1">SUM(H65:N65)</f>
        <v>1113269.1683793936</v>
      </c>
    </row>
    <row r="66" spans="1:17">
      <c r="B66" s="220" t="str">
        <f>B65</f>
        <v>Contracts</v>
      </c>
      <c r="D66" s="19" t="s">
        <v>19</v>
      </c>
      <c r="F66" s="12"/>
      <c r="G66" s="131"/>
      <c r="H66" s="287">
        <f ca="1">SUMIF(Tot_cost!$AF$11:$AS$11,H$11, Tot_cost!$AF66:$AS66)</f>
        <v>885632.31849132408</v>
      </c>
      <c r="I66" s="287">
        <f ca="1">SUMIF(Tot_cost!$AF$11:$AS$11,I$11, Tot_cost!$AF66:$AS66)</f>
        <v>8347965.5129929855</v>
      </c>
      <c r="J66" s="287">
        <f ca="1">SUMIF(Tot_cost!$AF$11:$AS$11,J$11, Tot_cost!$AF66:$AS66)</f>
        <v>7907412.2271764837</v>
      </c>
      <c r="K66" s="287">
        <f ca="1">SUMIF(Tot_cost!$AF$11:$AS$11,K$11, Tot_cost!$AF66:$AS66)</f>
        <v>3681328.9474544353</v>
      </c>
      <c r="L66" s="287">
        <f>SUMIF(Tot_cost!$AF$11:$AS$11,L$11, Tot_cost!$AF66:$AS66)</f>
        <v>0</v>
      </c>
      <c r="M66" s="287">
        <f>SUMIF(Tot_cost!$AF$11:$AS$11,M$11, Tot_cost!$AF66:$AS66)</f>
        <v>0</v>
      </c>
      <c r="N66" s="287">
        <f>SUMIF(Tot_cost!$AF$11:$AS$11,N$11, Tot_cost!$AF66:$AS66)</f>
        <v>0</v>
      </c>
      <c r="O66" s="131"/>
      <c r="P66" s="287">
        <f ca="1">SUM(H66:N66)</f>
        <v>20822339.006115228</v>
      </c>
    </row>
    <row r="67" spans="1:17">
      <c r="B67" s="220" t="str">
        <f>B66</f>
        <v>Contracts</v>
      </c>
      <c r="D67" s="162" t="s">
        <v>24</v>
      </c>
      <c r="F67" s="12"/>
      <c r="G67" s="131"/>
      <c r="H67" s="287">
        <f ca="1">SUMIF(Tot_cost!$AF$11:$AS$11,H$11, Tot_cost!$AF67:$AS67)</f>
        <v>33047.743640062203</v>
      </c>
      <c r="I67" s="287">
        <f ca="1">SUMIF(Tot_cost!$AF$11:$AS$11,I$11, Tot_cost!$AF67:$AS67)</f>
        <v>295951.98650922562</v>
      </c>
      <c r="J67" s="287">
        <f ca="1">SUMIF(Tot_cost!$AF$11:$AS$11,J$11, Tot_cost!$AF67:$AS67)</f>
        <v>143252.52646720107</v>
      </c>
      <c r="K67" s="287">
        <f ca="1">SUMIF(Tot_cost!$AF$11:$AS$11,K$11, Tot_cost!$AF67:$AS67)</f>
        <v>65547.838956946231</v>
      </c>
      <c r="L67" s="287">
        <f>SUMIF(Tot_cost!$AF$11:$AS$11,L$11, Tot_cost!$AF67:$AS67)</f>
        <v>0</v>
      </c>
      <c r="M67" s="287">
        <f>SUMIF(Tot_cost!$AF$11:$AS$11,M$11, Tot_cost!$AF67:$AS67)</f>
        <v>0</v>
      </c>
      <c r="N67" s="287">
        <f>SUMIF(Tot_cost!$AF$11:$AS$11,N$11, Tot_cost!$AF67:$AS67)</f>
        <v>0</v>
      </c>
      <c r="O67" s="131"/>
      <c r="P67" s="287">
        <f ca="1">SUM(H67:N67)</f>
        <v>537800.09557343519</v>
      </c>
    </row>
    <row r="68" spans="1:17">
      <c r="B68" s="220" t="str">
        <f>B66</f>
        <v>Contracts</v>
      </c>
      <c r="D68" s="162" t="s">
        <v>133</v>
      </c>
      <c r="F68" s="12"/>
      <c r="G68" s="131"/>
      <c r="H68" s="287">
        <f ca="1">SUMIF(Tot_cost!$AF$11:$AS$11,H$11, Tot_cost!$AF68:$AS68)</f>
        <v>471374.13085691008</v>
      </c>
      <c r="I68" s="287">
        <f ca="1">SUMIF(Tot_cost!$AF$11:$AS$11,I$11, Tot_cost!$AF68:$AS68)</f>
        <v>1057055.685858561</v>
      </c>
      <c r="J68" s="287">
        <f ca="1">SUMIF(Tot_cost!$AF$11:$AS$11,J$11, Tot_cost!$AF68:$AS68)</f>
        <v>1543764.9213285088</v>
      </c>
      <c r="K68" s="287">
        <f ca="1">SUMIF(Tot_cost!$AF$11:$AS$11,K$11, Tot_cost!$AF68:$AS68)</f>
        <v>684560.403972717</v>
      </c>
      <c r="L68" s="287">
        <f>SUMIF(Tot_cost!$AF$11:$AS$11,L$11, Tot_cost!$AF68:$AS68)</f>
        <v>0</v>
      </c>
      <c r="M68" s="287">
        <f>SUMIF(Tot_cost!$AF$11:$AS$11,M$11, Tot_cost!$AF68:$AS68)</f>
        <v>0</v>
      </c>
      <c r="N68" s="287">
        <f>SUMIF(Tot_cost!$AF$11:$AS$11,N$11, Tot_cost!$AF68:$AS68)</f>
        <v>0</v>
      </c>
      <c r="O68" s="131"/>
      <c r="P68" s="287">
        <f ca="1">SUM(H68:N68)</f>
        <v>3756755.1420166967</v>
      </c>
    </row>
    <row r="69" spans="1:17">
      <c r="D69" s="19"/>
      <c r="F69" s="12"/>
      <c r="H69" s="111"/>
      <c r="I69" s="111"/>
      <c r="J69" s="111"/>
      <c r="K69" s="111"/>
      <c r="L69" s="111"/>
      <c r="M69" s="111"/>
      <c r="N69" s="111"/>
      <c r="O69" s="265"/>
      <c r="P69" s="111"/>
      <c r="Q69" s="18"/>
    </row>
    <row r="70" spans="1:17" ht="14.5">
      <c r="B70" s="9" t="s">
        <v>136</v>
      </c>
      <c r="D70" s="19"/>
      <c r="F70" s="12"/>
      <c r="H70" s="112"/>
      <c r="I70" s="112"/>
      <c r="J70" s="112"/>
      <c r="K70" s="112"/>
      <c r="L70" s="112"/>
      <c r="M70" s="112"/>
      <c r="N70" s="112"/>
      <c r="O70" s="265"/>
      <c r="P70" s="112"/>
    </row>
    <row r="71" spans="1:17" ht="14.5">
      <c r="B71" s="220" t="s">
        <v>40</v>
      </c>
      <c r="D71" s="8" t="s">
        <v>40</v>
      </c>
      <c r="F71" s="12"/>
      <c r="H71" s="287">
        <f ca="1">SUMIF(Tot_cost!$AF$11:$AS$11,H$11, Tot_cost!$AF71:$AS71)</f>
        <v>601945.25409643981</v>
      </c>
      <c r="I71" s="287">
        <f ca="1">SUMIF(Tot_cost!$AF$11:$AS$11,I$11, Tot_cost!$AF71:$AS71)</f>
        <v>1657447.1496729674</v>
      </c>
      <c r="J71" s="287">
        <f ca="1">SUMIF(Tot_cost!$AF$11:$AS$11,J$11, Tot_cost!$AF71:$AS71)</f>
        <v>1753455.3250622172</v>
      </c>
      <c r="K71" s="287">
        <f ca="1">SUMIF(Tot_cost!$AF$11:$AS$11,K$11, Tot_cost!$AF71:$AS71)</f>
        <v>741283.12854508788</v>
      </c>
      <c r="L71" s="287">
        <f ca="1">SUMIF(Tot_cost!$AF$11:$AS$11,L$11, Tot_cost!$AF71:$AS71)</f>
        <v>0</v>
      </c>
      <c r="M71" s="287">
        <f ca="1">SUMIF(Tot_cost!$AF$11:$AS$11,M$11, Tot_cost!$AF71:$AS71)</f>
        <v>0</v>
      </c>
      <c r="N71" s="287">
        <f ca="1">SUMIF(Tot_cost!$AF$11:$AS$11,N$11, Tot_cost!$AF71:$AS71)</f>
        <v>0</v>
      </c>
      <c r="O71" s="131"/>
      <c r="P71" s="287">
        <f ca="1">SUM(H71:N71)</f>
        <v>4754130.8573767124</v>
      </c>
    </row>
    <row r="72" spans="1:17" ht="14.5">
      <c r="B72" s="220"/>
      <c r="D72" s="8" t="s">
        <v>135</v>
      </c>
      <c r="F72" s="12"/>
      <c r="H72" s="287">
        <f>SUMIF(Tot_cost!$AF$11:$AS$11,H$11, Tot_cost!$AF72:$AS72)</f>
        <v>0</v>
      </c>
      <c r="I72" s="287">
        <f>SUMIF(Tot_cost!$AF$11:$AS$11,I$11, Tot_cost!$AF72:$AS72)</f>
        <v>309164</v>
      </c>
      <c r="J72" s="287">
        <f>SUMIF(Tot_cost!$AF$11:$AS$11,J$11, Tot_cost!$AF72:$AS72)</f>
        <v>0</v>
      </c>
      <c r="K72" s="287">
        <f>SUMIF(Tot_cost!$AF$11:$AS$11,K$11, Tot_cost!$AF72:$AS72)</f>
        <v>0</v>
      </c>
      <c r="L72" s="287">
        <f>SUMIF(Tot_cost!$AF$11:$AS$11,L$11, Tot_cost!$AF72:$AS72)</f>
        <v>0</v>
      </c>
      <c r="M72" s="287">
        <f>SUMIF(Tot_cost!$AF$11:$AS$11,M$11, Tot_cost!$AF72:$AS72)</f>
        <v>0</v>
      </c>
      <c r="N72" s="287">
        <f>SUMIF(Tot_cost!$AF$11:$AS$11,N$11, Tot_cost!$AF72:$AS72)</f>
        <v>0</v>
      </c>
      <c r="O72" s="131"/>
      <c r="P72" s="287">
        <f>SUM(H72:N72)</f>
        <v>309164</v>
      </c>
    </row>
    <row r="73" spans="1:17" ht="14.5">
      <c r="B73" s="220"/>
      <c r="D73" s="8" t="s">
        <v>193</v>
      </c>
      <c r="F73" s="12"/>
      <c r="H73" s="287">
        <f>SUMIF(Tot_cost!$AF$11:$AS$11,H$11, Tot_cost!$AF73:$AS73)</f>
        <v>0</v>
      </c>
      <c r="I73" s="287">
        <f>SUMIF(Tot_cost!$AF$11:$AS$11,I$11, Tot_cost!$AF73:$AS73)</f>
        <v>0</v>
      </c>
      <c r="J73" s="287">
        <f>SUMIF(Tot_cost!$AF$11:$AS$11,J$11, Tot_cost!$AF73:$AS73)</f>
        <v>2103588.2468589148</v>
      </c>
      <c r="K73" s="287">
        <f>SUMIF(Tot_cost!$AF$11:$AS$11,K$11, Tot_cost!$AF73:$AS73)</f>
        <v>944221.24685892009</v>
      </c>
      <c r="L73" s="287">
        <f>SUMIF(Tot_cost!$AF$11:$AS$11,L$11, Tot_cost!$AF73:$AS73)</f>
        <v>0</v>
      </c>
      <c r="M73" s="287">
        <f>SUMIF(Tot_cost!$AF$11:$AS$11,M$11, Tot_cost!$AF73:$AS73)</f>
        <v>0</v>
      </c>
      <c r="N73" s="287">
        <f>SUMIF(Tot_cost!$AF$11:$AS$11,N$11, Tot_cost!$AF73:$AS73)</f>
        <v>0</v>
      </c>
      <c r="O73" s="131"/>
      <c r="P73" s="287">
        <f>SUM(H73:N73)</f>
        <v>3047809.4937178348</v>
      </c>
    </row>
    <row r="74" spans="1:17">
      <c r="D74" s="19"/>
      <c r="F74" s="12"/>
      <c r="H74" s="287"/>
      <c r="I74" s="287"/>
      <c r="J74" s="287"/>
      <c r="K74" s="287"/>
      <c r="L74" s="287"/>
      <c r="M74" s="287"/>
      <c r="N74" s="287"/>
      <c r="O74" s="131"/>
      <c r="P74" s="287"/>
    </row>
    <row r="75" spans="1:17" ht="13.5" thickBot="1">
      <c r="C75" s="15" t="s">
        <v>54</v>
      </c>
      <c r="D75" s="16"/>
      <c r="E75" s="16"/>
      <c r="F75" s="12"/>
      <c r="H75" s="296">
        <f ca="1">SUM(H15:H73)</f>
        <v>20397051.998997629</v>
      </c>
      <c r="I75" s="296">
        <f t="shared" ref="I75:N75" ca="1" si="5">SUM(I15:I73)</f>
        <v>56472138.070152886</v>
      </c>
      <c r="J75" s="296">
        <f t="shared" ca="1" si="5"/>
        <v>61519821.201298371</v>
      </c>
      <c r="K75" s="296">
        <f t="shared" ca="1" si="5"/>
        <v>26062768.849015713</v>
      </c>
      <c r="L75" s="296">
        <f t="shared" ca="1" si="5"/>
        <v>0</v>
      </c>
      <c r="M75" s="296">
        <f t="shared" ca="1" si="5"/>
        <v>0</v>
      </c>
      <c r="N75" s="326">
        <f t="shared" ca="1" si="5"/>
        <v>0</v>
      </c>
      <c r="P75" s="297">
        <f ca="1">SUM(H75:N75)</f>
        <v>164451780.11946458</v>
      </c>
    </row>
    <row r="76" spans="1:17" s="266" customFormat="1" ht="13.5" thickTop="1">
      <c r="A76" s="265"/>
      <c r="B76" s="265"/>
      <c r="C76" s="265"/>
      <c r="D76" s="265"/>
      <c r="E76" s="265"/>
      <c r="F76" s="20"/>
      <c r="H76" s="100"/>
      <c r="I76" s="100"/>
      <c r="J76" s="100"/>
      <c r="K76" s="100"/>
      <c r="L76" s="100"/>
      <c r="M76" s="100"/>
      <c r="N76" s="100"/>
      <c r="O76" s="2"/>
      <c r="P76" s="2"/>
    </row>
    <row r="77" spans="1:17" s="266" customFormat="1">
      <c r="A77" s="265"/>
      <c r="B77" s="265"/>
      <c r="C77" s="265"/>
      <c r="D77" s="352" t="s">
        <v>67</v>
      </c>
      <c r="E77" s="353" t="b">
        <f>ABS(ART_cost!AA70+CRO_cost!AA70+HTN_cost!AA70+KRT_cost!AA70+MBN_cost!AA70+STL_cost!AA70+TRG_cost!AA70-SUM(E15:E68))&lt;check_limit</f>
        <v>1</v>
      </c>
      <c r="F77" s="354"/>
      <c r="G77" s="355"/>
      <c r="H77" s="353" t="b">
        <f ca="1">ABS(ART_cost!AD70+CRO_cost!AD70+HTN_cost!AD70+KRT_cost!AD70+MBN_cost!AD70+STL_cost!AD70+TRG_cost!AD70-SUM(H15:H68))&lt;check_limit</f>
        <v>1</v>
      </c>
      <c r="I77" s="353" t="b">
        <f ca="1">ABS(ART_cost!AE70+CRO_cost!AE70+HTN_cost!AE70+KRT_cost!AE70+MBN_cost!AE70+STL_cost!AE70+TRG_cost!AE70-SUM(I15:I68))&lt;check_limit</f>
        <v>1</v>
      </c>
      <c r="J77" s="353" t="b">
        <f ca="1">ABS(ART_cost!AF70+CRO_cost!AF70+HTN_cost!AF70+KRT_cost!AF70+MBN_cost!AF70+STL_cost!AF70+TRG_cost!AF70-SUM(J15:J68))&lt;check_limit</f>
        <v>1</v>
      </c>
      <c r="K77" s="353" t="b">
        <f ca="1">ABS(ART_cost!AG70+CRO_cost!AG70+HTN_cost!AG70+KRT_cost!AG70+MBN_cost!AG70+STL_cost!AG70+TRG_cost!AG70-SUM(K15:K68))&lt;check_limit</f>
        <v>1</v>
      </c>
      <c r="L77" s="353" t="b">
        <f>ABS(ART_cost!AH70+CRO_cost!AH70+HTN_cost!AH70+KRT_cost!AH70+MBN_cost!AH70+STL_cost!AH70+TRG_cost!AH70-SUM(L15:L68))&lt;check_limit</f>
        <v>1</v>
      </c>
      <c r="M77" s="353" t="b">
        <f>ABS(ART_cost!AI70+CRO_cost!AI70+HTN_cost!AI70+KRT_cost!AI70+MBN_cost!AI70+STL_cost!AI70+TRG_cost!AI70-SUM(M15:M68))&lt;check_limit</f>
        <v>1</v>
      </c>
      <c r="N77" s="353" t="b">
        <f>ABS(ART_cost!AJ70+CRO_cost!AJ70+HTN_cost!AJ70+KRT_cost!AJ70+MBN_cost!AJ70+STL_cost!AJ70+TRG_cost!AJ70-SUM(N15:N68))&lt;check_limit</f>
        <v>1</v>
      </c>
      <c r="O77" s="355"/>
      <c r="P77" s="353" t="b">
        <f ca="1">ABS(ART_cost!AL70+CRO_cost!AL70+HTN_cost!AL70+KRT_cost!AL70+MBN_cost!AL70+STL_cost!AL70+TRG_cost!AL70-SUM(P15:P68))&lt;check_limit</f>
        <v>1</v>
      </c>
      <c r="Q77" s="300"/>
    </row>
    <row r="78" spans="1:17">
      <c r="P78" s="2"/>
    </row>
    <row r="79" spans="1:17" s="266" customFormat="1">
      <c r="A79" s="265"/>
      <c r="B79" s="265"/>
      <c r="C79" s="265"/>
      <c r="D79" s="265"/>
      <c r="E79" s="265"/>
      <c r="F79" s="20"/>
      <c r="H79" s="100"/>
      <c r="I79" s="2"/>
      <c r="O79" s="2"/>
      <c r="P79" s="2"/>
    </row>
    <row r="80" spans="1:17" s="266" customFormat="1">
      <c r="A80" s="265"/>
      <c r="B80" s="265"/>
      <c r="C80" s="265"/>
      <c r="D80" s="265"/>
      <c r="E80" s="265"/>
      <c r="F80" s="20"/>
      <c r="H80" s="2"/>
      <c r="I80" s="2"/>
      <c r="O80" s="2"/>
      <c r="P80" s="2"/>
    </row>
    <row r="81" spans="1:16" s="266" customFormat="1">
      <c r="A81" s="265"/>
      <c r="B81" s="265"/>
      <c r="C81" s="265"/>
      <c r="D81" s="265"/>
      <c r="E81" s="265"/>
      <c r="F81" s="20"/>
      <c r="H81" s="2"/>
      <c r="I81" s="2"/>
      <c r="O81" s="2"/>
      <c r="P81" s="2"/>
    </row>
    <row r="82" spans="1:16" s="266" customFormat="1">
      <c r="A82" s="265"/>
      <c r="B82" s="265"/>
      <c r="C82" s="265"/>
      <c r="D82" s="265"/>
      <c r="E82" s="265"/>
      <c r="F82" s="20"/>
      <c r="H82" s="2"/>
      <c r="I82" s="2"/>
      <c r="O82" s="2"/>
      <c r="P82" s="2"/>
    </row>
    <row r="83" spans="1:16" s="266" customFormat="1">
      <c r="A83" s="265"/>
      <c r="B83" s="265"/>
      <c r="C83" s="265"/>
      <c r="D83" s="265"/>
      <c r="E83" s="265"/>
      <c r="F83" s="20"/>
      <c r="H83" s="2"/>
      <c r="I83" s="2"/>
      <c r="O83" s="2"/>
      <c r="P83" s="2"/>
    </row>
    <row r="84" spans="1:16" s="266" customFormat="1">
      <c r="A84" s="265"/>
      <c r="B84" s="265"/>
      <c r="C84" s="265"/>
      <c r="D84" s="265"/>
      <c r="E84" s="265"/>
      <c r="F84" s="20"/>
      <c r="H84" s="2"/>
      <c r="I84" s="2"/>
      <c r="O84" s="2"/>
      <c r="P84" s="2"/>
    </row>
    <row r="85" spans="1:16" s="266" customFormat="1">
      <c r="A85" s="265"/>
      <c r="B85" s="265"/>
      <c r="C85" s="265"/>
      <c r="D85" s="265"/>
      <c r="E85" s="265"/>
      <c r="F85" s="20"/>
      <c r="H85" s="2"/>
      <c r="I85" s="2"/>
      <c r="O85" s="2"/>
      <c r="P85" s="2"/>
    </row>
    <row r="86" spans="1:16" s="266" customFormat="1">
      <c r="A86" s="265"/>
      <c r="B86" s="265"/>
      <c r="C86" s="265"/>
      <c r="D86" s="265"/>
      <c r="E86" s="265"/>
      <c r="F86" s="20"/>
      <c r="H86" s="2"/>
      <c r="I86" s="2"/>
      <c r="O86" s="2"/>
      <c r="P86" s="2"/>
    </row>
    <row r="87" spans="1:16" s="266" customFormat="1">
      <c r="A87" s="265"/>
      <c r="B87" s="265"/>
      <c r="C87" s="265"/>
      <c r="D87" s="265"/>
      <c r="E87" s="265"/>
      <c r="F87" s="20"/>
      <c r="H87" s="2"/>
      <c r="I87" s="2"/>
      <c r="O87" s="2"/>
      <c r="P87" s="2"/>
    </row>
    <row r="88" spans="1:16" s="266" customFormat="1">
      <c r="A88" s="265"/>
      <c r="B88" s="265"/>
      <c r="C88" s="265"/>
      <c r="D88" s="265"/>
      <c r="E88" s="265"/>
      <c r="F88" s="20"/>
      <c r="H88" s="2"/>
      <c r="I88" s="2"/>
      <c r="O88" s="2"/>
      <c r="P88" s="2"/>
    </row>
    <row r="89" spans="1:16" s="266" customFormat="1">
      <c r="A89" s="265"/>
      <c r="B89" s="265"/>
      <c r="C89" s="265"/>
      <c r="D89" s="265"/>
      <c r="E89" s="265"/>
      <c r="F89" s="20"/>
      <c r="H89" s="2"/>
      <c r="I89" s="2"/>
      <c r="O89" s="2"/>
      <c r="P89" s="2"/>
    </row>
    <row r="90" spans="1:16" s="266" customFormat="1">
      <c r="A90" s="265"/>
      <c r="B90" s="265"/>
      <c r="C90" s="265"/>
      <c r="D90" s="265"/>
      <c r="E90" s="265"/>
      <c r="F90" s="20"/>
      <c r="H90" s="2"/>
      <c r="I90" s="2"/>
      <c r="O90" s="2"/>
      <c r="P90" s="2"/>
    </row>
    <row r="91" spans="1:16" s="266" customFormat="1">
      <c r="A91" s="265"/>
      <c r="B91" s="265"/>
      <c r="C91" s="265"/>
      <c r="D91" s="265"/>
      <c r="E91" s="265"/>
      <c r="F91" s="20"/>
      <c r="H91" s="2"/>
      <c r="I91" s="2"/>
      <c r="O91" s="2"/>
      <c r="P91" s="2"/>
    </row>
    <row r="92" spans="1:16" s="266" customFormat="1">
      <c r="A92" s="265"/>
      <c r="B92" s="265"/>
      <c r="C92" s="265"/>
      <c r="D92" s="265"/>
      <c r="E92" s="265"/>
      <c r="F92" s="20"/>
      <c r="H92" s="2"/>
      <c r="I92" s="2"/>
      <c r="O92" s="2"/>
      <c r="P92" s="2"/>
    </row>
    <row r="93" spans="1:16" s="266" customFormat="1">
      <c r="A93" s="265"/>
      <c r="B93" s="265"/>
      <c r="C93" s="265"/>
      <c r="D93" s="265"/>
      <c r="E93" s="265"/>
      <c r="F93" s="20"/>
      <c r="H93" s="2"/>
      <c r="I93" s="2"/>
      <c r="O93" s="2"/>
      <c r="P93" s="2"/>
    </row>
    <row r="94" spans="1:16" s="266" customFormat="1">
      <c r="A94" s="265"/>
      <c r="B94" s="265"/>
      <c r="C94" s="265"/>
      <c r="D94" s="265"/>
      <c r="E94" s="265"/>
      <c r="F94" s="20"/>
      <c r="H94" s="2"/>
      <c r="I94" s="2"/>
      <c r="O94" s="2"/>
      <c r="P94" s="2"/>
    </row>
    <row r="95" spans="1:16" s="266" customFormat="1">
      <c r="A95" s="265"/>
      <c r="B95" s="265"/>
      <c r="C95" s="265"/>
      <c r="D95" s="265"/>
      <c r="E95" s="265"/>
      <c r="F95" s="20"/>
      <c r="H95" s="2"/>
      <c r="I95" s="2"/>
      <c r="O95" s="2"/>
      <c r="P95" s="2"/>
    </row>
    <row r="96" spans="1:16" s="266" customFormat="1">
      <c r="A96" s="265"/>
      <c r="B96" s="265"/>
      <c r="C96" s="265"/>
      <c r="D96" s="265"/>
      <c r="E96" s="265"/>
      <c r="F96" s="20"/>
      <c r="H96" s="2"/>
      <c r="I96" s="2"/>
      <c r="O96" s="2"/>
      <c r="P96" s="2"/>
    </row>
    <row r="97" spans="1:16" s="266" customFormat="1">
      <c r="A97" s="265"/>
      <c r="B97" s="265"/>
      <c r="C97" s="265"/>
      <c r="D97" s="265"/>
      <c r="E97" s="265"/>
      <c r="F97" s="20"/>
      <c r="H97" s="2"/>
      <c r="I97" s="2"/>
      <c r="O97" s="2"/>
      <c r="P97" s="2"/>
    </row>
    <row r="98" spans="1:16" s="266" customFormat="1">
      <c r="A98" s="265"/>
      <c r="B98" s="265"/>
      <c r="C98" s="265"/>
      <c r="D98" s="265"/>
      <c r="E98" s="265"/>
      <c r="F98" s="20"/>
      <c r="H98" s="2"/>
      <c r="I98" s="2"/>
      <c r="O98" s="2"/>
      <c r="P98" s="2"/>
    </row>
    <row r="99" spans="1:16" s="266" customFormat="1">
      <c r="A99" s="265"/>
      <c r="B99" s="265"/>
      <c r="C99" s="265"/>
      <c r="D99" s="265"/>
      <c r="E99" s="265"/>
      <c r="F99" s="20"/>
      <c r="H99" s="2"/>
      <c r="I99" s="2"/>
      <c r="O99" s="2"/>
      <c r="P99" s="2"/>
    </row>
    <row r="100" spans="1:16" s="266" customFormat="1">
      <c r="A100" s="265"/>
      <c r="B100" s="265"/>
      <c r="C100" s="265"/>
      <c r="D100" s="265"/>
      <c r="E100" s="265"/>
      <c r="F100" s="20"/>
      <c r="H100" s="2"/>
      <c r="I100" s="2"/>
      <c r="O100" s="2"/>
      <c r="P100" s="2"/>
    </row>
    <row r="101" spans="1:16" s="266" customFormat="1">
      <c r="A101" s="265"/>
      <c r="B101" s="265"/>
      <c r="C101" s="265"/>
      <c r="D101" s="265"/>
      <c r="E101" s="265"/>
      <c r="F101" s="20"/>
      <c r="H101" s="2"/>
      <c r="I101" s="2"/>
      <c r="O101" s="2"/>
      <c r="P101" s="2"/>
    </row>
    <row r="102" spans="1:16" s="266" customFormat="1">
      <c r="A102" s="265"/>
      <c r="B102" s="265"/>
      <c r="C102" s="265"/>
      <c r="D102" s="265"/>
      <c r="E102" s="265"/>
      <c r="F102" s="20"/>
      <c r="H102" s="2"/>
      <c r="I102" s="2"/>
      <c r="O102" s="2"/>
      <c r="P102" s="2"/>
    </row>
    <row r="103" spans="1:16" s="266" customFormat="1">
      <c r="A103" s="265"/>
      <c r="B103" s="265"/>
      <c r="C103" s="265"/>
      <c r="D103" s="265"/>
      <c r="E103" s="265"/>
      <c r="F103" s="20"/>
      <c r="H103" s="2"/>
      <c r="I103" s="2"/>
      <c r="O103" s="2"/>
      <c r="P103" s="2"/>
    </row>
    <row r="104" spans="1:16" s="266" customFormat="1">
      <c r="A104" s="265"/>
      <c r="B104" s="265"/>
      <c r="C104" s="265"/>
      <c r="D104" s="265"/>
      <c r="E104" s="265"/>
      <c r="F104" s="20"/>
      <c r="H104" s="2"/>
      <c r="I104" s="2"/>
      <c r="O104" s="2"/>
      <c r="P104" s="2"/>
    </row>
    <row r="105" spans="1:16" s="266" customFormat="1">
      <c r="A105" s="265"/>
      <c r="B105" s="265"/>
      <c r="C105" s="265"/>
      <c r="D105" s="265"/>
      <c r="E105" s="265"/>
      <c r="F105" s="20"/>
      <c r="H105" s="2"/>
      <c r="I105" s="2"/>
      <c r="O105" s="2"/>
      <c r="P105" s="2"/>
    </row>
    <row r="106" spans="1:16" s="266" customFormat="1">
      <c r="A106" s="265"/>
      <c r="B106" s="265"/>
      <c r="C106" s="265"/>
      <c r="D106" s="265"/>
      <c r="E106" s="265"/>
      <c r="F106" s="20"/>
      <c r="H106" s="2"/>
      <c r="I106" s="2"/>
      <c r="O106" s="2"/>
      <c r="P106" s="2"/>
    </row>
    <row r="107" spans="1:16" s="266" customFormat="1">
      <c r="A107" s="265"/>
      <c r="B107" s="265"/>
      <c r="C107" s="265"/>
      <c r="D107" s="265"/>
      <c r="E107" s="265"/>
      <c r="F107" s="20"/>
      <c r="H107" s="2"/>
      <c r="I107" s="2"/>
      <c r="O107" s="2"/>
      <c r="P107" s="2"/>
    </row>
    <row r="108" spans="1:16" s="266" customFormat="1">
      <c r="A108" s="265"/>
      <c r="B108" s="265"/>
      <c r="C108" s="265"/>
      <c r="D108" s="265"/>
      <c r="E108" s="265"/>
      <c r="F108" s="20"/>
      <c r="H108" s="2"/>
      <c r="I108" s="2"/>
      <c r="O108" s="2"/>
      <c r="P108" s="2"/>
    </row>
    <row r="109" spans="1:16" s="266" customFormat="1">
      <c r="A109" s="265"/>
      <c r="B109" s="265"/>
      <c r="C109" s="265"/>
      <c r="D109" s="265"/>
      <c r="E109" s="265"/>
      <c r="F109" s="20"/>
      <c r="H109" s="2"/>
      <c r="I109" s="2"/>
      <c r="O109" s="2"/>
      <c r="P109" s="2"/>
    </row>
    <row r="110" spans="1:16" s="266" customFormat="1">
      <c r="A110" s="265"/>
      <c r="B110" s="265"/>
      <c r="C110" s="265"/>
      <c r="D110" s="265"/>
      <c r="E110" s="265"/>
      <c r="F110" s="20"/>
      <c r="H110" s="2"/>
      <c r="I110" s="2"/>
      <c r="O110" s="2"/>
      <c r="P110" s="2"/>
    </row>
    <row r="111" spans="1:16" s="266" customFormat="1">
      <c r="A111" s="265"/>
      <c r="B111" s="265"/>
      <c r="C111" s="265"/>
      <c r="D111" s="265"/>
      <c r="E111" s="265"/>
      <c r="F111" s="20"/>
      <c r="H111" s="2"/>
      <c r="I111" s="2"/>
      <c r="O111" s="2"/>
      <c r="P111" s="2"/>
    </row>
    <row r="112" spans="1:16" s="266" customFormat="1">
      <c r="A112" s="265"/>
      <c r="B112" s="265"/>
      <c r="C112" s="265"/>
      <c r="D112" s="265"/>
      <c r="E112" s="265"/>
      <c r="F112" s="20"/>
      <c r="H112" s="2"/>
      <c r="I112" s="2"/>
      <c r="O112" s="2"/>
      <c r="P112" s="2"/>
    </row>
    <row r="113" spans="1:16" s="266" customFormat="1">
      <c r="A113" s="265"/>
      <c r="B113" s="265"/>
      <c r="C113" s="265"/>
      <c r="D113" s="265"/>
      <c r="E113" s="265"/>
      <c r="F113" s="20"/>
      <c r="H113" s="2"/>
      <c r="I113" s="2"/>
      <c r="O113" s="2"/>
      <c r="P113" s="2"/>
    </row>
    <row r="114" spans="1:16" s="266" customFormat="1">
      <c r="A114" s="265"/>
      <c r="B114" s="265"/>
      <c r="C114" s="265"/>
      <c r="D114" s="265"/>
      <c r="E114" s="265"/>
      <c r="F114" s="20"/>
      <c r="H114" s="2"/>
      <c r="I114" s="2"/>
      <c r="O114" s="2"/>
      <c r="P114" s="2"/>
    </row>
    <row r="115" spans="1:16" s="266" customFormat="1">
      <c r="A115" s="265"/>
      <c r="B115" s="265"/>
      <c r="C115" s="265"/>
      <c r="D115" s="265"/>
      <c r="E115" s="265"/>
      <c r="F115" s="20"/>
      <c r="H115" s="2"/>
      <c r="I115" s="2"/>
      <c r="O115" s="2"/>
      <c r="P115" s="2"/>
    </row>
    <row r="116" spans="1:16" s="266" customFormat="1">
      <c r="A116" s="265"/>
      <c r="B116" s="265"/>
      <c r="C116" s="265"/>
      <c r="D116" s="265"/>
      <c r="E116" s="265"/>
      <c r="F116" s="20"/>
      <c r="H116" s="2"/>
      <c r="I116" s="2"/>
      <c r="O116" s="2"/>
      <c r="P116" s="2"/>
    </row>
    <row r="117" spans="1:16" s="266" customFormat="1">
      <c r="A117" s="265"/>
      <c r="B117" s="265"/>
      <c r="C117" s="265"/>
      <c r="D117" s="265"/>
      <c r="E117" s="265"/>
      <c r="F117" s="20"/>
      <c r="H117" s="2"/>
      <c r="I117" s="2"/>
      <c r="O117" s="2"/>
      <c r="P117" s="2"/>
    </row>
    <row r="118" spans="1:16" s="266" customFormat="1">
      <c r="A118" s="265"/>
      <c r="B118" s="265"/>
      <c r="C118" s="265"/>
      <c r="D118" s="265"/>
      <c r="E118" s="265"/>
      <c r="F118" s="20"/>
      <c r="H118" s="2"/>
      <c r="I118" s="2"/>
      <c r="O118" s="2"/>
      <c r="P118" s="2"/>
    </row>
    <row r="119" spans="1:16" s="266" customFormat="1">
      <c r="A119" s="265"/>
      <c r="B119" s="265"/>
      <c r="C119" s="265"/>
      <c r="D119" s="265"/>
      <c r="E119" s="265"/>
      <c r="F119" s="20"/>
      <c r="H119" s="2"/>
      <c r="I119" s="2"/>
      <c r="O119" s="2"/>
      <c r="P119" s="2"/>
    </row>
    <row r="120" spans="1:16" s="266" customFormat="1">
      <c r="A120" s="265"/>
      <c r="B120" s="265"/>
      <c r="C120" s="265"/>
      <c r="D120" s="265"/>
      <c r="E120" s="265"/>
      <c r="F120" s="20"/>
      <c r="H120" s="2"/>
      <c r="I120" s="2"/>
      <c r="O120" s="2"/>
      <c r="P120" s="2"/>
    </row>
    <row r="121" spans="1:16" s="266" customFormat="1">
      <c r="A121" s="265"/>
      <c r="B121" s="265"/>
      <c r="C121" s="265"/>
      <c r="D121" s="265"/>
      <c r="E121" s="265"/>
      <c r="F121" s="20"/>
      <c r="H121" s="2"/>
      <c r="I121" s="2"/>
      <c r="O121" s="2"/>
      <c r="P121" s="2"/>
    </row>
    <row r="122" spans="1:16" s="266" customFormat="1">
      <c r="A122" s="265"/>
      <c r="B122" s="265"/>
      <c r="C122" s="265"/>
      <c r="D122" s="265"/>
      <c r="E122" s="265"/>
      <c r="F122" s="20"/>
      <c r="H122" s="2"/>
      <c r="I122" s="2"/>
      <c r="O122" s="2"/>
      <c r="P122" s="2"/>
    </row>
    <row r="123" spans="1:16" s="266" customFormat="1">
      <c r="A123" s="265"/>
      <c r="B123" s="265"/>
      <c r="C123" s="265"/>
      <c r="D123" s="265"/>
      <c r="E123" s="265"/>
      <c r="F123" s="20"/>
      <c r="H123" s="2"/>
      <c r="I123" s="2"/>
      <c r="O123" s="2"/>
      <c r="P123" s="2"/>
    </row>
    <row r="124" spans="1:16" s="266" customFormat="1">
      <c r="A124" s="265"/>
      <c r="B124" s="265"/>
      <c r="C124" s="265"/>
      <c r="D124" s="265"/>
      <c r="E124" s="265"/>
      <c r="F124" s="20"/>
      <c r="H124" s="2"/>
      <c r="I124" s="2"/>
      <c r="O124" s="2"/>
      <c r="P124" s="2"/>
    </row>
    <row r="125" spans="1:16" s="266" customFormat="1">
      <c r="A125" s="265"/>
      <c r="B125" s="265"/>
      <c r="C125" s="265"/>
      <c r="D125" s="265"/>
      <c r="E125" s="265"/>
      <c r="F125" s="20"/>
      <c r="H125" s="2"/>
      <c r="I125" s="2"/>
      <c r="O125" s="2"/>
      <c r="P125" s="2"/>
    </row>
    <row r="126" spans="1:16" s="266" customFormat="1">
      <c r="A126" s="265"/>
      <c r="B126" s="265"/>
      <c r="C126" s="265"/>
      <c r="D126" s="265"/>
      <c r="E126" s="265"/>
      <c r="F126" s="20"/>
      <c r="H126" s="2"/>
      <c r="I126" s="2"/>
      <c r="O126" s="2"/>
      <c r="P126" s="2"/>
    </row>
    <row r="127" spans="1:16" s="266" customFormat="1">
      <c r="A127" s="265"/>
      <c r="B127" s="265"/>
      <c r="C127" s="265"/>
      <c r="D127" s="265"/>
      <c r="E127" s="265"/>
      <c r="F127" s="20"/>
      <c r="H127" s="2"/>
      <c r="I127" s="2"/>
      <c r="O127" s="2"/>
      <c r="P127" s="2"/>
    </row>
    <row r="128" spans="1:16" s="266" customFormat="1">
      <c r="A128" s="265"/>
      <c r="B128" s="265"/>
      <c r="C128" s="265"/>
      <c r="D128" s="265"/>
      <c r="E128" s="265"/>
      <c r="F128" s="20"/>
      <c r="H128" s="2"/>
      <c r="I128" s="2"/>
      <c r="O128" s="2"/>
      <c r="P128" s="2"/>
    </row>
    <row r="129" spans="1:16" s="266" customFormat="1">
      <c r="A129" s="265"/>
      <c r="B129" s="265"/>
      <c r="C129" s="265"/>
      <c r="D129" s="265"/>
      <c r="E129" s="265"/>
      <c r="F129" s="20"/>
      <c r="H129" s="2"/>
      <c r="I129" s="2"/>
      <c r="O129" s="2"/>
      <c r="P129" s="2"/>
    </row>
    <row r="130" spans="1:16" s="266" customFormat="1">
      <c r="A130" s="265"/>
      <c r="B130" s="265"/>
      <c r="C130" s="265"/>
      <c r="D130" s="265"/>
      <c r="E130" s="265"/>
      <c r="F130" s="20"/>
      <c r="H130" s="2"/>
      <c r="I130" s="2"/>
      <c r="O130" s="2"/>
      <c r="P130" s="2"/>
    </row>
    <row r="131" spans="1:16" s="266" customFormat="1">
      <c r="A131" s="265"/>
      <c r="B131" s="265"/>
      <c r="C131" s="265"/>
      <c r="D131" s="265"/>
      <c r="E131" s="265"/>
      <c r="F131" s="20"/>
      <c r="H131" s="2"/>
      <c r="I131" s="2"/>
      <c r="O131" s="2"/>
      <c r="P131" s="2"/>
    </row>
    <row r="132" spans="1:16" s="266" customFormat="1">
      <c r="A132" s="265"/>
      <c r="B132" s="265"/>
      <c r="C132" s="265"/>
      <c r="D132" s="265"/>
      <c r="E132" s="265"/>
      <c r="F132" s="20"/>
      <c r="H132" s="2"/>
      <c r="I132" s="2"/>
      <c r="O132" s="2"/>
      <c r="P132" s="2"/>
    </row>
    <row r="133" spans="1:16" s="266" customFormat="1">
      <c r="A133" s="265"/>
      <c r="B133" s="265"/>
      <c r="C133" s="265"/>
      <c r="D133" s="265"/>
      <c r="E133" s="265"/>
      <c r="F133" s="20"/>
      <c r="H133" s="2"/>
      <c r="I133" s="2"/>
      <c r="O133" s="2"/>
      <c r="P133" s="2"/>
    </row>
    <row r="134" spans="1:16" s="266" customFormat="1">
      <c r="A134" s="265"/>
      <c r="B134" s="265"/>
      <c r="C134" s="265"/>
      <c r="D134" s="265"/>
      <c r="E134" s="265"/>
      <c r="F134" s="20"/>
      <c r="H134" s="2"/>
      <c r="I134" s="2"/>
      <c r="O134" s="2"/>
      <c r="P134" s="2"/>
    </row>
    <row r="135" spans="1:16" s="266" customFormat="1">
      <c r="A135" s="265"/>
      <c r="B135" s="265"/>
      <c r="C135" s="265"/>
      <c r="D135" s="265"/>
      <c r="E135" s="265"/>
      <c r="F135" s="20"/>
      <c r="H135" s="2"/>
      <c r="I135" s="2"/>
      <c r="O135" s="2"/>
      <c r="P135" s="2"/>
    </row>
    <row r="136" spans="1:16" s="266" customFormat="1">
      <c r="A136" s="265"/>
      <c r="B136" s="265"/>
      <c r="C136" s="265"/>
      <c r="D136" s="265"/>
      <c r="E136" s="265"/>
      <c r="F136" s="20"/>
      <c r="H136" s="2"/>
      <c r="I136" s="2"/>
      <c r="O136" s="2"/>
      <c r="P136" s="2"/>
    </row>
    <row r="137" spans="1:16" s="266" customFormat="1">
      <c r="A137" s="265"/>
      <c r="B137" s="265"/>
      <c r="C137" s="265"/>
      <c r="D137" s="265"/>
      <c r="E137" s="265"/>
      <c r="F137" s="20"/>
      <c r="H137" s="2"/>
      <c r="I137" s="2"/>
      <c r="O137" s="2"/>
      <c r="P137" s="2"/>
    </row>
    <row r="138" spans="1:16" s="266" customFormat="1">
      <c r="A138" s="265"/>
      <c r="B138" s="265"/>
      <c r="C138" s="265"/>
      <c r="D138" s="265"/>
      <c r="E138" s="265"/>
      <c r="F138" s="20"/>
      <c r="H138" s="2"/>
      <c r="I138" s="2"/>
      <c r="O138" s="2"/>
      <c r="P138" s="2"/>
    </row>
    <row r="139" spans="1:16" s="266" customFormat="1">
      <c r="A139" s="265"/>
      <c r="B139" s="265"/>
      <c r="C139" s="265"/>
      <c r="D139" s="265"/>
      <c r="E139" s="265"/>
      <c r="F139" s="20"/>
      <c r="H139" s="2"/>
      <c r="I139" s="2"/>
      <c r="O139" s="2"/>
      <c r="P139" s="2"/>
    </row>
    <row r="140" spans="1:16" s="266" customFormat="1">
      <c r="A140" s="265"/>
      <c r="B140" s="265"/>
      <c r="C140" s="265"/>
      <c r="D140" s="265"/>
      <c r="E140" s="265"/>
      <c r="F140" s="20"/>
      <c r="H140" s="2"/>
      <c r="I140" s="2"/>
      <c r="O140" s="2"/>
      <c r="P140"/>
    </row>
    <row r="141" spans="1:16" s="266" customFormat="1">
      <c r="A141" s="265"/>
      <c r="B141" s="265"/>
      <c r="C141" s="265"/>
      <c r="D141" s="265"/>
      <c r="E141" s="265"/>
      <c r="F141" s="20"/>
      <c r="H141" s="2"/>
      <c r="I141" s="2"/>
      <c r="O141" s="2"/>
      <c r="P141"/>
    </row>
    <row r="142" spans="1:16" s="266" customFormat="1">
      <c r="A142" s="265"/>
      <c r="B142" s="265"/>
      <c r="C142" s="265"/>
      <c r="D142" s="265"/>
      <c r="E142" s="265"/>
      <c r="F142" s="20"/>
      <c r="H142" s="2"/>
      <c r="I142" s="2"/>
      <c r="O142" s="2"/>
      <c r="P142"/>
    </row>
    <row r="143" spans="1:16" s="266" customFormat="1">
      <c r="A143" s="265"/>
      <c r="B143" s="265"/>
      <c r="C143" s="265"/>
      <c r="D143" s="265"/>
      <c r="E143" s="265"/>
      <c r="F143" s="20"/>
      <c r="H143" s="2"/>
      <c r="I143" s="2"/>
      <c r="O143" s="2"/>
      <c r="P143"/>
    </row>
    <row r="144" spans="1:16" s="266" customFormat="1">
      <c r="A144" s="265"/>
      <c r="B144" s="265"/>
      <c r="C144" s="265"/>
      <c r="D144" s="265"/>
      <c r="E144" s="265"/>
      <c r="F144" s="20"/>
      <c r="H144" s="2"/>
      <c r="I144" s="2"/>
      <c r="O144" s="2"/>
      <c r="P144"/>
    </row>
    <row r="145" spans="1:16" s="266" customFormat="1">
      <c r="A145" s="265"/>
      <c r="B145" s="265"/>
      <c r="C145" s="265"/>
      <c r="D145" s="265"/>
      <c r="E145" s="265"/>
      <c r="F145" s="20"/>
      <c r="H145" s="2"/>
      <c r="I145" s="2"/>
      <c r="O145" s="2"/>
      <c r="P145"/>
    </row>
    <row r="146" spans="1:16" s="266" customFormat="1">
      <c r="A146" s="265"/>
      <c r="B146" s="265"/>
      <c r="C146" s="265"/>
      <c r="D146" s="265"/>
      <c r="E146" s="265"/>
      <c r="F146" s="20"/>
      <c r="H146" s="2"/>
      <c r="I146" s="2"/>
      <c r="O146" s="2"/>
      <c r="P146"/>
    </row>
    <row r="147" spans="1:16" s="266" customFormat="1">
      <c r="A147" s="265"/>
      <c r="B147" s="265"/>
      <c r="C147" s="265"/>
      <c r="D147" s="265"/>
      <c r="E147" s="265"/>
      <c r="F147" s="20"/>
      <c r="H147" s="2"/>
      <c r="I147" s="2"/>
      <c r="O147" s="2"/>
      <c r="P147"/>
    </row>
    <row r="148" spans="1:16" s="266" customFormat="1">
      <c r="A148" s="265"/>
      <c r="B148" s="265"/>
      <c r="C148" s="265"/>
      <c r="D148" s="265"/>
      <c r="E148" s="265"/>
      <c r="F148" s="20"/>
      <c r="H148" s="2"/>
      <c r="I148" s="2"/>
      <c r="O148" s="2"/>
      <c r="P148"/>
    </row>
  </sheetData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XDO148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 activeCell="E13" sqref="E13"/>
    </sheetView>
  </sheetViews>
  <sheetFormatPr defaultColWidth="9.09765625" defaultRowHeight="13"/>
  <cols>
    <col min="1" max="1" width="3.09765625" style="265" customWidth="1"/>
    <col min="2" max="2" width="3.296875" style="265" customWidth="1"/>
    <col min="3" max="3" width="2.296875" style="265" customWidth="1"/>
    <col min="4" max="4" width="37.69921875" style="265" customWidth="1"/>
    <col min="5" max="5" width="13.09765625" style="265" customWidth="1"/>
    <col min="6" max="6" width="3.8984375" style="265" customWidth="1"/>
    <col min="7" max="7" width="3.59765625" style="265" customWidth="1"/>
    <col min="8" max="8" width="12" style="265" bestFit="1" customWidth="1"/>
    <col min="9" max="14" width="11.59765625" style="265" customWidth="1"/>
    <col min="15" max="15" width="3.59765625" style="265" customWidth="1"/>
    <col min="16" max="16" width="12.59765625" style="265" customWidth="1"/>
    <col min="17" max="17" width="3.59765625" style="265" customWidth="1"/>
    <col min="18" max="16384" width="9.09765625" style="265"/>
  </cols>
  <sheetData>
    <row r="1" spans="1:20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</row>
    <row r="2" spans="1:20" ht="17.25" customHeight="1">
      <c r="A2" s="187" t="s">
        <v>35</v>
      </c>
      <c r="B2" s="186"/>
      <c r="C2" s="186"/>
      <c r="D2" s="187" t="s">
        <v>202</v>
      </c>
      <c r="E2" s="187" t="str">
        <f>IF(E77, "", E77)</f>
        <v/>
      </c>
      <c r="F2" s="187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</row>
    <row r="3" spans="1:20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</row>
    <row r="4" spans="1:20" ht="14.5">
      <c r="A4" s="269"/>
      <c r="B4" s="4"/>
      <c r="C4" s="4"/>
      <c r="D4" s="4"/>
      <c r="F4" s="14"/>
    </row>
    <row r="5" spans="1:20" ht="14.5">
      <c r="A5" s="269"/>
      <c r="B5" s="4"/>
      <c r="C5" s="4"/>
      <c r="D5" s="4"/>
    </row>
    <row r="6" spans="1:20" ht="14.5">
      <c r="A6" s="269"/>
      <c r="B6" s="4"/>
      <c r="C6" s="4"/>
      <c r="D6" s="4"/>
    </row>
    <row r="7" spans="1:20" ht="14.5">
      <c r="A7" s="269"/>
      <c r="B7" s="4"/>
      <c r="C7" s="4"/>
      <c r="D7" s="4"/>
    </row>
    <row r="8" spans="1:20" ht="14.5">
      <c r="A8" s="267"/>
      <c r="B8" s="4"/>
      <c r="C8" s="4"/>
      <c r="D8" s="32"/>
    </row>
    <row r="9" spans="1:20" ht="14.5">
      <c r="A9" s="267"/>
      <c r="B9" s="4"/>
      <c r="C9" s="4"/>
      <c r="D9" s="32"/>
      <c r="H9" s="269"/>
    </row>
    <row r="10" spans="1:20" ht="14.5">
      <c r="A10" s="269"/>
      <c r="B10" s="4"/>
      <c r="C10" s="4"/>
      <c r="D10" s="4"/>
      <c r="H10" s="124"/>
      <c r="I10" s="124"/>
      <c r="J10" s="124"/>
      <c r="K10" s="124"/>
      <c r="L10" s="124"/>
      <c r="M10" s="124"/>
      <c r="N10" s="124"/>
    </row>
    <row r="11" spans="1:20">
      <c r="B11" s="114"/>
      <c r="C11" s="114"/>
      <c r="D11" s="114"/>
      <c r="E11" s="114"/>
      <c r="H11" s="368">
        <f t="shared" ref="H11:N11" si="0">H13</f>
        <v>19</v>
      </c>
      <c r="I11" s="368">
        <f t="shared" si="0"/>
        <v>20</v>
      </c>
      <c r="J11" s="368">
        <f t="shared" si="0"/>
        <v>21</v>
      </c>
      <c r="K11" s="368">
        <f t="shared" si="0"/>
        <v>22</v>
      </c>
      <c r="L11" s="368">
        <f t="shared" si="0"/>
        <v>23</v>
      </c>
      <c r="M11" s="368">
        <f t="shared" si="0"/>
        <v>24</v>
      </c>
      <c r="N11" s="368">
        <f t="shared" si="0"/>
        <v>25</v>
      </c>
      <c r="P11" s="114" t="s">
        <v>0</v>
      </c>
    </row>
    <row r="12" spans="1:20" s="8" customFormat="1" ht="15.5">
      <c r="A12" s="6"/>
      <c r="B12" s="85"/>
      <c r="C12" s="85"/>
      <c r="D12" s="85"/>
      <c r="E12" s="85"/>
      <c r="F12" s="6"/>
      <c r="H12" s="108" t="s">
        <v>52</v>
      </c>
      <c r="I12" s="108" t="s">
        <v>52</v>
      </c>
      <c r="J12" s="108" t="s">
        <v>52</v>
      </c>
      <c r="K12" s="108" t="s">
        <v>52</v>
      </c>
      <c r="L12" s="108" t="s">
        <v>52</v>
      </c>
      <c r="M12" s="108" t="s">
        <v>52</v>
      </c>
      <c r="N12" s="108" t="s">
        <v>52</v>
      </c>
      <c r="P12" s="108" t="s">
        <v>52</v>
      </c>
    </row>
    <row r="13" spans="1:20" s="8" customFormat="1" ht="15.5">
      <c r="A13" s="6"/>
      <c r="B13" s="265"/>
      <c r="C13" s="265"/>
      <c r="D13" s="11"/>
      <c r="E13" s="265" t="str">
        <f>IF(ISBLANK(D13), "", INDEX(Asset_groups!$F$7:$F$70, MATCH(D13, Asset_groups!$D$7:$D$70,0))="capex")</f>
        <v/>
      </c>
      <c r="F13" s="12"/>
      <c r="G13" s="47"/>
      <c r="H13" s="350">
        <v>19</v>
      </c>
      <c r="I13" s="350">
        <f>H13+1</f>
        <v>20</v>
      </c>
      <c r="J13" s="350">
        <f t="shared" ref="J13:N13" si="1">I13+1</f>
        <v>21</v>
      </c>
      <c r="K13" s="350">
        <f t="shared" si="1"/>
        <v>22</v>
      </c>
      <c r="L13" s="350">
        <f t="shared" si="1"/>
        <v>23</v>
      </c>
      <c r="M13" s="350">
        <f t="shared" si="1"/>
        <v>24</v>
      </c>
      <c r="N13" s="350">
        <f t="shared" si="1"/>
        <v>25</v>
      </c>
      <c r="O13" s="47"/>
      <c r="P13" s="110"/>
      <c r="Q13" s="47"/>
      <c r="R13" s="265"/>
      <c r="S13" s="265"/>
      <c r="T13" s="265"/>
    </row>
    <row r="14" spans="1:20" ht="14.5">
      <c r="B14" s="9" t="s">
        <v>172</v>
      </c>
      <c r="C14" s="9"/>
      <c r="D14" s="9"/>
      <c r="E14" s="9"/>
      <c r="F14" s="9"/>
      <c r="G14" s="9"/>
      <c r="H14" s="109"/>
      <c r="I14" s="109"/>
      <c r="J14" s="109"/>
      <c r="K14" s="109"/>
      <c r="L14" s="109"/>
      <c r="M14" s="109"/>
      <c r="N14" s="109"/>
      <c r="O14" s="9"/>
      <c r="P14" s="109"/>
      <c r="Q14" s="9"/>
    </row>
    <row r="15" spans="1:20">
      <c r="B15" s="220" t="str">
        <f>B14</f>
        <v>Design &amp; Procurement</v>
      </c>
      <c r="D15" s="11" t="s">
        <v>172</v>
      </c>
      <c r="F15" s="12"/>
      <c r="G15" s="131"/>
      <c r="H15" s="287">
        <f ca="1">SUMIF(Tot_cost!$AF$13:$AS$13,H$13, Tot_cost!$AF15:$AS15)</f>
        <v>2918386.8168656379</v>
      </c>
      <c r="I15" s="287">
        <f ca="1">SUMIF(Tot_cost!$AF$13:$AS$13,I$13, Tot_cost!$AF15:$AS15)</f>
        <v>6089595.4238055889</v>
      </c>
      <c r="J15" s="287">
        <f ca="1">SUMIF(Tot_cost!$AF$13:$AS$13,J$13, Tot_cost!$AF15:$AS15)</f>
        <v>3171208.6069399514</v>
      </c>
      <c r="K15" s="287">
        <f>SUMIF(Tot_cost!$AF$13:$AS$13,K$13, Tot_cost!$AF15:$AS15)</f>
        <v>0</v>
      </c>
      <c r="L15" s="287">
        <f>SUMIF(Tot_cost!$AF$13:$AS$13,L$13, Tot_cost!$AF15:$AS15)</f>
        <v>0</v>
      </c>
      <c r="M15" s="287">
        <f>SUMIF(Tot_cost!$AF$13:$AS$13,M$13, Tot_cost!$AF15:$AS15)</f>
        <v>0</v>
      </c>
      <c r="N15" s="287">
        <f>SUMIF(Tot_cost!$AF$13:$AS$13,N$13, Tot_cost!$AF15:$AS15)</f>
        <v>0</v>
      </c>
      <c r="O15" s="131"/>
      <c r="P15" s="287">
        <f ca="1">SUM(H15:N15)</f>
        <v>12179190.847611178</v>
      </c>
    </row>
    <row r="16" spans="1:20">
      <c r="D16" s="11"/>
      <c r="F16" s="12"/>
      <c r="G16" s="47"/>
      <c r="H16" s="110"/>
      <c r="I16" s="110"/>
      <c r="J16" s="110"/>
      <c r="K16" s="110"/>
      <c r="L16" s="110"/>
      <c r="M16" s="110"/>
      <c r="N16" s="110"/>
      <c r="O16" s="47"/>
      <c r="P16" s="110"/>
      <c r="Q16" s="47"/>
    </row>
    <row r="17" spans="2:25" ht="14.5">
      <c r="B17" s="9" t="s">
        <v>48</v>
      </c>
      <c r="F17" s="12"/>
      <c r="H17" s="110"/>
      <c r="I17" s="110"/>
      <c r="J17" s="110"/>
      <c r="K17" s="110"/>
      <c r="L17" s="110"/>
      <c r="M17" s="110"/>
      <c r="N17" s="110"/>
      <c r="P17" s="110"/>
    </row>
    <row r="18" spans="2:25">
      <c r="B18" s="220" t="str">
        <f t="shared" ref="B18:B38" si="2">B17</f>
        <v>Feeder works</v>
      </c>
      <c r="D18" s="272" t="s">
        <v>115</v>
      </c>
      <c r="F18" s="12"/>
      <c r="G18" s="131"/>
      <c r="H18" s="287">
        <f ca="1">SUMIF(Tot_cost!$AF$13:$AS$13,H$13, Tot_cost!$AF18:$AS18)</f>
        <v>486160.18500400533</v>
      </c>
      <c r="I18" s="287">
        <f ca="1">SUMIF(Tot_cost!$AF$13:$AS$13,I$13, Tot_cost!$AF18:$AS18)</f>
        <v>1593100.8025342096</v>
      </c>
      <c r="J18" s="287">
        <f ca="1">SUMIF(Tot_cost!$AF$13:$AS$13,J$13, Tot_cost!$AF18:$AS18)</f>
        <v>1995596.6896524783</v>
      </c>
      <c r="K18" s="287">
        <f ca="1">SUMIF(Tot_cost!$AF$13:$AS$13,K$13, Tot_cost!$AF18:$AS18)</f>
        <v>1001408.585320271</v>
      </c>
      <c r="L18" s="287">
        <f ca="1">SUMIF(Tot_cost!$AF$13:$AS$13,L$13, Tot_cost!$AF18:$AS18)</f>
        <v>112752.51319799692</v>
      </c>
      <c r="M18" s="287">
        <f>SUMIF(Tot_cost!$AF$13:$AS$13,M$13, Tot_cost!$AF18:$AS18)</f>
        <v>0</v>
      </c>
      <c r="N18" s="287">
        <f>SUMIF(Tot_cost!$AF$13:$AS$13,N$13, Tot_cost!$AF18:$AS18)</f>
        <v>0</v>
      </c>
      <c r="O18" s="131"/>
      <c r="P18" s="287">
        <f t="shared" ref="P18:P32" ca="1" si="3">SUM(H18:N18)</f>
        <v>5189018.7757089604</v>
      </c>
      <c r="R18" s="131"/>
      <c r="S18" s="131"/>
      <c r="T18" s="131"/>
      <c r="U18" s="131"/>
      <c r="V18" s="131"/>
      <c r="W18" s="131"/>
      <c r="Y18" s="131"/>
    </row>
    <row r="19" spans="2:25">
      <c r="B19" s="220" t="str">
        <f t="shared" si="2"/>
        <v>Feeder works</v>
      </c>
      <c r="D19" s="272" t="s">
        <v>116</v>
      </c>
      <c r="F19" s="12"/>
      <c r="G19" s="131"/>
      <c r="H19" s="287">
        <f ca="1">SUMIF(Tot_cost!$AF$13:$AS$13,H$13, Tot_cost!$AF19:$AS19)</f>
        <v>377368.82935596461</v>
      </c>
      <c r="I19" s="287">
        <f ca="1">SUMIF(Tot_cost!$AF$13:$AS$13,I$13, Tot_cost!$AF19:$AS19)</f>
        <v>1457992.9671955262</v>
      </c>
      <c r="J19" s="287">
        <f ca="1">SUMIF(Tot_cost!$AF$13:$AS$13,J$13, Tot_cost!$AF19:$AS19)</f>
        <v>3579059.9943217104</v>
      </c>
      <c r="K19" s="287">
        <f ca="1">SUMIF(Tot_cost!$AF$13:$AS$13,K$13, Tot_cost!$AF19:$AS19)</f>
        <v>3599700.5875085872</v>
      </c>
      <c r="L19" s="287">
        <f ca="1">SUMIF(Tot_cost!$AF$13:$AS$13,L$13, Tot_cost!$AF19:$AS19)</f>
        <v>1101264.7310264383</v>
      </c>
      <c r="M19" s="287">
        <f>SUMIF(Tot_cost!$AF$13:$AS$13,M$13, Tot_cost!$AF19:$AS19)</f>
        <v>0</v>
      </c>
      <c r="N19" s="287">
        <f>SUMIF(Tot_cost!$AF$13:$AS$13,N$13, Tot_cost!$AF19:$AS19)</f>
        <v>0</v>
      </c>
      <c r="O19" s="131"/>
      <c r="P19" s="287">
        <f t="shared" ca="1" si="3"/>
        <v>10115387.109408228</v>
      </c>
      <c r="R19" s="131"/>
      <c r="S19" s="131"/>
      <c r="T19" s="131"/>
      <c r="U19" s="131"/>
      <c r="V19" s="131"/>
      <c r="W19" s="131"/>
      <c r="Y19" s="131"/>
    </row>
    <row r="20" spans="2:25">
      <c r="B20" s="220" t="str">
        <f t="shared" si="2"/>
        <v>Feeder works</v>
      </c>
      <c r="D20" s="265" t="s">
        <v>79</v>
      </c>
      <c r="F20" s="12"/>
      <c r="G20" s="131"/>
      <c r="H20" s="287">
        <f ca="1">SUMIF(Tot_cost!$AF$13:$AS$13,H$13, Tot_cost!$AF20:$AS20)</f>
        <v>30344.288450594831</v>
      </c>
      <c r="I20" s="287">
        <f ca="1">SUMIF(Tot_cost!$AF$13:$AS$13,I$13, Tot_cost!$AF20:$AS20)</f>
        <v>353450.2793205101</v>
      </c>
      <c r="J20" s="287">
        <f ca="1">SUMIF(Tot_cost!$AF$13:$AS$13,J$13, Tot_cost!$AF20:$AS20)</f>
        <v>471146.87033063598</v>
      </c>
      <c r="K20" s="287">
        <f ca="1">SUMIF(Tot_cost!$AF$13:$AS$13,K$13, Tot_cost!$AF20:$AS20)</f>
        <v>228093.34478873329</v>
      </c>
      <c r="L20" s="287">
        <f ca="1">SUMIF(Tot_cost!$AF$13:$AS$13,L$13, Tot_cost!$AF20:$AS20)</f>
        <v>80052.465328012593</v>
      </c>
      <c r="M20" s="287">
        <f>SUMIF(Tot_cost!$AF$13:$AS$13,M$13, Tot_cost!$AF20:$AS20)</f>
        <v>0</v>
      </c>
      <c r="N20" s="287">
        <f>SUMIF(Tot_cost!$AF$13:$AS$13,N$13, Tot_cost!$AF20:$AS20)</f>
        <v>0</v>
      </c>
      <c r="O20" s="131"/>
      <c r="P20" s="287">
        <f t="shared" ca="1" si="3"/>
        <v>1163087.2482184868</v>
      </c>
      <c r="R20" s="131"/>
      <c r="S20" s="131"/>
      <c r="T20" s="131"/>
      <c r="U20" s="131"/>
      <c r="V20" s="131"/>
      <c r="W20" s="131"/>
      <c r="Y20" s="131"/>
    </row>
    <row r="21" spans="2:25">
      <c r="B21" s="220" t="str">
        <f t="shared" si="2"/>
        <v>Feeder works</v>
      </c>
      <c r="D21" s="272" t="s">
        <v>71</v>
      </c>
      <c r="F21" s="12"/>
      <c r="G21" s="131"/>
      <c r="H21" s="287">
        <f ca="1">SUMIF(Tot_cost!$AF$13:$AS$13,H$13, Tot_cost!$AF21:$AS21)</f>
        <v>0</v>
      </c>
      <c r="I21" s="287">
        <f ca="1">SUMIF(Tot_cost!$AF$13:$AS$13,I$13, Tot_cost!$AF21:$AS21)</f>
        <v>76400.615826354362</v>
      </c>
      <c r="J21" s="287">
        <f ca="1">SUMIF(Tot_cost!$AF$13:$AS$13,J$13, Tot_cost!$AF21:$AS21)</f>
        <v>237003.96508406755</v>
      </c>
      <c r="K21" s="287">
        <f ca="1">SUMIF(Tot_cost!$AF$13:$AS$13,K$13, Tot_cost!$AF21:$AS21)</f>
        <v>206217.10543374749</v>
      </c>
      <c r="L21" s="287">
        <f ca="1">SUMIF(Tot_cost!$AF$13:$AS$13,L$13, Tot_cost!$AF21:$AS21)</f>
        <v>45613.756176034301</v>
      </c>
      <c r="M21" s="287">
        <f>SUMIF(Tot_cost!$AF$13:$AS$13,M$13, Tot_cost!$AF21:$AS21)</f>
        <v>0</v>
      </c>
      <c r="N21" s="287">
        <f>SUMIF(Tot_cost!$AF$13:$AS$13,N$13, Tot_cost!$AF21:$AS21)</f>
        <v>0</v>
      </c>
      <c r="O21" s="131"/>
      <c r="P21" s="287">
        <f t="shared" ca="1" si="3"/>
        <v>565235.44252020377</v>
      </c>
      <c r="R21" s="131"/>
      <c r="S21" s="131"/>
      <c r="T21" s="131"/>
      <c r="U21" s="131"/>
      <c r="V21" s="131"/>
      <c r="W21" s="131"/>
      <c r="Y21" s="131"/>
    </row>
    <row r="22" spans="2:25">
      <c r="B22" s="220" t="str">
        <f t="shared" si="2"/>
        <v>Feeder works</v>
      </c>
      <c r="D22" s="265" t="s">
        <v>5</v>
      </c>
      <c r="F22" s="12"/>
      <c r="G22" s="131"/>
      <c r="H22" s="287">
        <f ca="1">SUMIF(Tot_cost!$AF$13:$AS$13,H$13, Tot_cost!$AF22:$AS22)</f>
        <v>347393.6747199425</v>
      </c>
      <c r="I22" s="287">
        <f ca="1">SUMIF(Tot_cost!$AF$13:$AS$13,I$13, Tot_cost!$AF22:$AS22)</f>
        <v>950192.00296147889</v>
      </c>
      <c r="J22" s="287">
        <f ca="1">SUMIF(Tot_cost!$AF$13:$AS$13,J$13, Tot_cost!$AF22:$AS22)</f>
        <v>896884.07175750087</v>
      </c>
      <c r="K22" s="287">
        <f ca="1">SUMIF(Tot_cost!$AF$13:$AS$13,K$13, Tot_cost!$AF22:$AS22)</f>
        <v>326707.69509364793</v>
      </c>
      <c r="L22" s="287">
        <f ca="1">SUMIF(Tot_cost!$AF$13:$AS$13,L$13, Tot_cost!$AF22:$AS22)</f>
        <v>32621.951577683423</v>
      </c>
      <c r="M22" s="287">
        <f>SUMIF(Tot_cost!$AF$13:$AS$13,M$13, Tot_cost!$AF22:$AS22)</f>
        <v>0</v>
      </c>
      <c r="N22" s="287">
        <f>SUMIF(Tot_cost!$AF$13:$AS$13,N$13, Tot_cost!$AF22:$AS22)</f>
        <v>0</v>
      </c>
      <c r="O22" s="131"/>
      <c r="P22" s="287">
        <f t="shared" ca="1" si="3"/>
        <v>2553799.3961102539</v>
      </c>
      <c r="R22" s="131"/>
      <c r="S22" s="131"/>
      <c r="T22" s="131"/>
      <c r="U22" s="131"/>
      <c r="V22" s="131"/>
      <c r="W22" s="131"/>
      <c r="Y22" s="131"/>
    </row>
    <row r="23" spans="2:25">
      <c r="B23" s="220" t="str">
        <f t="shared" si="2"/>
        <v>Feeder works</v>
      </c>
      <c r="D23" s="265" t="s">
        <v>6</v>
      </c>
      <c r="F23" s="12"/>
      <c r="G23" s="131"/>
      <c r="H23" s="287">
        <f ca="1">SUMIF(Tot_cost!$AF$13:$AS$13,H$13, Tot_cost!$AF23:$AS23)</f>
        <v>257936.46098154248</v>
      </c>
      <c r="I23" s="287">
        <f ca="1">SUMIF(Tot_cost!$AF$13:$AS$13,I$13, Tot_cost!$AF23:$AS23)</f>
        <v>1033456.687841824</v>
      </c>
      <c r="J23" s="287">
        <f ca="1">SUMIF(Tot_cost!$AF$13:$AS$13,J$13, Tot_cost!$AF23:$AS23)</f>
        <v>1540093.7438974148</v>
      </c>
      <c r="K23" s="287">
        <f ca="1">SUMIF(Tot_cost!$AF$13:$AS$13,K$13, Tot_cost!$AF23:$AS23)</f>
        <v>1050432.3366777962</v>
      </c>
      <c r="L23" s="287">
        <f ca="1">SUMIF(Tot_cost!$AF$13:$AS$13,L$13, Tot_cost!$AF23:$AS23)</f>
        <v>285858.81964066287</v>
      </c>
      <c r="M23" s="287">
        <f>SUMIF(Tot_cost!$AF$13:$AS$13,M$13, Tot_cost!$AF23:$AS23)</f>
        <v>0</v>
      </c>
      <c r="N23" s="287">
        <f>SUMIF(Tot_cost!$AF$13:$AS$13,N$13, Tot_cost!$AF23:$AS23)</f>
        <v>0</v>
      </c>
      <c r="O23" s="131"/>
      <c r="P23" s="287">
        <f t="shared" ca="1" si="3"/>
        <v>4167778.0490392405</v>
      </c>
      <c r="R23" s="131"/>
      <c r="S23" s="131"/>
      <c r="T23" s="131"/>
      <c r="U23" s="131"/>
      <c r="V23" s="131"/>
      <c r="W23" s="131"/>
      <c r="Y23" s="131"/>
    </row>
    <row r="24" spans="2:25">
      <c r="B24" s="220" t="str">
        <f t="shared" si="2"/>
        <v>Feeder works</v>
      </c>
      <c r="D24" s="265" t="s">
        <v>20</v>
      </c>
      <c r="F24" s="12"/>
      <c r="G24" s="131"/>
      <c r="H24" s="287">
        <f ca="1">SUMIF(Tot_cost!$AF$13:$AS$13,H$13, Tot_cost!$AF24:$AS24)</f>
        <v>49388.578790509579</v>
      </c>
      <c r="I24" s="287">
        <f ca="1">SUMIF(Tot_cost!$AF$13:$AS$13,I$13, Tot_cost!$AF24:$AS24)</f>
        <v>196251.90848219805</v>
      </c>
      <c r="J24" s="287">
        <f ca="1">SUMIF(Tot_cost!$AF$13:$AS$13,J$13, Tot_cost!$AF24:$AS24)</f>
        <v>264706.51176085387</v>
      </c>
      <c r="K24" s="287">
        <f ca="1">SUMIF(Tot_cost!$AF$13:$AS$13,K$13, Tot_cost!$AF24:$AS24)</f>
        <v>139244.27268261774</v>
      </c>
      <c r="L24" s="287">
        <f ca="1">SUMIF(Tot_cost!$AF$13:$AS$13,L$13, Tot_cost!$AF24:$AS24)</f>
        <v>21401.090613452339</v>
      </c>
      <c r="M24" s="287">
        <f>SUMIF(Tot_cost!$AF$13:$AS$13,M$13, Tot_cost!$AF24:$AS24)</f>
        <v>0</v>
      </c>
      <c r="N24" s="287">
        <f>SUMIF(Tot_cost!$AF$13:$AS$13,N$13, Tot_cost!$AF24:$AS24)</f>
        <v>0</v>
      </c>
      <c r="O24" s="131"/>
      <c r="P24" s="287">
        <f t="shared" ca="1" si="3"/>
        <v>670992.36232963158</v>
      </c>
      <c r="R24" s="131"/>
      <c r="S24" s="131"/>
      <c r="T24" s="131"/>
      <c r="U24" s="131"/>
      <c r="V24" s="131"/>
      <c r="W24" s="131"/>
      <c r="Y24" s="131"/>
    </row>
    <row r="25" spans="2:25">
      <c r="B25" s="220" t="str">
        <f t="shared" si="2"/>
        <v>Feeder works</v>
      </c>
      <c r="D25" s="265" t="s">
        <v>105</v>
      </c>
      <c r="F25" s="12"/>
      <c r="G25" s="131"/>
      <c r="H25" s="287">
        <f ca="1">SUMIF(Tot_cost!$AF$13:$AS$13,H$13, Tot_cost!$AF25:$AS25)</f>
        <v>284321.53017356468</v>
      </c>
      <c r="I25" s="287">
        <f ca="1">SUMIF(Tot_cost!$AF$13:$AS$13,I$13, Tot_cost!$AF25:$AS25)</f>
        <v>861790.3772920029</v>
      </c>
      <c r="J25" s="287">
        <f ca="1">SUMIF(Tot_cost!$AF$13:$AS$13,J$13, Tot_cost!$AF25:$AS25)</f>
        <v>1257357.8845108128</v>
      </c>
      <c r="K25" s="287">
        <f ca="1">SUMIF(Tot_cost!$AF$13:$AS$13,K$13, Tot_cost!$AF25:$AS25)</f>
        <v>820323.01317071146</v>
      </c>
      <c r="L25" s="287">
        <f ca="1">SUMIF(Tot_cost!$AF$13:$AS$13,L$13, Tot_cost!$AF25:$AS25)</f>
        <v>140433.9757783369</v>
      </c>
      <c r="M25" s="287">
        <f>SUMIF(Tot_cost!$AF$13:$AS$13,M$13, Tot_cost!$AF25:$AS25)</f>
        <v>0</v>
      </c>
      <c r="N25" s="287">
        <f>SUMIF(Tot_cost!$AF$13:$AS$13,N$13, Tot_cost!$AF25:$AS25)</f>
        <v>0</v>
      </c>
      <c r="O25" s="131"/>
      <c r="P25" s="287">
        <f t="shared" ca="1" si="3"/>
        <v>3364226.780925429</v>
      </c>
      <c r="R25" s="131"/>
      <c r="S25" s="131"/>
      <c r="T25" s="131"/>
      <c r="U25" s="131"/>
      <c r="V25" s="131"/>
      <c r="W25" s="131"/>
      <c r="Y25" s="131"/>
    </row>
    <row r="26" spans="2:25">
      <c r="B26" s="220" t="str">
        <f t="shared" si="2"/>
        <v>Feeder works</v>
      </c>
      <c r="D26" s="265" t="s">
        <v>106</v>
      </c>
      <c r="F26" s="12"/>
      <c r="G26" s="131"/>
      <c r="H26" s="287">
        <f ca="1">SUMIF(Tot_cost!$AF$13:$AS$13,H$13, Tot_cost!$AF26:$AS26)</f>
        <v>11154.188238887564</v>
      </c>
      <c r="I26" s="287">
        <f ca="1">SUMIF(Tot_cost!$AF$13:$AS$13,I$13, Tot_cost!$AF26:$AS26)</f>
        <v>55225.292486193255</v>
      </c>
      <c r="J26" s="287">
        <f ca="1">SUMIF(Tot_cost!$AF$13:$AS$13,J$13, Tot_cost!$AF26:$AS26)</f>
        <v>99905.603779572004</v>
      </c>
      <c r="K26" s="287">
        <f ca="1">SUMIF(Tot_cost!$AF$13:$AS$13,K$13, Tot_cost!$AF26:$AS26)</f>
        <v>55834.499532266316</v>
      </c>
      <c r="L26" s="287">
        <f ca="1">SUMIF(Tot_cost!$AF$13:$AS$13,L$13, Tot_cost!$AF26:$AS26)</f>
        <v>0</v>
      </c>
      <c r="M26" s="287">
        <f>SUMIF(Tot_cost!$AF$13:$AS$13,M$13, Tot_cost!$AF26:$AS26)</f>
        <v>0</v>
      </c>
      <c r="N26" s="287">
        <f>SUMIF(Tot_cost!$AF$13:$AS$13,N$13, Tot_cost!$AF26:$AS26)</f>
        <v>0</v>
      </c>
      <c r="O26" s="131"/>
      <c r="P26" s="287">
        <f t="shared" ca="1" si="3"/>
        <v>222119.58403691914</v>
      </c>
      <c r="R26" s="131"/>
      <c r="S26" s="131"/>
      <c r="T26" s="131"/>
      <c r="U26" s="131"/>
      <c r="V26" s="131"/>
      <c r="W26" s="131"/>
      <c r="Y26" s="131"/>
    </row>
    <row r="27" spans="2:25">
      <c r="B27" s="220" t="str">
        <f t="shared" si="2"/>
        <v>Feeder works</v>
      </c>
      <c r="D27" s="265" t="s">
        <v>107</v>
      </c>
      <c r="F27" s="12"/>
      <c r="G27" s="131"/>
      <c r="H27" s="287">
        <f ca="1">SUMIF(Tot_cost!$AF$13:$AS$13,H$13, Tot_cost!$AF27:$AS27)</f>
        <v>248110.84759508749</v>
      </c>
      <c r="I27" s="287">
        <f ca="1">SUMIF(Tot_cost!$AF$13:$AS$13,I$13, Tot_cost!$AF27:$AS27)</f>
        <v>370104.08395848901</v>
      </c>
      <c r="J27" s="287">
        <f ca="1">SUMIF(Tot_cost!$AF$13:$AS$13,J$13, Tot_cost!$AF27:$AS27)</f>
        <v>504879.07943479903</v>
      </c>
      <c r="K27" s="287">
        <f ca="1">SUMIF(Tot_cost!$AF$13:$AS$13,K$13, Tot_cost!$AF27:$AS27)</f>
        <v>496563.32754737989</v>
      </c>
      <c r="L27" s="287">
        <f ca="1">SUMIF(Tot_cost!$AF$13:$AS$13,L$13, Tot_cost!$AF27:$AS27)</f>
        <v>113677.48447598235</v>
      </c>
      <c r="M27" s="287">
        <f>SUMIF(Tot_cost!$AF$13:$AS$13,M$13, Tot_cost!$AF27:$AS27)</f>
        <v>0</v>
      </c>
      <c r="N27" s="287">
        <f>SUMIF(Tot_cost!$AF$13:$AS$13,N$13, Tot_cost!$AF27:$AS27)</f>
        <v>0</v>
      </c>
      <c r="O27" s="131"/>
      <c r="P27" s="287">
        <f t="shared" ca="1" si="3"/>
        <v>1733334.8230117378</v>
      </c>
      <c r="R27" s="131"/>
      <c r="S27" s="131"/>
      <c r="T27" s="131"/>
      <c r="U27" s="131"/>
      <c r="V27" s="131"/>
      <c r="W27" s="131"/>
      <c r="Y27" s="131"/>
    </row>
    <row r="28" spans="2:25">
      <c r="B28" s="220" t="str">
        <f t="shared" si="2"/>
        <v>Feeder works</v>
      </c>
      <c r="D28" s="265" t="s">
        <v>126</v>
      </c>
      <c r="F28" s="12"/>
      <c r="G28" s="131"/>
      <c r="H28" s="287">
        <f ca="1">SUMIF(Tot_cost!$AF$13:$AS$13,H$13, Tot_cost!$AF28:$AS28)</f>
        <v>386455.9999999982</v>
      </c>
      <c r="I28" s="287">
        <f ca="1">SUMIF(Tot_cost!$AF$13:$AS$13,I$13, Tot_cost!$AF28:$AS28)</f>
        <v>1352595.9999999937</v>
      </c>
      <c r="J28" s="287">
        <f ca="1">SUMIF(Tot_cost!$AF$13:$AS$13,J$13, Tot_cost!$AF28:$AS28)</f>
        <v>3284875.9999999851</v>
      </c>
      <c r="K28" s="287">
        <f ca="1">SUMIF(Tot_cost!$AF$13:$AS$13,K$13, Tot_cost!$AF28:$AS28)</f>
        <v>3284875.9999999846</v>
      </c>
      <c r="L28" s="287">
        <f ca="1">SUMIF(Tot_cost!$AF$13:$AS$13,L$13, Tot_cost!$AF28:$AS28)</f>
        <v>966139.99999999546</v>
      </c>
      <c r="M28" s="287">
        <f>SUMIF(Tot_cost!$AF$13:$AS$13,M$13, Tot_cost!$AF28:$AS28)</f>
        <v>0</v>
      </c>
      <c r="N28" s="287">
        <f>SUMIF(Tot_cost!$AF$13:$AS$13,N$13, Tot_cost!$AF28:$AS28)</f>
        <v>0</v>
      </c>
      <c r="O28" s="131"/>
      <c r="P28" s="287">
        <f t="shared" ca="1" si="3"/>
        <v>9274943.9999999572</v>
      </c>
      <c r="R28" s="131"/>
      <c r="S28" s="131"/>
      <c r="T28" s="131"/>
      <c r="U28" s="131"/>
      <c r="V28" s="131"/>
      <c r="W28" s="131"/>
      <c r="Y28" s="131"/>
    </row>
    <row r="29" spans="2:25">
      <c r="B29" s="220" t="str">
        <f t="shared" si="2"/>
        <v>Feeder works</v>
      </c>
      <c r="D29" s="265" t="s">
        <v>137</v>
      </c>
      <c r="F29" s="12"/>
      <c r="G29" s="131"/>
      <c r="H29" s="287">
        <f ca="1">SUMIF(Tot_cost!$AF$13:$AS$13,H$13, Tot_cost!$AF29:$AS29)</f>
        <v>307627.28222663619</v>
      </c>
      <c r="I29" s="287">
        <f ca="1">SUMIF(Tot_cost!$AF$13:$AS$13,I$13, Tot_cost!$AF29:$AS29)</f>
        <v>518377.46452554711</v>
      </c>
      <c r="J29" s="287">
        <f ca="1">SUMIF(Tot_cost!$AF$13:$AS$13,J$13, Tot_cost!$AF29:$AS29)</f>
        <v>1275973.3819428019</v>
      </c>
      <c r="K29" s="287">
        <f ca="1">SUMIF(Tot_cost!$AF$13:$AS$13,K$13, Tot_cost!$AF29:$AS29)</f>
        <v>1316126.3904654775</v>
      </c>
      <c r="L29" s="287">
        <f ca="1">SUMIF(Tot_cost!$AF$13:$AS$13,L$13, Tot_cost!$AF29:$AS29)</f>
        <v>250903.19082158656</v>
      </c>
      <c r="M29" s="287">
        <f>SUMIF(Tot_cost!$AF$13:$AS$13,M$13, Tot_cost!$AF29:$AS29)</f>
        <v>0</v>
      </c>
      <c r="N29" s="287">
        <f>SUMIF(Tot_cost!$AF$13:$AS$13,N$13, Tot_cost!$AF29:$AS29)</f>
        <v>0</v>
      </c>
      <c r="O29" s="131"/>
      <c r="P29" s="287">
        <f t="shared" ca="1" si="3"/>
        <v>3669007.7099820492</v>
      </c>
      <c r="R29" s="131"/>
      <c r="S29" s="131"/>
      <c r="T29" s="131"/>
      <c r="U29" s="131"/>
      <c r="V29" s="131"/>
      <c r="W29" s="131"/>
      <c r="Y29" s="131"/>
    </row>
    <row r="30" spans="2:25">
      <c r="B30" s="220" t="str">
        <f t="shared" si="2"/>
        <v>Feeder works</v>
      </c>
      <c r="D30" s="265" t="s">
        <v>165</v>
      </c>
      <c r="F30" s="12"/>
      <c r="G30" s="131"/>
      <c r="H30" s="287">
        <f ca="1">SUMIF(Tot_cost!$AF$13:$AS$13,H$13, Tot_cost!$AF30:$AS30)</f>
        <v>8154.046050434571</v>
      </c>
      <c r="I30" s="287">
        <f ca="1">SUMIF(Tot_cost!$AF$13:$AS$13,I$13, Tot_cost!$AF30:$AS30)</f>
        <v>25349.77957629487</v>
      </c>
      <c r="J30" s="287">
        <f ca="1">SUMIF(Tot_cost!$AF$13:$AS$13,J$13, Tot_cost!$AF30:$AS30)</f>
        <v>47021.553506989942</v>
      </c>
      <c r="K30" s="287">
        <f ca="1">SUMIF(Tot_cost!$AF$13:$AS$13,K$13, Tot_cost!$AF30:$AS30)</f>
        <v>43802.438673771154</v>
      </c>
      <c r="L30" s="287">
        <f ca="1">SUMIF(Tot_cost!$AF$13:$AS$13,L$13, Tot_cost!$AF30:$AS30)</f>
        <v>13976.618692641508</v>
      </c>
      <c r="M30" s="287">
        <f>SUMIF(Tot_cost!$AF$13:$AS$13,M$13, Tot_cost!$AF30:$AS30)</f>
        <v>0</v>
      </c>
      <c r="N30" s="287">
        <f>SUMIF(Tot_cost!$AF$13:$AS$13,N$13, Tot_cost!$AF30:$AS30)</f>
        <v>0</v>
      </c>
      <c r="O30" s="131"/>
      <c r="P30" s="287">
        <f t="shared" ca="1" si="3"/>
        <v>138304.43650013203</v>
      </c>
      <c r="R30" s="131"/>
      <c r="S30" s="131"/>
      <c r="T30" s="131"/>
      <c r="U30" s="131"/>
      <c r="V30" s="131"/>
      <c r="W30" s="131"/>
      <c r="Y30" s="131"/>
    </row>
    <row r="31" spans="2:25">
      <c r="B31" s="220" t="str">
        <f t="shared" si="2"/>
        <v>Feeder works</v>
      </c>
      <c r="D31" s="267" t="s">
        <v>179</v>
      </c>
      <c r="F31" s="12"/>
      <c r="G31" s="131"/>
      <c r="H31" s="287">
        <f ca="1">SUMIF(Tot_cost!$AF$13:$AS$13,H$13, Tot_cost!$AF31:$AS31)</f>
        <v>36138.587793740167</v>
      </c>
      <c r="I31" s="287">
        <f ca="1">SUMIF(Tot_cost!$AF$13:$AS$13,I$13, Tot_cost!$AF31:$AS31)</f>
        <v>214270.45812635869</v>
      </c>
      <c r="J31" s="287">
        <f ca="1">SUMIF(Tot_cost!$AF$13:$AS$13,J$13, Tot_cost!$AF31:$AS31)</f>
        <v>468587.57465740887</v>
      </c>
      <c r="K31" s="287">
        <f ca="1">SUMIF(Tot_cost!$AF$13:$AS$13,K$13, Tot_cost!$AF31:$AS31)</f>
        <v>622839.26506458165</v>
      </c>
      <c r="L31" s="287">
        <f ca="1">SUMIF(Tot_cost!$AF$13:$AS$13,L$13, Tot_cost!$AF31:$AS31)</f>
        <v>332383.56073979125</v>
      </c>
      <c r="M31" s="287">
        <f>SUMIF(Tot_cost!$AF$13:$AS$13,M$13, Tot_cost!$AF31:$AS31)</f>
        <v>0</v>
      </c>
      <c r="N31" s="287">
        <f>SUMIF(Tot_cost!$AF$13:$AS$13,N$13, Tot_cost!$AF31:$AS31)</f>
        <v>0</v>
      </c>
      <c r="O31" s="131"/>
      <c r="P31" s="287">
        <f t="shared" ca="1" si="3"/>
        <v>1674219.4463818807</v>
      </c>
      <c r="R31" s="131"/>
      <c r="S31" s="131"/>
      <c r="T31" s="131"/>
      <c r="U31" s="131"/>
      <c r="V31" s="131"/>
      <c r="W31" s="131"/>
      <c r="Y31" s="131"/>
    </row>
    <row r="32" spans="2:25">
      <c r="B32" s="220" t="str">
        <f t="shared" si="2"/>
        <v>Feeder works</v>
      </c>
      <c r="D32" s="267" t="s">
        <v>180</v>
      </c>
      <c r="F32" s="12"/>
      <c r="G32" s="131"/>
      <c r="H32" s="287">
        <f ca="1">SUMIF(Tot_cost!$AF$13:$AS$13,H$13, Tot_cost!$AF32:$AS32)</f>
        <v>51173.430390668073</v>
      </c>
      <c r="I32" s="287">
        <f ca="1">SUMIF(Tot_cost!$AF$13:$AS$13,I$13, Tot_cost!$AF32:$AS32)</f>
        <v>102119.22151796984</v>
      </c>
      <c r="J32" s="287">
        <f ca="1">SUMIF(Tot_cost!$AF$13:$AS$13,J$13, Tot_cost!$AF32:$AS32)</f>
        <v>50945.791127301767</v>
      </c>
      <c r="K32" s="287">
        <f ca="1">SUMIF(Tot_cost!$AF$13:$AS$13,K$13, Tot_cost!$AF32:$AS32)</f>
        <v>0</v>
      </c>
      <c r="L32" s="287">
        <f ca="1">SUMIF(Tot_cost!$AF$13:$AS$13,L$13, Tot_cost!$AF32:$AS32)</f>
        <v>0</v>
      </c>
      <c r="M32" s="287">
        <f>SUMIF(Tot_cost!$AF$13:$AS$13,M$13, Tot_cost!$AF32:$AS32)</f>
        <v>0</v>
      </c>
      <c r="N32" s="287">
        <f>SUMIF(Tot_cost!$AF$13:$AS$13,N$13, Tot_cost!$AF32:$AS32)</f>
        <v>0</v>
      </c>
      <c r="O32" s="131"/>
      <c r="P32" s="287">
        <f t="shared" ca="1" si="3"/>
        <v>204238.44303593965</v>
      </c>
      <c r="R32" s="131"/>
      <c r="S32" s="131"/>
      <c r="T32" s="131"/>
      <c r="U32" s="131"/>
      <c r="V32" s="131"/>
      <c r="W32" s="131"/>
      <c r="Y32" s="131"/>
    </row>
    <row r="33" spans="1:25">
      <c r="B33" s="220" t="str">
        <f t="shared" si="2"/>
        <v>Feeder works</v>
      </c>
      <c r="F33" s="12"/>
      <c r="H33" s="110"/>
      <c r="I33" s="110"/>
      <c r="J33" s="110"/>
      <c r="K33" s="110"/>
      <c r="L33" s="110"/>
      <c r="M33" s="110"/>
      <c r="N33" s="110"/>
      <c r="P33" s="110"/>
      <c r="R33" s="131"/>
      <c r="S33" s="131"/>
      <c r="T33" s="131"/>
      <c r="U33" s="131"/>
      <c r="V33" s="131"/>
      <c r="W33" s="131"/>
      <c r="Y33" s="131"/>
    </row>
    <row r="34" spans="1:25">
      <c r="B34" s="220" t="str">
        <f t="shared" si="2"/>
        <v>Feeder works</v>
      </c>
      <c r="D34" s="265" t="s">
        <v>185</v>
      </c>
      <c r="F34" s="12"/>
      <c r="G34" s="131"/>
      <c r="H34" s="287">
        <f ca="1">SUMIF(Tot_cost!$AF$13:$AS$13,H$13, Tot_cost!$AF34:$AS34)</f>
        <v>0</v>
      </c>
      <c r="I34" s="287">
        <f ca="1">SUMIF(Tot_cost!$AF$13:$AS$13,I$13, Tot_cost!$AF34:$AS34)</f>
        <v>160660.46516929296</v>
      </c>
      <c r="J34" s="287">
        <f ca="1">SUMIF(Tot_cost!$AF$13:$AS$13,J$13, Tot_cost!$AF34:$AS34)</f>
        <v>418215.27363528311</v>
      </c>
      <c r="K34" s="287">
        <f ca="1">SUMIF(Tot_cost!$AF$13:$AS$13,K$13, Tot_cost!$AF34:$AS34)</f>
        <v>321434.68458370288</v>
      </c>
      <c r="L34" s="287">
        <f ca="1">SUMIF(Tot_cost!$AF$13:$AS$13,L$13, Tot_cost!$AF34:$AS34)</f>
        <v>63879.876117712723</v>
      </c>
      <c r="M34" s="287">
        <f>SUMIF(Tot_cost!$AF$13:$AS$13,M$13, Tot_cost!$AF34:$AS34)</f>
        <v>0</v>
      </c>
      <c r="N34" s="287">
        <f>SUMIF(Tot_cost!$AF$13:$AS$13,N$13, Tot_cost!$AF34:$AS34)</f>
        <v>0</v>
      </c>
      <c r="O34" s="131"/>
      <c r="P34" s="287">
        <f ca="1">SUM(H34:N34)</f>
        <v>964190.29950599174</v>
      </c>
      <c r="R34" s="131"/>
      <c r="S34" s="131"/>
      <c r="T34" s="131"/>
      <c r="U34" s="131"/>
      <c r="V34" s="131"/>
      <c r="W34" s="131"/>
      <c r="Y34" s="131"/>
    </row>
    <row r="35" spans="1:25">
      <c r="B35" s="220" t="str">
        <f t="shared" si="2"/>
        <v>Feeder works</v>
      </c>
      <c r="D35" s="265" t="s">
        <v>171</v>
      </c>
      <c r="F35" s="12"/>
      <c r="G35" s="131"/>
      <c r="H35" s="287">
        <f ca="1">SUMIF(Tot_cost!$AF$13:$AS$13,H$13, Tot_cost!$AF35:$AS35)</f>
        <v>246694.84979494283</v>
      </c>
      <c r="I35" s="287">
        <f ca="1">SUMIF(Tot_cost!$AF$13:$AS$13,I$13, Tot_cost!$AF35:$AS35)</f>
        <v>1053863.8843661642</v>
      </c>
      <c r="J35" s="287">
        <f ca="1">SUMIF(Tot_cost!$AF$13:$AS$13,J$13, Tot_cost!$AF35:$AS35)</f>
        <v>1471708.2253177529</v>
      </c>
      <c r="K35" s="287">
        <f ca="1">SUMIF(Tot_cost!$AF$13:$AS$13,K$13, Tot_cost!$AF35:$AS35)</f>
        <v>933997.24481598148</v>
      </c>
      <c r="L35" s="287">
        <f ca="1">SUMIF(Tot_cost!$AF$13:$AS$13,L$13, Tot_cost!$AF35:$AS35)</f>
        <v>269458.05406944978</v>
      </c>
      <c r="M35" s="287">
        <f>SUMIF(Tot_cost!$AF$13:$AS$13,M$13, Tot_cost!$AF35:$AS35)</f>
        <v>0</v>
      </c>
      <c r="N35" s="287">
        <f>SUMIF(Tot_cost!$AF$13:$AS$13,N$13, Tot_cost!$AF35:$AS35)</f>
        <v>0</v>
      </c>
      <c r="O35" s="131"/>
      <c r="P35" s="287">
        <f ca="1">SUM(H35:N35)</f>
        <v>3975722.2583642909</v>
      </c>
      <c r="R35" s="131"/>
      <c r="S35" s="131"/>
      <c r="T35" s="131"/>
      <c r="U35" s="131"/>
      <c r="V35" s="131"/>
      <c r="W35" s="131"/>
      <c r="Y35" s="131"/>
    </row>
    <row r="36" spans="1:25">
      <c r="B36" s="220" t="str">
        <f t="shared" si="2"/>
        <v>Feeder works</v>
      </c>
      <c r="D36" s="265" t="s">
        <v>170</v>
      </c>
      <c r="F36" s="12"/>
      <c r="G36" s="131"/>
      <c r="H36" s="287">
        <f ca="1">SUMIF(Tot_cost!$AF$13:$AS$13,H$13, Tot_cost!$AF36:$AS36)</f>
        <v>136198.9230992895</v>
      </c>
      <c r="I36" s="287">
        <f ca="1">SUMIF(Tot_cost!$AF$13:$AS$13,I$13, Tot_cost!$AF36:$AS36)</f>
        <v>477776.14553728548</v>
      </c>
      <c r="J36" s="287">
        <f ca="1">SUMIF(Tot_cost!$AF$13:$AS$13,J$13, Tot_cost!$AF36:$AS36)</f>
        <v>1042803.078566757</v>
      </c>
      <c r="K36" s="287">
        <f ca="1">SUMIF(Tot_cost!$AF$13:$AS$13,K$13, Tot_cost!$AF36:$AS36)</f>
        <v>1040534.5938512546</v>
      </c>
      <c r="L36" s="287">
        <f ca="1">SUMIF(Tot_cost!$AF$13:$AS$13,L$13, Tot_cost!$AF36:$AS36)</f>
        <v>339308.73772249348</v>
      </c>
      <c r="M36" s="287">
        <f>SUMIF(Tot_cost!$AF$13:$AS$13,M$13, Tot_cost!$AF36:$AS36)</f>
        <v>0</v>
      </c>
      <c r="N36" s="287">
        <f>SUMIF(Tot_cost!$AF$13:$AS$13,N$13, Tot_cost!$AF36:$AS36)</f>
        <v>0</v>
      </c>
      <c r="O36" s="131"/>
      <c r="P36" s="287">
        <f ca="1">SUM(H36:N36)</f>
        <v>3036621.4787770798</v>
      </c>
      <c r="R36" s="131"/>
      <c r="S36" s="131"/>
      <c r="T36" s="131"/>
      <c r="U36" s="131"/>
      <c r="V36" s="131"/>
      <c r="W36" s="131"/>
      <c r="Y36" s="131"/>
    </row>
    <row r="37" spans="1:25">
      <c r="B37" s="220" t="str">
        <f t="shared" si="2"/>
        <v>Feeder works</v>
      </c>
      <c r="D37" s="265" t="s">
        <v>166</v>
      </c>
      <c r="F37" s="12"/>
      <c r="G37" s="131"/>
      <c r="H37" s="287">
        <f ca="1">SUMIF(Tot_cost!$AF$13:$AS$13,H$13, Tot_cost!$AF37:$AS37)</f>
        <v>44831.624800861522</v>
      </c>
      <c r="I37" s="287">
        <f ca="1">SUMIF(Tot_cost!$AF$13:$AS$13,I$13, Tot_cost!$AF37:$AS37)</f>
        <v>144881.3081180327</v>
      </c>
      <c r="J37" s="287">
        <f ca="1">SUMIF(Tot_cost!$AF$13:$AS$13,J$13, Tot_cost!$AF37:$AS37)</f>
        <v>208578.47343113544</v>
      </c>
      <c r="K37" s="287">
        <f ca="1">SUMIF(Tot_cost!$AF$13:$AS$13,K$13, Tot_cost!$AF37:$AS37)</f>
        <v>145570.33062620548</v>
      </c>
      <c r="L37" s="287">
        <f ca="1">SUMIF(Tot_cost!$AF$13:$AS$13,L$13, Tot_cost!$AF37:$AS37)</f>
        <v>37041.540512241219</v>
      </c>
      <c r="M37" s="287">
        <f>SUMIF(Tot_cost!$AF$13:$AS$13,M$13, Tot_cost!$AF37:$AS37)</f>
        <v>0</v>
      </c>
      <c r="N37" s="287">
        <f>SUMIF(Tot_cost!$AF$13:$AS$13,N$13, Tot_cost!$AF37:$AS37)</f>
        <v>0</v>
      </c>
      <c r="O37" s="131"/>
      <c r="P37" s="287">
        <f ca="1">SUM(H37:N37)</f>
        <v>580903.27748847636</v>
      </c>
      <c r="R37" s="131"/>
      <c r="S37" s="131"/>
      <c r="T37" s="131"/>
      <c r="U37" s="131"/>
      <c r="V37" s="131"/>
      <c r="W37" s="131"/>
      <c r="Y37" s="131"/>
    </row>
    <row r="38" spans="1:25">
      <c r="B38" s="220" t="str">
        <f t="shared" si="2"/>
        <v>Feeder works</v>
      </c>
      <c r="D38" s="265" t="s">
        <v>187</v>
      </c>
      <c r="F38" s="12"/>
      <c r="G38" s="131"/>
      <c r="H38" s="287">
        <f ca="1">SUMIF(Tot_cost!$AF$13:$AS$13,H$13, Tot_cost!$AF38:$AS38)</f>
        <v>67281.103628481244</v>
      </c>
      <c r="I38" s="287">
        <f ca="1">SUMIF(Tot_cost!$AF$13:$AS$13,I$13, Tot_cost!$AF38:$AS38)</f>
        <v>249760.67861041319</v>
      </c>
      <c r="J38" s="287">
        <f ca="1">SUMIF(Tot_cost!$AF$13:$AS$13,J$13, Tot_cost!$AF38:$AS38)</f>
        <v>455850.50093031401</v>
      </c>
      <c r="K38" s="287">
        <f ca="1">SUMIF(Tot_cost!$AF$13:$AS$13,K$13, Tot_cost!$AF38:$AS38)</f>
        <v>452954.87651699671</v>
      </c>
      <c r="L38" s="287">
        <f ca="1">SUMIF(Tot_cost!$AF$13:$AS$13,L$13, Tot_cost!$AF38:$AS38)</f>
        <v>179583.95056861464</v>
      </c>
      <c r="M38" s="287">
        <f>SUMIF(Tot_cost!$AF$13:$AS$13,M$13, Tot_cost!$AF38:$AS38)</f>
        <v>0</v>
      </c>
      <c r="N38" s="287">
        <f>SUMIF(Tot_cost!$AF$13:$AS$13,N$13, Tot_cost!$AF38:$AS38)</f>
        <v>0</v>
      </c>
      <c r="O38" s="131"/>
      <c r="P38" s="287">
        <f ca="1">SUM(H38:N38)</f>
        <v>1405431.11025482</v>
      </c>
      <c r="R38" s="131"/>
      <c r="S38" s="131"/>
      <c r="T38" s="131"/>
      <c r="U38" s="131"/>
      <c r="V38" s="131"/>
      <c r="W38" s="131"/>
      <c r="Y38" s="131"/>
    </row>
    <row r="39" spans="1:25">
      <c r="F39" s="12"/>
      <c r="H39" s="110"/>
      <c r="I39" s="110"/>
      <c r="J39" s="110"/>
      <c r="K39" s="110"/>
      <c r="L39" s="110"/>
      <c r="M39" s="110"/>
      <c r="N39" s="110"/>
      <c r="P39" s="110"/>
      <c r="R39" s="131"/>
      <c r="S39" s="131"/>
      <c r="T39" s="131"/>
      <c r="U39" s="131"/>
      <c r="V39" s="131"/>
      <c r="W39" s="131"/>
      <c r="Y39" s="131"/>
    </row>
    <row r="40" spans="1:25">
      <c r="F40" s="12"/>
      <c r="H40" s="110"/>
      <c r="I40" s="110"/>
      <c r="J40" s="110"/>
      <c r="K40" s="110"/>
      <c r="L40" s="110"/>
      <c r="M40" s="110"/>
      <c r="N40" s="110"/>
      <c r="P40" s="110"/>
      <c r="R40" s="131"/>
      <c r="S40" s="131"/>
      <c r="T40" s="131"/>
      <c r="U40" s="131"/>
      <c r="V40" s="131"/>
      <c r="W40" s="131"/>
      <c r="Y40" s="131"/>
    </row>
    <row r="41" spans="1:25" ht="14.5">
      <c r="A41" s="18"/>
      <c r="B41" s="9" t="s">
        <v>7</v>
      </c>
      <c r="C41" s="18"/>
      <c r="D41" s="18"/>
      <c r="F41" s="12"/>
      <c r="H41" s="110"/>
      <c r="I41" s="110"/>
      <c r="J41" s="110"/>
      <c r="K41" s="110"/>
      <c r="L41" s="110"/>
      <c r="M41" s="110"/>
      <c r="N41" s="110"/>
      <c r="P41" s="110"/>
      <c r="R41" s="131"/>
      <c r="S41" s="131"/>
      <c r="T41" s="131"/>
      <c r="U41" s="131"/>
      <c r="V41" s="131"/>
      <c r="W41" s="131"/>
      <c r="Y41" s="131"/>
    </row>
    <row r="42" spans="1:25">
      <c r="B42" s="220" t="str">
        <f t="shared" ref="B42:B61" si="4">B41</f>
        <v>Substation</v>
      </c>
      <c r="C42" s="10" t="s">
        <v>8</v>
      </c>
      <c r="F42" s="12"/>
      <c r="H42" s="110"/>
      <c r="I42" s="110"/>
      <c r="J42" s="110"/>
      <c r="K42" s="110"/>
      <c r="L42" s="110"/>
      <c r="M42" s="110"/>
      <c r="N42" s="110"/>
      <c r="P42" s="110"/>
      <c r="R42" s="131"/>
      <c r="S42" s="131"/>
      <c r="T42" s="131"/>
      <c r="U42" s="131"/>
      <c r="V42" s="131"/>
      <c r="W42" s="131"/>
      <c r="Y42" s="131"/>
    </row>
    <row r="43" spans="1:25">
      <c r="B43" s="220" t="str">
        <f t="shared" si="4"/>
        <v>Substation</v>
      </c>
      <c r="D43" s="265" t="s">
        <v>9</v>
      </c>
      <c r="F43" s="12"/>
      <c r="G43" s="131"/>
      <c r="H43" s="287">
        <f ca="1">SUMIF(Tot_cost!$AF$13:$AS$13,H$13, Tot_cost!$AF43:$AS43)</f>
        <v>1065647.772778417</v>
      </c>
      <c r="I43" s="287">
        <f ca="1">SUMIF(Tot_cost!$AF$13:$AS$13,I$13, Tot_cost!$AF43:$AS43)</f>
        <v>4410070.1555056907</v>
      </c>
      <c r="J43" s="287">
        <f ca="1">SUMIF(Tot_cost!$AF$13:$AS$13,J$13, Tot_cost!$AF43:$AS43)</f>
        <v>6859615.7715298794</v>
      </c>
      <c r="K43" s="287">
        <f ca="1">SUMIF(Tot_cost!$AF$13:$AS$13,K$13, Tot_cost!$AF43:$AS43)</f>
        <v>4575804.2803401146</v>
      </c>
      <c r="L43" s="287">
        <f ca="1">SUMIF(Tot_cost!$AF$13:$AS$13,L$13, Tot_cost!$AF43:$AS43)</f>
        <v>1060610.8915375075</v>
      </c>
      <c r="M43" s="287">
        <f>SUMIF(Tot_cost!$AF$13:$AS$13,M$13, Tot_cost!$AF43:$AS43)</f>
        <v>0</v>
      </c>
      <c r="N43" s="287">
        <f>SUMIF(Tot_cost!$AF$13:$AS$13,N$13, Tot_cost!$AF43:$AS43)</f>
        <v>0</v>
      </c>
      <c r="O43" s="131"/>
      <c r="P43" s="287">
        <f t="shared" ref="P43:P55" ca="1" si="5">SUM(H43:N43)</f>
        <v>17971748.871691611</v>
      </c>
      <c r="R43" s="131"/>
      <c r="S43" s="131"/>
      <c r="T43" s="131"/>
      <c r="U43" s="131"/>
      <c r="V43" s="131"/>
      <c r="W43" s="131"/>
      <c r="Y43" s="131"/>
    </row>
    <row r="44" spans="1:25">
      <c r="B44" s="220" t="str">
        <f t="shared" si="4"/>
        <v>Substation</v>
      </c>
      <c r="D44" s="265" t="s">
        <v>10</v>
      </c>
      <c r="F44" s="12"/>
      <c r="G44" s="131"/>
      <c r="H44" s="287">
        <f ca="1">SUMIF(Tot_cost!$AF$13:$AS$13,H$13, Tot_cost!$AF44:$AS44)</f>
        <v>72460.482705200382</v>
      </c>
      <c r="I44" s="287">
        <f ca="1">SUMIF(Tot_cost!$AF$13:$AS$13,I$13, Tot_cost!$AF44:$AS44)</f>
        <v>72460.482705200382</v>
      </c>
      <c r="J44" s="287">
        <f ca="1">SUMIF(Tot_cost!$AF$13:$AS$13,J$13, Tot_cost!$AF44:$AS44)</f>
        <v>144920.96541040076</v>
      </c>
      <c r="K44" s="287">
        <f ca="1">SUMIF(Tot_cost!$AF$13:$AS$13,K$13, Tot_cost!$AF44:$AS44)</f>
        <v>217381.44811560115</v>
      </c>
      <c r="L44" s="287">
        <f ca="1">SUMIF(Tot_cost!$AF$13:$AS$13,L$13, Tot_cost!$AF44:$AS44)</f>
        <v>72460.482705200382</v>
      </c>
      <c r="M44" s="287">
        <f>SUMIF(Tot_cost!$AF$13:$AS$13,M$13, Tot_cost!$AF44:$AS44)</f>
        <v>0</v>
      </c>
      <c r="N44" s="287">
        <f>SUMIF(Tot_cost!$AF$13:$AS$13,N$13, Tot_cost!$AF44:$AS44)</f>
        <v>0</v>
      </c>
      <c r="O44" s="131"/>
      <c r="P44" s="287">
        <f t="shared" ca="1" si="5"/>
        <v>579683.86164160306</v>
      </c>
      <c r="R44" s="131"/>
      <c r="S44" s="131"/>
      <c r="T44" s="131"/>
      <c r="U44" s="131"/>
      <c r="V44" s="131"/>
      <c r="W44" s="131"/>
      <c r="Y44" s="131"/>
    </row>
    <row r="45" spans="1:25">
      <c r="B45" s="220" t="str">
        <f t="shared" si="4"/>
        <v>Substation</v>
      </c>
      <c r="D45" s="265" t="s">
        <v>167</v>
      </c>
      <c r="F45" s="12"/>
      <c r="G45" s="131"/>
      <c r="H45" s="287">
        <f ca="1">SUMIF(Tot_cost!$AF$13:$AS$13,H$13, Tot_cost!$AF45:$AS45)</f>
        <v>0</v>
      </c>
      <c r="I45" s="287">
        <f ca="1">SUMIF(Tot_cost!$AF$13:$AS$13,I$13, Tot_cost!$AF45:$AS45)</f>
        <v>1150981.1501686051</v>
      </c>
      <c r="J45" s="287">
        <f ca="1">SUMIF(Tot_cost!$AF$13:$AS$13,J$13, Tot_cost!$AF45:$AS45)</f>
        <v>1150981.1501686051</v>
      </c>
      <c r="K45" s="287">
        <f ca="1">SUMIF(Tot_cost!$AF$13:$AS$13,K$13, Tot_cost!$AF45:$AS45)</f>
        <v>0</v>
      </c>
      <c r="L45" s="287">
        <f ca="1">SUMIF(Tot_cost!$AF$13:$AS$13,L$13, Tot_cost!$AF45:$AS45)</f>
        <v>0</v>
      </c>
      <c r="M45" s="287">
        <f>SUMIF(Tot_cost!$AF$13:$AS$13,M$13, Tot_cost!$AF45:$AS45)</f>
        <v>0</v>
      </c>
      <c r="N45" s="287">
        <f>SUMIF(Tot_cost!$AF$13:$AS$13,N$13, Tot_cost!$AF45:$AS45)</f>
        <v>0</v>
      </c>
      <c r="O45" s="131"/>
      <c r="P45" s="287">
        <f t="shared" ca="1" si="5"/>
        <v>2301962.3003372103</v>
      </c>
      <c r="R45" s="131"/>
      <c r="S45" s="131"/>
      <c r="T45" s="131"/>
      <c r="U45" s="131"/>
      <c r="V45" s="131"/>
      <c r="W45" s="131"/>
      <c r="Y45" s="131"/>
    </row>
    <row r="46" spans="1:25">
      <c r="B46" s="220" t="str">
        <f t="shared" si="4"/>
        <v>Substation</v>
      </c>
      <c r="D46" s="265" t="s">
        <v>11</v>
      </c>
      <c r="F46" s="12"/>
      <c r="G46" s="131"/>
      <c r="H46" s="287">
        <f ca="1">SUMIF(Tot_cost!$AF$13:$AS$13,H$13, Tot_cost!$AF46:$AS46)</f>
        <v>33404.659271374876</v>
      </c>
      <c r="I46" s="287">
        <f ca="1">SUMIF(Tot_cost!$AF$13:$AS$13,I$13, Tot_cost!$AF46:$AS46)</f>
        <v>167023.29635687437</v>
      </c>
      <c r="J46" s="287">
        <f ca="1">SUMIF(Tot_cost!$AF$13:$AS$13,J$13, Tot_cost!$AF46:$AS46)</f>
        <v>300641.93344237388</v>
      </c>
      <c r="K46" s="287">
        <f ca="1">SUMIF(Tot_cost!$AF$13:$AS$13,K$13, Tot_cost!$AF46:$AS46)</f>
        <v>233832.61489962414</v>
      </c>
      <c r="L46" s="287">
        <f ca="1">SUMIF(Tot_cost!$AF$13:$AS$13,L$13, Tot_cost!$AF46:$AS46)</f>
        <v>66809.318542749752</v>
      </c>
      <c r="M46" s="287">
        <f>SUMIF(Tot_cost!$AF$13:$AS$13,M$13, Tot_cost!$AF46:$AS46)</f>
        <v>0</v>
      </c>
      <c r="N46" s="287">
        <f>SUMIF(Tot_cost!$AF$13:$AS$13,N$13, Tot_cost!$AF46:$AS46)</f>
        <v>0</v>
      </c>
      <c r="O46" s="131"/>
      <c r="P46" s="287">
        <f t="shared" ca="1" si="5"/>
        <v>801711.82251299697</v>
      </c>
      <c r="R46" s="131"/>
      <c r="S46" s="131"/>
      <c r="T46" s="131"/>
      <c r="U46" s="131"/>
      <c r="V46" s="131"/>
      <c r="W46" s="131"/>
      <c r="Y46" s="131"/>
    </row>
    <row r="47" spans="1:25">
      <c r="B47" s="220" t="str">
        <f t="shared" si="4"/>
        <v>Substation</v>
      </c>
      <c r="D47" s="265" t="s">
        <v>21</v>
      </c>
      <c r="F47" s="12"/>
      <c r="G47" s="131"/>
      <c r="H47" s="287">
        <f ca="1">SUMIF(Tot_cost!$AF$13:$AS$13,H$13, Tot_cost!$AF47:$AS47)</f>
        <v>32865.036828794997</v>
      </c>
      <c r="I47" s="287">
        <f ca="1">SUMIF(Tot_cost!$AF$13:$AS$13,I$13, Tot_cost!$AF47:$AS47)</f>
        <v>164325.18414397497</v>
      </c>
      <c r="J47" s="287">
        <f ca="1">SUMIF(Tot_cost!$AF$13:$AS$13,J$13, Tot_cost!$AF47:$AS47)</f>
        <v>262920.29463035997</v>
      </c>
      <c r="K47" s="287">
        <f ca="1">SUMIF(Tot_cost!$AF$13:$AS$13,K$13, Tot_cost!$AF47:$AS47)</f>
        <v>197190.22097276998</v>
      </c>
      <c r="L47" s="287">
        <f ca="1">SUMIF(Tot_cost!$AF$13:$AS$13,L$13, Tot_cost!$AF47:$AS47)</f>
        <v>65730.073657589994</v>
      </c>
      <c r="M47" s="287">
        <f>SUMIF(Tot_cost!$AF$13:$AS$13,M$13, Tot_cost!$AF47:$AS47)</f>
        <v>0</v>
      </c>
      <c r="N47" s="287">
        <f>SUMIF(Tot_cost!$AF$13:$AS$13,N$13, Tot_cost!$AF47:$AS47)</f>
        <v>0</v>
      </c>
      <c r="O47" s="131"/>
      <c r="P47" s="287">
        <f t="shared" ca="1" si="5"/>
        <v>723030.81023348984</v>
      </c>
      <c r="R47" s="131"/>
      <c r="S47" s="131"/>
      <c r="T47" s="131"/>
      <c r="U47" s="131"/>
      <c r="V47" s="131"/>
      <c r="W47" s="131"/>
      <c r="Y47" s="131"/>
    </row>
    <row r="48" spans="1:25">
      <c r="B48" s="220" t="str">
        <f t="shared" si="4"/>
        <v>Substation</v>
      </c>
      <c r="D48" s="265" t="s">
        <v>22</v>
      </c>
      <c r="F48" s="12"/>
      <c r="G48" s="131"/>
      <c r="H48" s="287">
        <f ca="1">SUMIF(Tot_cost!$AF$13:$AS$13,H$13, Tot_cost!$AF48:$AS48)</f>
        <v>0</v>
      </c>
      <c r="I48" s="287">
        <f ca="1">SUMIF(Tot_cost!$AF$13:$AS$13,I$13, Tot_cost!$AF48:$AS48)</f>
        <v>0</v>
      </c>
      <c r="J48" s="287">
        <f ca="1">SUMIF(Tot_cost!$AF$13:$AS$13,J$13, Tot_cost!$AF48:$AS48)</f>
        <v>0</v>
      </c>
      <c r="K48" s="287">
        <f ca="1">SUMIF(Tot_cost!$AF$13:$AS$13,K$13, Tot_cost!$AF48:$AS48)</f>
        <v>0</v>
      </c>
      <c r="L48" s="287">
        <f ca="1">SUMIF(Tot_cost!$AF$13:$AS$13,L$13, Tot_cost!$AF48:$AS48)</f>
        <v>0</v>
      </c>
      <c r="M48" s="287">
        <f>SUMIF(Tot_cost!$AF$13:$AS$13,M$13, Tot_cost!$AF48:$AS48)</f>
        <v>0</v>
      </c>
      <c r="N48" s="287">
        <f>SUMIF(Tot_cost!$AF$13:$AS$13,N$13, Tot_cost!$AF48:$AS48)</f>
        <v>0</v>
      </c>
      <c r="O48" s="131"/>
      <c r="P48" s="287">
        <f t="shared" ca="1" si="5"/>
        <v>0</v>
      </c>
      <c r="R48" s="131"/>
      <c r="S48" s="131"/>
      <c r="T48" s="131"/>
      <c r="U48" s="131"/>
      <c r="V48" s="131"/>
      <c r="W48" s="131"/>
      <c r="Y48" s="131"/>
    </row>
    <row r="49" spans="1:16343">
      <c r="B49" s="220" t="str">
        <f t="shared" si="4"/>
        <v>Substation</v>
      </c>
      <c r="D49" s="265" t="s">
        <v>12</v>
      </c>
      <c r="F49" s="12"/>
      <c r="G49" s="131"/>
      <c r="H49" s="287">
        <f ca="1">SUMIF(Tot_cost!$AF$13:$AS$13,H$13, Tot_cost!$AF49:$AS49)</f>
        <v>0</v>
      </c>
      <c r="I49" s="287">
        <f ca="1">SUMIF(Tot_cost!$AF$13:$AS$13,I$13, Tot_cost!$AF49:$AS49)</f>
        <v>463765.12393909745</v>
      </c>
      <c r="J49" s="287">
        <f ca="1">SUMIF(Tot_cost!$AF$13:$AS$13,J$13, Tot_cost!$AF49:$AS49)</f>
        <v>772941.87323182914</v>
      </c>
      <c r="K49" s="287">
        <f ca="1">SUMIF(Tot_cost!$AF$13:$AS$13,K$13, Tot_cost!$AF49:$AS49)</f>
        <v>618353.49858546327</v>
      </c>
      <c r="L49" s="287">
        <f ca="1">SUMIF(Tot_cost!$AF$13:$AS$13,L$13, Tot_cost!$AF49:$AS49)</f>
        <v>309176.74929273163</v>
      </c>
      <c r="M49" s="287">
        <f>SUMIF(Tot_cost!$AF$13:$AS$13,M$13, Tot_cost!$AF49:$AS49)</f>
        <v>0</v>
      </c>
      <c r="N49" s="287">
        <f>SUMIF(Tot_cost!$AF$13:$AS$13,N$13, Tot_cost!$AF49:$AS49)</f>
        <v>0</v>
      </c>
      <c r="O49" s="131"/>
      <c r="P49" s="287">
        <f t="shared" ca="1" si="5"/>
        <v>2164237.2450491213</v>
      </c>
    </row>
    <row r="50" spans="1:16343">
      <c r="B50" s="220" t="str">
        <f t="shared" si="4"/>
        <v>Substation</v>
      </c>
      <c r="D50" s="265" t="s">
        <v>13</v>
      </c>
      <c r="F50" s="12"/>
      <c r="G50" s="131"/>
      <c r="H50" s="287">
        <f ca="1">SUMIF(Tot_cost!$AF$13:$AS$13,H$13, Tot_cost!$AF50:$AS50)</f>
        <v>24153.651605274605</v>
      </c>
      <c r="I50" s="287">
        <f ca="1">SUMIF(Tot_cost!$AF$13:$AS$13,I$13, Tot_cost!$AF50:$AS50)</f>
        <v>72460.954815823818</v>
      </c>
      <c r="J50" s="287">
        <f ca="1">SUMIF(Tot_cost!$AF$13:$AS$13,J$13, Tot_cost!$AF50:$AS50)</f>
        <v>120768.25802637302</v>
      </c>
      <c r="K50" s="287">
        <f ca="1">SUMIF(Tot_cost!$AF$13:$AS$13,K$13, Tot_cost!$AF50:$AS50)</f>
        <v>96614.606421098419</v>
      </c>
      <c r="L50" s="287">
        <f ca="1">SUMIF(Tot_cost!$AF$13:$AS$13,L$13, Tot_cost!$AF50:$AS50)</f>
        <v>24153.651605274605</v>
      </c>
      <c r="M50" s="287">
        <f>SUMIF(Tot_cost!$AF$13:$AS$13,M$13, Tot_cost!$AF50:$AS50)</f>
        <v>0</v>
      </c>
      <c r="N50" s="287">
        <f>SUMIF(Tot_cost!$AF$13:$AS$13,N$13, Tot_cost!$AF50:$AS50)</f>
        <v>0</v>
      </c>
      <c r="O50" s="131"/>
      <c r="P50" s="287">
        <f t="shared" ca="1" si="5"/>
        <v>338151.12247384444</v>
      </c>
    </row>
    <row r="51" spans="1:16343">
      <c r="B51" s="220" t="str">
        <f t="shared" si="4"/>
        <v>Substation</v>
      </c>
      <c r="D51" s="265" t="s">
        <v>181</v>
      </c>
      <c r="F51" s="12"/>
      <c r="G51" s="131"/>
      <c r="H51" s="287">
        <f ca="1">SUMIF(Tot_cost!$AF$13:$AS$13,H$13, Tot_cost!$AF51:$AS51)</f>
        <v>0</v>
      </c>
      <c r="I51" s="287">
        <f ca="1">SUMIF(Tot_cost!$AF$13:$AS$13,I$13, Tot_cost!$AF51:$AS51)</f>
        <v>840356.90970443888</v>
      </c>
      <c r="J51" s="287">
        <f ca="1">SUMIF(Tot_cost!$AF$13:$AS$13,J$13, Tot_cost!$AF51:$AS51)</f>
        <v>1260535.3645566583</v>
      </c>
      <c r="K51" s="287">
        <f ca="1">SUMIF(Tot_cost!$AF$13:$AS$13,K$13, Tot_cost!$AF51:$AS51)</f>
        <v>840356.90970443888</v>
      </c>
      <c r="L51" s="287">
        <f ca="1">SUMIF(Tot_cost!$AF$13:$AS$13,L$13, Tot_cost!$AF51:$AS51)</f>
        <v>420178.45485221944</v>
      </c>
      <c r="M51" s="287">
        <f>SUMIF(Tot_cost!$AF$13:$AS$13,M$13, Tot_cost!$AF51:$AS51)</f>
        <v>0</v>
      </c>
      <c r="N51" s="287">
        <f>SUMIF(Tot_cost!$AF$13:$AS$13,N$13, Tot_cost!$AF51:$AS51)</f>
        <v>0</v>
      </c>
      <c r="O51" s="131"/>
      <c r="P51" s="287">
        <f t="shared" ca="1" si="5"/>
        <v>3361427.6388177555</v>
      </c>
    </row>
    <row r="52" spans="1:16343">
      <c r="B52" s="220" t="str">
        <f t="shared" si="4"/>
        <v>Substation</v>
      </c>
      <c r="D52" s="265" t="s">
        <v>50</v>
      </c>
      <c r="F52" s="12"/>
      <c r="G52" s="131"/>
      <c r="H52" s="287">
        <f ca="1">SUMIF(Tot_cost!$AF$13:$AS$13,H$13, Tot_cost!$AF52:$AS52)</f>
        <v>0</v>
      </c>
      <c r="I52" s="287">
        <f ca="1">SUMIF(Tot_cost!$AF$13:$AS$13,I$13, Tot_cost!$AF52:$AS52)</f>
        <v>0</v>
      </c>
      <c r="J52" s="287">
        <f ca="1">SUMIF(Tot_cost!$AF$13:$AS$13,J$13, Tot_cost!$AF52:$AS52)</f>
        <v>171536.67391686002</v>
      </c>
      <c r="K52" s="287">
        <f ca="1">SUMIF(Tot_cost!$AF$13:$AS$13,K$13, Tot_cost!$AF52:$AS52)</f>
        <v>343073.34783372004</v>
      </c>
      <c r="L52" s="287">
        <f ca="1">SUMIF(Tot_cost!$AF$13:$AS$13,L$13, Tot_cost!$AF52:$AS52)</f>
        <v>171536.67391686002</v>
      </c>
      <c r="M52" s="287">
        <f>SUMIF(Tot_cost!$AF$13:$AS$13,M$13, Tot_cost!$AF52:$AS52)</f>
        <v>0</v>
      </c>
      <c r="N52" s="287">
        <f>SUMIF(Tot_cost!$AF$13:$AS$13,N$13, Tot_cost!$AF52:$AS52)</f>
        <v>0</v>
      </c>
      <c r="O52" s="131"/>
      <c r="P52" s="287">
        <f t="shared" ca="1" si="5"/>
        <v>686146.69566744007</v>
      </c>
    </row>
    <row r="53" spans="1:16343">
      <c r="B53" s="220" t="str">
        <f t="shared" si="4"/>
        <v>Substation</v>
      </c>
      <c r="D53" s="265" t="s">
        <v>14</v>
      </c>
      <c r="F53" s="12"/>
      <c r="G53" s="131"/>
      <c r="H53" s="287">
        <f ca="1">SUMIF(Tot_cost!$AF$13:$AS$13,H$13, Tot_cost!$AF53:$AS53)</f>
        <v>8260.5195781452621</v>
      </c>
      <c r="I53" s="287">
        <f ca="1">SUMIF(Tot_cost!$AF$13:$AS$13,I$13, Tot_cost!$AF53:$AS53)</f>
        <v>8260.5195781452621</v>
      </c>
      <c r="J53" s="287">
        <f ca="1">SUMIF(Tot_cost!$AF$13:$AS$13,J$13, Tot_cost!$AF53:$AS53)</f>
        <v>41302.597890726312</v>
      </c>
      <c r="K53" s="287">
        <f ca="1">SUMIF(Tot_cost!$AF$13:$AS$13,K$13, Tot_cost!$AF53:$AS53)</f>
        <v>57823.637047016833</v>
      </c>
      <c r="L53" s="287">
        <f ca="1">SUMIF(Tot_cost!$AF$13:$AS$13,L$13, Tot_cost!$AF53:$AS53)</f>
        <v>16521.039156290524</v>
      </c>
      <c r="M53" s="287">
        <f>SUMIF(Tot_cost!$AF$13:$AS$13,M$13, Tot_cost!$AF53:$AS53)</f>
        <v>0</v>
      </c>
      <c r="N53" s="287">
        <f>SUMIF(Tot_cost!$AF$13:$AS$13,N$13, Tot_cost!$AF53:$AS53)</f>
        <v>0</v>
      </c>
      <c r="O53" s="131"/>
      <c r="P53" s="287">
        <f t="shared" ca="1" si="5"/>
        <v>132168.31325032419</v>
      </c>
    </row>
    <row r="54" spans="1:16343">
      <c r="B54" s="220" t="str">
        <f t="shared" si="4"/>
        <v>Substation</v>
      </c>
      <c r="D54" s="265" t="s">
        <v>168</v>
      </c>
      <c r="F54" s="12"/>
      <c r="G54" s="131"/>
      <c r="H54" s="287">
        <f ca="1">SUMIF(Tot_cost!$AF$13:$AS$13,H$13, Tot_cost!$AF54:$AS54)</f>
        <v>27476.838283594574</v>
      </c>
      <c r="I54" s="287">
        <f ca="1">SUMIF(Tot_cost!$AF$13:$AS$13,I$13, Tot_cost!$AF54:$AS54)</f>
        <v>27476.838283594574</v>
      </c>
      <c r="J54" s="287">
        <f ca="1">SUMIF(Tot_cost!$AF$13:$AS$13,J$13, Tot_cost!$AF54:$AS54)</f>
        <v>89299.72442168236</v>
      </c>
      <c r="K54" s="287">
        <f ca="1">SUMIF(Tot_cost!$AF$13:$AS$13,K$13, Tot_cost!$AF54:$AS54)</f>
        <v>157991.82013066881</v>
      </c>
      <c r="L54" s="287">
        <f ca="1">SUMIF(Tot_cost!$AF$13:$AS$13,L$13, Tot_cost!$AF54:$AS54)</f>
        <v>68692.095708986439</v>
      </c>
      <c r="M54" s="287">
        <f>SUMIF(Tot_cost!$AF$13:$AS$13,M$13, Tot_cost!$AF54:$AS54)</f>
        <v>0</v>
      </c>
      <c r="N54" s="287">
        <f>SUMIF(Tot_cost!$AF$13:$AS$13,N$13, Tot_cost!$AF54:$AS54)</f>
        <v>0</v>
      </c>
      <c r="O54" s="131"/>
      <c r="P54" s="287">
        <f t="shared" ca="1" si="5"/>
        <v>370937.31682852679</v>
      </c>
    </row>
    <row r="55" spans="1:16343">
      <c r="B55" s="220" t="str">
        <f t="shared" si="4"/>
        <v>Substation</v>
      </c>
      <c r="D55" s="265" t="s">
        <v>169</v>
      </c>
      <c r="F55" s="12"/>
      <c r="G55" s="131"/>
      <c r="H55" s="287">
        <f ca="1">SUMIF(Tot_cost!$AF$13:$AS$13,H$13, Tot_cost!$AF55:$AS55)</f>
        <v>0</v>
      </c>
      <c r="I55" s="287">
        <f ca="1">SUMIF(Tot_cost!$AF$13:$AS$13,I$13, Tot_cost!$AF55:$AS55)</f>
        <v>32717.26620366158</v>
      </c>
      <c r="J55" s="287">
        <f ca="1">SUMIF(Tot_cost!$AF$13:$AS$13,J$13, Tot_cost!$AF55:$AS55)</f>
        <v>37391.161375613236</v>
      </c>
      <c r="K55" s="287">
        <f ca="1">SUMIF(Tot_cost!$AF$13:$AS$13,K$13, Tot_cost!$AF55:$AS55)</f>
        <v>4673.8951719516544</v>
      </c>
      <c r="L55" s="287">
        <f ca="1">SUMIF(Tot_cost!$AF$13:$AS$13,L$13, Tot_cost!$AF55:$AS55)</f>
        <v>0</v>
      </c>
      <c r="M55" s="287">
        <f>SUMIF(Tot_cost!$AF$13:$AS$13,M$13, Tot_cost!$AF55:$AS55)</f>
        <v>0</v>
      </c>
      <c r="N55" s="287">
        <f>SUMIF(Tot_cost!$AF$13:$AS$13,N$13, Tot_cost!$AF55:$AS55)</f>
        <v>0</v>
      </c>
      <c r="O55" s="131"/>
      <c r="P55" s="287">
        <f t="shared" ca="1" si="5"/>
        <v>74782.322751226457</v>
      </c>
    </row>
    <row r="56" spans="1:16343">
      <c r="B56" s="220" t="str">
        <f t="shared" si="4"/>
        <v>Substation</v>
      </c>
      <c r="F56" s="12"/>
      <c r="H56" s="110"/>
      <c r="I56" s="110"/>
      <c r="J56" s="110"/>
      <c r="K56" s="110"/>
      <c r="L56" s="110"/>
      <c r="M56" s="110"/>
      <c r="N56" s="110"/>
      <c r="P56" s="110"/>
      <c r="R56" s="131"/>
      <c r="S56" s="131"/>
      <c r="T56" s="131"/>
      <c r="U56" s="131"/>
      <c r="V56" s="131"/>
      <c r="W56" s="131"/>
      <c r="Y56" s="131"/>
    </row>
    <row r="57" spans="1:16343">
      <c r="B57" s="220" t="str">
        <f t="shared" si="4"/>
        <v>Substation</v>
      </c>
      <c r="D57" s="272" t="s">
        <v>186</v>
      </c>
      <c r="F57" s="12"/>
      <c r="G57" s="131"/>
      <c r="H57" s="287">
        <f ca="1">SUMIF(Tot_cost!$AF$13:$AS$13,H$13, Tot_cost!$AF57:$AS57)</f>
        <v>152666.40742638599</v>
      </c>
      <c r="I57" s="287">
        <f ca="1">SUMIF(Tot_cost!$AF$13:$AS$13,I$13, Tot_cost!$AF57:$AS57)</f>
        <v>871050.07086965919</v>
      </c>
      <c r="J57" s="287">
        <f ca="1">SUMIF(Tot_cost!$AF$13:$AS$13,J$13, Tot_cost!$AF57:$AS57)</f>
        <v>1513612.3778954246</v>
      </c>
      <c r="K57" s="287">
        <f ca="1">SUMIF(Tot_cost!$AF$13:$AS$13,K$13, Tot_cost!$AF57:$AS57)</f>
        <v>1126716.1229461574</v>
      </c>
      <c r="L57" s="287">
        <f ca="1">SUMIF(Tot_cost!$AF$13:$AS$13,L$13, Tot_cost!$AF57:$AS57)</f>
        <v>331487.40849400597</v>
      </c>
      <c r="M57" s="287">
        <f>SUMIF(Tot_cost!$AF$13:$AS$13,M$13, Tot_cost!$AF57:$AS57)</f>
        <v>0</v>
      </c>
      <c r="N57" s="287">
        <f>SUMIF(Tot_cost!$AF$13:$AS$13,N$13, Tot_cost!$AF57:$AS57)</f>
        <v>0</v>
      </c>
      <c r="O57" s="131"/>
      <c r="P57" s="287">
        <f ca="1">SUM(H57:N57)</f>
        <v>3995532.3876316333</v>
      </c>
    </row>
    <row r="58" spans="1:16343">
      <c r="B58" s="220" t="str">
        <f t="shared" si="4"/>
        <v>Substation</v>
      </c>
      <c r="D58" s="272" t="s">
        <v>114</v>
      </c>
      <c r="F58" s="12"/>
      <c r="G58" s="131"/>
      <c r="H58" s="287">
        <f ca="1">SUMIF(Tot_cost!$AF$13:$AS$13,H$13, Tot_cost!$AF58:$AS58)</f>
        <v>634715.83871702617</v>
      </c>
      <c r="I58" s="287">
        <f ca="1">SUMIF(Tot_cost!$AF$13:$AS$13,I$13, Tot_cost!$AF58:$AS58)</f>
        <v>3292537.4738506898</v>
      </c>
      <c r="J58" s="287">
        <f ca="1">SUMIF(Tot_cost!$AF$13:$AS$13,J$13, Tot_cost!$AF58:$AS58)</f>
        <v>5417837.4496559668</v>
      </c>
      <c r="K58" s="287">
        <f ca="1">SUMIF(Tot_cost!$AF$13:$AS$13,K$13, Tot_cost!$AF58:$AS58)</f>
        <v>4097683.1912572691</v>
      </c>
      <c r="L58" s="287">
        <f ca="1">SUMIF(Tot_cost!$AF$13:$AS$13,L$13, Tot_cost!$AF58:$AS58)</f>
        <v>1337667.3767349657</v>
      </c>
      <c r="M58" s="287">
        <f>SUMIF(Tot_cost!$AF$13:$AS$13,M$13, Tot_cost!$AF58:$AS58)</f>
        <v>0</v>
      </c>
      <c r="N58" s="287">
        <f>SUMIF(Tot_cost!$AF$13:$AS$13,N$13, Tot_cost!$AF58:$AS58)</f>
        <v>0</v>
      </c>
      <c r="O58" s="131"/>
      <c r="P58" s="287">
        <f ca="1">SUM(H58:N58)</f>
        <v>14780441.330215918</v>
      </c>
    </row>
    <row r="59" spans="1:16343">
      <c r="B59" s="220" t="str">
        <f t="shared" si="4"/>
        <v>Substation</v>
      </c>
      <c r="D59" s="272" t="s">
        <v>18</v>
      </c>
      <c r="F59" s="12"/>
      <c r="G59" s="131"/>
      <c r="H59" s="287">
        <f ca="1">SUMIF(Tot_cost!$AF$13:$AS$13,H$13, Tot_cost!$AF59:$AS59)</f>
        <v>273719.30871623417</v>
      </c>
      <c r="I59" s="287">
        <f ca="1">SUMIF(Tot_cost!$AF$13:$AS$13,I$13, Tot_cost!$AF59:$AS59)</f>
        <v>273719.30871623417</v>
      </c>
      <c r="J59" s="287">
        <f ca="1">SUMIF(Tot_cost!$AF$13:$AS$13,J$13, Tot_cost!$AF59:$AS59)</f>
        <v>1748122.9608926254</v>
      </c>
      <c r="K59" s="287">
        <f ca="1">SUMIF(Tot_cost!$AF$13:$AS$13,K$13, Tot_cost!$AF59:$AS59)</f>
        <v>2080709.4370492529</v>
      </c>
      <c r="L59" s="287">
        <f ca="1">SUMIF(Tot_cost!$AF$13:$AS$13,L$13, Tot_cost!$AF59:$AS59)</f>
        <v>332586.47615662753</v>
      </c>
      <c r="M59" s="287">
        <f>SUMIF(Tot_cost!$AF$13:$AS$13,M$13, Tot_cost!$AF59:$AS59)</f>
        <v>0</v>
      </c>
      <c r="N59" s="287">
        <f>SUMIF(Tot_cost!$AF$13:$AS$13,N$13, Tot_cost!$AF59:$AS59)</f>
        <v>0</v>
      </c>
      <c r="O59" s="131"/>
      <c r="P59" s="287">
        <f ca="1">SUM(H59:N59)</f>
        <v>4708857.4915309744</v>
      </c>
    </row>
    <row r="60" spans="1:16343">
      <c r="B60" s="220" t="str">
        <f t="shared" si="4"/>
        <v>Substation</v>
      </c>
      <c r="D60" s="272" t="s">
        <v>196</v>
      </c>
      <c r="F60" s="12"/>
      <c r="G60" s="131"/>
      <c r="H60" s="287">
        <f ca="1">SUMIF(Tot_cost!$AF$13:$AS$13,H$13, Tot_cost!$AF60:$AS60)</f>
        <v>17776</v>
      </c>
      <c r="I60" s="287">
        <f ca="1">SUMIF(Tot_cost!$AF$13:$AS$13,I$13, Tot_cost!$AF60:$AS60)</f>
        <v>17776</v>
      </c>
      <c r="J60" s="287">
        <f ca="1">SUMIF(Tot_cost!$AF$13:$AS$13,J$13, Tot_cost!$AF60:$AS60)</f>
        <v>119988</v>
      </c>
      <c r="K60" s="287">
        <f ca="1">SUMIF(Tot_cost!$AF$13:$AS$13,K$13, Tot_cost!$AF60:$AS60)</f>
        <v>164428</v>
      </c>
      <c r="L60" s="287">
        <f ca="1">SUMIF(Tot_cost!$AF$13:$AS$13,L$13, Tot_cost!$AF60:$AS60)</f>
        <v>44440</v>
      </c>
      <c r="M60" s="287">
        <f>SUMIF(Tot_cost!$AF$13:$AS$13,M$13, Tot_cost!$AF60:$AS60)</f>
        <v>0</v>
      </c>
      <c r="N60" s="287">
        <f>SUMIF(Tot_cost!$AF$13:$AS$13,N$13, Tot_cost!$AF60:$AS60)</f>
        <v>0</v>
      </c>
      <c r="O60" s="131"/>
      <c r="P60" s="287">
        <f ca="1">SUM(H60:N60)</f>
        <v>364408</v>
      </c>
    </row>
    <row r="61" spans="1:16343">
      <c r="B61" s="220" t="str">
        <f t="shared" si="4"/>
        <v>Substation</v>
      </c>
      <c r="D61" s="272" t="s">
        <v>69</v>
      </c>
      <c r="F61" s="12"/>
      <c r="G61" s="131"/>
      <c r="H61" s="287">
        <f ca="1">SUMIF(Tot_cost!$AF$13:$AS$13,H$13, Tot_cost!$AF61:$AS61)</f>
        <v>310842.99520353175</v>
      </c>
      <c r="I61" s="287">
        <f ca="1">SUMIF(Tot_cost!$AF$13:$AS$13,I$13, Tot_cost!$AF61:$AS61)</f>
        <v>1582764.1917331577</v>
      </c>
      <c r="J61" s="287">
        <f ca="1">SUMIF(Tot_cost!$AF$13:$AS$13,J$13, Tot_cost!$AF61:$AS61)</f>
        <v>2426301.6356253363</v>
      </c>
      <c r="K61" s="287">
        <f ca="1">SUMIF(Tot_cost!$AF$13:$AS$13,K$13, Tot_cost!$AF61:$AS61)</f>
        <v>1762502.0983549799</v>
      </c>
      <c r="L61" s="287">
        <f ca="1">SUMIF(Tot_cost!$AF$13:$AS$13,L$13, Tot_cost!$AF61:$AS61)</f>
        <v>608121.6592592696</v>
      </c>
      <c r="M61" s="287">
        <f>SUMIF(Tot_cost!$AF$13:$AS$13,M$13, Tot_cost!$AF61:$AS61)</f>
        <v>0</v>
      </c>
      <c r="N61" s="287">
        <f>SUMIF(Tot_cost!$AF$13:$AS$13,N$13, Tot_cost!$AF61:$AS61)</f>
        <v>0</v>
      </c>
      <c r="O61" s="131"/>
      <c r="P61" s="287">
        <f ca="1">SUM(H61:N61)</f>
        <v>6690532.5801762762</v>
      </c>
    </row>
    <row r="62" spans="1:16343">
      <c r="F62" s="12"/>
      <c r="H62" s="109"/>
      <c r="I62" s="109"/>
      <c r="J62" s="109"/>
      <c r="K62" s="109"/>
      <c r="L62" s="109"/>
      <c r="M62" s="109"/>
      <c r="N62" s="109"/>
      <c r="P62" s="109"/>
    </row>
    <row r="63" spans="1:16343" s="8" customFormat="1" ht="15.5">
      <c r="A63" s="6"/>
      <c r="B63" s="9" t="s">
        <v>15</v>
      </c>
      <c r="C63" s="10"/>
      <c r="D63" s="265"/>
      <c r="E63" s="265"/>
      <c r="F63" s="12"/>
      <c r="G63" s="265"/>
      <c r="H63" s="112"/>
      <c r="I63" s="112"/>
      <c r="J63" s="112"/>
      <c r="K63" s="112"/>
      <c r="L63" s="112"/>
      <c r="M63" s="112"/>
      <c r="N63" s="112"/>
      <c r="O63" s="265"/>
      <c r="P63" s="112"/>
      <c r="Q63" s="265"/>
      <c r="R63" s="265"/>
      <c r="S63" s="265"/>
      <c r="T63" s="265"/>
      <c r="U63" s="265"/>
      <c r="V63" s="265"/>
      <c r="W63" s="265"/>
      <c r="X63" s="265"/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  <c r="CJ63" s="265"/>
      <c r="CK63" s="265"/>
      <c r="CL63" s="265"/>
      <c r="CM63" s="265"/>
      <c r="CN63" s="265"/>
      <c r="CO63" s="265"/>
      <c r="CP63" s="265"/>
      <c r="CQ63" s="265"/>
      <c r="CR63" s="265"/>
      <c r="CS63" s="265"/>
      <c r="CT63" s="265"/>
      <c r="CU63" s="265"/>
      <c r="CV63" s="265"/>
      <c r="CW63" s="265"/>
      <c r="CX63" s="265"/>
      <c r="CY63" s="265"/>
      <c r="CZ63" s="265"/>
      <c r="DA63" s="265"/>
      <c r="DB63" s="265"/>
      <c r="DC63" s="265"/>
      <c r="DD63" s="265"/>
      <c r="DE63" s="265"/>
      <c r="DF63" s="265"/>
      <c r="DG63" s="265"/>
      <c r="DH63" s="265"/>
      <c r="DI63" s="265"/>
      <c r="DJ63" s="265"/>
      <c r="DK63" s="265"/>
      <c r="DL63" s="265"/>
      <c r="DM63" s="265"/>
      <c r="DN63" s="265"/>
      <c r="DO63" s="265"/>
      <c r="DP63" s="265"/>
      <c r="DQ63" s="265"/>
      <c r="DR63" s="265"/>
      <c r="DS63" s="265"/>
      <c r="DT63" s="265"/>
      <c r="DU63" s="265"/>
      <c r="DV63" s="265"/>
      <c r="DW63" s="265"/>
      <c r="DX63" s="265"/>
      <c r="DY63" s="265"/>
      <c r="DZ63" s="265"/>
      <c r="EA63" s="265"/>
      <c r="EB63" s="265"/>
      <c r="EC63" s="265"/>
      <c r="ED63" s="265"/>
      <c r="EE63" s="265"/>
      <c r="EF63" s="265"/>
      <c r="EG63" s="265"/>
      <c r="EH63" s="265"/>
      <c r="EI63" s="265"/>
      <c r="EJ63" s="265"/>
      <c r="EK63" s="265"/>
      <c r="EL63" s="265"/>
      <c r="EM63" s="265"/>
      <c r="EN63" s="265"/>
      <c r="EO63" s="265"/>
      <c r="EP63" s="265"/>
      <c r="EQ63" s="265"/>
      <c r="ER63" s="265"/>
      <c r="ES63" s="265"/>
      <c r="ET63" s="265"/>
      <c r="EU63" s="265"/>
      <c r="EV63" s="265"/>
      <c r="EW63" s="265"/>
      <c r="EX63" s="265"/>
      <c r="EY63" s="265"/>
      <c r="EZ63" s="265"/>
      <c r="FA63" s="265"/>
      <c r="FB63" s="265"/>
      <c r="FC63" s="265"/>
      <c r="FD63" s="265"/>
      <c r="FE63" s="265"/>
      <c r="FF63" s="265"/>
      <c r="FG63" s="265"/>
      <c r="FH63" s="265"/>
      <c r="FI63" s="265"/>
      <c r="FJ63" s="265"/>
      <c r="FK63" s="265"/>
      <c r="FL63" s="265"/>
      <c r="FM63" s="265"/>
      <c r="FN63" s="265"/>
      <c r="FO63" s="265"/>
      <c r="FP63" s="265"/>
      <c r="FQ63" s="265"/>
      <c r="FR63" s="265"/>
      <c r="FS63" s="265"/>
      <c r="FT63" s="265"/>
      <c r="FU63" s="265"/>
      <c r="FV63" s="265"/>
      <c r="FW63" s="265"/>
      <c r="FX63" s="265"/>
      <c r="FY63" s="265"/>
      <c r="FZ63" s="265"/>
      <c r="GA63" s="265"/>
      <c r="GB63" s="265"/>
      <c r="GC63" s="265"/>
      <c r="GD63" s="265"/>
      <c r="GE63" s="265"/>
      <c r="GF63" s="265"/>
      <c r="GG63" s="265"/>
      <c r="GH63" s="265"/>
      <c r="GI63" s="265"/>
      <c r="GJ63" s="265"/>
      <c r="GK63" s="265"/>
      <c r="GL63" s="265"/>
      <c r="GM63" s="265"/>
      <c r="GN63" s="265"/>
      <c r="GO63" s="265"/>
      <c r="GP63" s="265"/>
      <c r="GQ63" s="265"/>
      <c r="GR63" s="265"/>
      <c r="GS63" s="265"/>
      <c r="GT63" s="265"/>
      <c r="GU63" s="265"/>
      <c r="GV63" s="265"/>
      <c r="GW63" s="265"/>
      <c r="GX63" s="265"/>
      <c r="GY63" s="265"/>
      <c r="GZ63" s="265"/>
      <c r="HA63" s="265"/>
      <c r="HB63" s="265"/>
      <c r="HC63" s="265"/>
      <c r="HD63" s="265"/>
      <c r="HE63" s="265"/>
      <c r="HF63" s="265"/>
      <c r="HG63" s="265"/>
      <c r="HH63" s="265"/>
      <c r="HI63" s="265"/>
      <c r="HJ63" s="265"/>
      <c r="HK63" s="265"/>
      <c r="HL63" s="265"/>
      <c r="HM63" s="265"/>
      <c r="HN63" s="265"/>
      <c r="HO63" s="265"/>
      <c r="HP63" s="265"/>
      <c r="HQ63" s="265"/>
      <c r="HR63" s="265"/>
      <c r="HS63" s="265"/>
      <c r="HT63" s="265"/>
      <c r="HU63" s="265"/>
      <c r="HV63" s="265"/>
      <c r="HW63" s="265"/>
      <c r="HX63" s="265"/>
      <c r="HY63" s="265"/>
      <c r="HZ63" s="265"/>
      <c r="IA63" s="265"/>
      <c r="IB63" s="265"/>
      <c r="IC63" s="265"/>
      <c r="ID63" s="265"/>
      <c r="IE63" s="265"/>
      <c r="IF63" s="265"/>
      <c r="IG63" s="265"/>
      <c r="IH63" s="265"/>
      <c r="II63" s="265"/>
      <c r="IJ63" s="265"/>
      <c r="IK63" s="265"/>
      <c r="IL63" s="265"/>
      <c r="IM63" s="265"/>
      <c r="IN63" s="265"/>
      <c r="IO63" s="265"/>
      <c r="IP63" s="265"/>
      <c r="IQ63" s="265"/>
      <c r="IR63" s="265"/>
      <c r="IS63" s="265"/>
      <c r="IT63" s="265"/>
      <c r="IU63" s="265"/>
      <c r="IV63" s="265"/>
      <c r="IW63" s="265"/>
      <c r="IX63" s="265"/>
      <c r="IY63" s="265"/>
      <c r="IZ63" s="265"/>
      <c r="JA63" s="265"/>
      <c r="JB63" s="265"/>
      <c r="JC63" s="265"/>
      <c r="JD63" s="265"/>
      <c r="JE63" s="265"/>
      <c r="JF63" s="265"/>
      <c r="JG63" s="265"/>
      <c r="JH63" s="265"/>
      <c r="JI63" s="265"/>
      <c r="JJ63" s="265"/>
      <c r="JK63" s="265"/>
      <c r="JL63" s="265"/>
      <c r="JM63" s="265"/>
      <c r="JN63" s="265"/>
      <c r="JO63" s="265"/>
      <c r="JP63" s="265"/>
      <c r="JQ63" s="265"/>
      <c r="JR63" s="265"/>
      <c r="JS63" s="265"/>
      <c r="JT63" s="265"/>
      <c r="JU63" s="265"/>
      <c r="JV63" s="265"/>
      <c r="JW63" s="265"/>
      <c r="JX63" s="265"/>
      <c r="JY63" s="265"/>
      <c r="JZ63" s="265"/>
      <c r="KA63" s="265"/>
      <c r="KB63" s="265"/>
      <c r="KC63" s="265"/>
      <c r="KD63" s="265"/>
      <c r="KE63" s="265"/>
      <c r="KF63" s="265"/>
      <c r="KG63" s="265"/>
      <c r="KH63" s="265"/>
      <c r="KI63" s="265"/>
      <c r="KJ63" s="265"/>
      <c r="KK63" s="265"/>
      <c r="KL63" s="265"/>
      <c r="KM63" s="265"/>
      <c r="KN63" s="265"/>
      <c r="KO63" s="265"/>
      <c r="KP63" s="265"/>
      <c r="KQ63" s="265"/>
      <c r="KR63" s="265"/>
      <c r="KS63" s="265"/>
      <c r="KT63" s="265"/>
      <c r="KU63" s="265"/>
      <c r="KV63" s="265"/>
      <c r="KW63" s="265"/>
      <c r="KX63" s="265"/>
      <c r="KY63" s="265"/>
      <c r="KZ63" s="265"/>
      <c r="LA63" s="265"/>
      <c r="LB63" s="265"/>
      <c r="LC63" s="265"/>
      <c r="LD63" s="265"/>
      <c r="LE63" s="265"/>
      <c r="LF63" s="265"/>
      <c r="LG63" s="265"/>
      <c r="LH63" s="265"/>
      <c r="LI63" s="265"/>
      <c r="LJ63" s="265"/>
      <c r="LK63" s="265"/>
      <c r="LL63" s="265"/>
      <c r="LM63" s="265"/>
      <c r="LN63" s="265"/>
      <c r="LO63" s="265"/>
      <c r="LP63" s="265"/>
      <c r="LQ63" s="265"/>
      <c r="LR63" s="265"/>
      <c r="LS63" s="265"/>
      <c r="LT63" s="265"/>
      <c r="LU63" s="265"/>
      <c r="LV63" s="265"/>
      <c r="LW63" s="265"/>
      <c r="LX63" s="265"/>
      <c r="LY63" s="265"/>
      <c r="LZ63" s="265"/>
      <c r="MA63" s="265"/>
      <c r="MB63" s="265"/>
      <c r="MC63" s="265"/>
      <c r="MD63" s="265"/>
      <c r="ME63" s="265"/>
      <c r="MF63" s="265"/>
      <c r="MG63" s="265"/>
      <c r="MH63" s="265"/>
      <c r="MI63" s="265"/>
      <c r="MJ63" s="265"/>
      <c r="MK63" s="265"/>
      <c r="ML63" s="265"/>
      <c r="MM63" s="265"/>
      <c r="MN63" s="265"/>
      <c r="MO63" s="265"/>
      <c r="MP63" s="265"/>
      <c r="MQ63" s="265"/>
      <c r="MR63" s="265"/>
      <c r="MS63" s="265"/>
      <c r="MT63" s="265"/>
      <c r="MU63" s="265"/>
      <c r="MV63" s="265"/>
      <c r="MW63" s="265"/>
      <c r="MX63" s="265"/>
      <c r="MY63" s="265"/>
      <c r="MZ63" s="265"/>
      <c r="NA63" s="265"/>
      <c r="NB63" s="265"/>
      <c r="NC63" s="265"/>
      <c r="ND63" s="265"/>
      <c r="NE63" s="265"/>
      <c r="NF63" s="265"/>
      <c r="NG63" s="265"/>
      <c r="NH63" s="265"/>
      <c r="NI63" s="265"/>
      <c r="NJ63" s="265"/>
      <c r="NK63" s="265"/>
      <c r="NL63" s="265"/>
      <c r="NM63" s="265"/>
      <c r="NN63" s="265"/>
      <c r="NO63" s="265"/>
      <c r="NP63" s="265"/>
      <c r="NQ63" s="265"/>
      <c r="NR63" s="265"/>
      <c r="NS63" s="265"/>
      <c r="NT63" s="265"/>
      <c r="NU63" s="265"/>
      <c r="NV63" s="265"/>
      <c r="NW63" s="265"/>
      <c r="NX63" s="265"/>
      <c r="NY63" s="265"/>
      <c r="NZ63" s="265"/>
      <c r="OA63" s="265"/>
      <c r="OB63" s="265"/>
      <c r="OC63" s="265"/>
      <c r="OD63" s="265"/>
      <c r="OE63" s="265"/>
      <c r="OF63" s="265"/>
      <c r="OG63" s="265"/>
      <c r="OH63" s="265"/>
      <c r="OI63" s="265"/>
      <c r="OJ63" s="265"/>
      <c r="OK63" s="265"/>
      <c r="OL63" s="265"/>
      <c r="OM63" s="265"/>
      <c r="ON63" s="265"/>
      <c r="OO63" s="265"/>
      <c r="OP63" s="265"/>
      <c r="OQ63" s="265"/>
      <c r="OR63" s="265"/>
      <c r="OS63" s="265"/>
      <c r="OT63" s="265"/>
      <c r="OU63" s="265"/>
      <c r="OV63" s="265"/>
      <c r="OW63" s="265"/>
      <c r="OX63" s="265"/>
      <c r="OY63" s="265"/>
      <c r="OZ63" s="265"/>
      <c r="PA63" s="265"/>
      <c r="PB63" s="265"/>
      <c r="PC63" s="265"/>
      <c r="PD63" s="265"/>
      <c r="PE63" s="265"/>
      <c r="PF63" s="265"/>
      <c r="PG63" s="265"/>
      <c r="PH63" s="265"/>
      <c r="PI63" s="265"/>
      <c r="PJ63" s="265"/>
      <c r="PK63" s="265"/>
      <c r="PL63" s="265"/>
      <c r="PM63" s="265"/>
      <c r="PN63" s="265"/>
      <c r="PO63" s="265"/>
      <c r="PP63" s="265"/>
      <c r="PQ63" s="265"/>
      <c r="PR63" s="265"/>
      <c r="PS63" s="265"/>
      <c r="PT63" s="265"/>
      <c r="PU63" s="265"/>
      <c r="PV63" s="265"/>
      <c r="PW63" s="265"/>
      <c r="PX63" s="265"/>
      <c r="PY63" s="265"/>
      <c r="PZ63" s="265"/>
      <c r="QA63" s="265"/>
      <c r="QB63" s="265"/>
      <c r="QC63" s="265"/>
      <c r="QD63" s="265"/>
      <c r="QE63" s="265"/>
      <c r="QF63" s="265"/>
      <c r="QG63" s="265"/>
      <c r="QH63" s="265"/>
      <c r="QI63" s="265"/>
      <c r="QJ63" s="265"/>
      <c r="QK63" s="265"/>
      <c r="QL63" s="265"/>
      <c r="QM63" s="265"/>
      <c r="QN63" s="265"/>
      <c r="QO63" s="265"/>
      <c r="QP63" s="265"/>
      <c r="QQ63" s="265"/>
      <c r="QR63" s="265"/>
      <c r="QS63" s="265"/>
      <c r="QT63" s="265"/>
      <c r="QU63" s="265"/>
      <c r="QV63" s="265"/>
      <c r="QW63" s="265"/>
      <c r="QX63" s="265"/>
      <c r="QY63" s="265"/>
      <c r="QZ63" s="265"/>
      <c r="RA63" s="265"/>
      <c r="RB63" s="265"/>
      <c r="RC63" s="265"/>
      <c r="RD63" s="265"/>
      <c r="RE63" s="265"/>
      <c r="RF63" s="265"/>
      <c r="RG63" s="265"/>
      <c r="RH63" s="265"/>
      <c r="RI63" s="265"/>
      <c r="RJ63" s="265"/>
      <c r="RK63" s="265"/>
      <c r="RL63" s="265"/>
      <c r="RM63" s="265"/>
      <c r="RN63" s="265"/>
      <c r="RO63" s="265"/>
      <c r="RP63" s="265"/>
      <c r="RQ63" s="265"/>
      <c r="RR63" s="265"/>
      <c r="RS63" s="265"/>
      <c r="RT63" s="265"/>
      <c r="RU63" s="265"/>
      <c r="RV63" s="265"/>
      <c r="RW63" s="265"/>
      <c r="RX63" s="265"/>
      <c r="RY63" s="265"/>
      <c r="RZ63" s="265"/>
      <c r="SA63" s="265"/>
      <c r="SB63" s="265"/>
      <c r="SC63" s="265"/>
      <c r="SD63" s="265"/>
      <c r="SE63" s="265"/>
      <c r="SF63" s="265"/>
      <c r="SG63" s="265"/>
      <c r="SH63" s="265"/>
      <c r="SI63" s="265"/>
      <c r="SJ63" s="265"/>
      <c r="SK63" s="265"/>
      <c r="SL63" s="265"/>
      <c r="SM63" s="265"/>
      <c r="SN63" s="265"/>
      <c r="SO63" s="265"/>
      <c r="SP63" s="265"/>
      <c r="SQ63" s="265"/>
      <c r="SR63" s="265"/>
      <c r="SS63" s="265"/>
      <c r="ST63" s="265"/>
      <c r="SU63" s="265"/>
      <c r="SV63" s="265"/>
      <c r="SW63" s="265"/>
      <c r="SX63" s="265"/>
      <c r="SY63" s="265"/>
      <c r="SZ63" s="265"/>
      <c r="TA63" s="265"/>
      <c r="TB63" s="265"/>
      <c r="TC63" s="265"/>
      <c r="TD63" s="265"/>
      <c r="TE63" s="265"/>
      <c r="TF63" s="265"/>
      <c r="TG63" s="265"/>
      <c r="TH63" s="265"/>
      <c r="TI63" s="265"/>
      <c r="TJ63" s="265"/>
      <c r="TK63" s="265"/>
      <c r="TL63" s="265"/>
      <c r="TM63" s="265"/>
      <c r="TN63" s="265"/>
      <c r="TO63" s="265"/>
      <c r="TP63" s="265"/>
      <c r="TQ63" s="265"/>
      <c r="TR63" s="265"/>
      <c r="TS63" s="265"/>
      <c r="TT63" s="265"/>
      <c r="TU63" s="265"/>
      <c r="TV63" s="265"/>
      <c r="TW63" s="265"/>
      <c r="TX63" s="265"/>
      <c r="TY63" s="265"/>
      <c r="TZ63" s="265"/>
      <c r="UA63" s="265"/>
      <c r="UB63" s="265"/>
      <c r="UC63" s="265"/>
      <c r="UD63" s="265"/>
      <c r="UE63" s="265"/>
      <c r="UF63" s="265"/>
      <c r="UG63" s="265"/>
      <c r="UH63" s="265"/>
      <c r="UI63" s="265"/>
      <c r="UJ63" s="265"/>
      <c r="UK63" s="265"/>
      <c r="UL63" s="265"/>
      <c r="UM63" s="265"/>
      <c r="UN63" s="265"/>
      <c r="UO63" s="265"/>
      <c r="UP63" s="265"/>
      <c r="UQ63" s="265"/>
      <c r="UR63" s="265"/>
      <c r="US63" s="265"/>
      <c r="UT63" s="265"/>
      <c r="UU63" s="265"/>
      <c r="UV63" s="265"/>
      <c r="UW63" s="265"/>
      <c r="UX63" s="265"/>
      <c r="UY63" s="265"/>
      <c r="UZ63" s="265"/>
      <c r="VA63" s="265"/>
      <c r="VB63" s="265"/>
      <c r="VC63" s="265"/>
      <c r="VD63" s="265"/>
      <c r="VE63" s="265"/>
      <c r="VF63" s="265"/>
      <c r="VG63" s="265"/>
      <c r="VH63" s="265"/>
      <c r="VI63" s="265"/>
      <c r="VJ63" s="265"/>
      <c r="VK63" s="265"/>
      <c r="VL63" s="265"/>
      <c r="VM63" s="265"/>
      <c r="VN63" s="265"/>
      <c r="VO63" s="265"/>
      <c r="VP63" s="265"/>
      <c r="VQ63" s="265"/>
      <c r="VR63" s="265"/>
      <c r="VS63" s="265"/>
      <c r="VT63" s="265"/>
      <c r="VU63" s="265"/>
      <c r="VV63" s="265"/>
      <c r="VW63" s="265"/>
      <c r="VX63" s="265"/>
      <c r="VY63" s="265"/>
      <c r="VZ63" s="265"/>
      <c r="WA63" s="265"/>
      <c r="WB63" s="265"/>
      <c r="WC63" s="265"/>
      <c r="WD63" s="265"/>
      <c r="WE63" s="265"/>
      <c r="WF63" s="265"/>
      <c r="WG63" s="265"/>
      <c r="WH63" s="265"/>
      <c r="WI63" s="265"/>
      <c r="WJ63" s="265"/>
      <c r="WK63" s="265"/>
      <c r="WL63" s="265"/>
      <c r="WM63" s="265"/>
      <c r="WN63" s="265"/>
      <c r="WO63" s="265"/>
      <c r="WP63" s="265"/>
      <c r="WQ63" s="265"/>
      <c r="WR63" s="265"/>
      <c r="WS63" s="265"/>
      <c r="WT63" s="265"/>
      <c r="WU63" s="265"/>
      <c r="WV63" s="265"/>
      <c r="WW63" s="265"/>
      <c r="WX63" s="265"/>
      <c r="WY63" s="265"/>
      <c r="WZ63" s="265"/>
      <c r="XA63" s="265"/>
      <c r="XB63" s="265"/>
      <c r="XC63" s="265"/>
      <c r="XD63" s="265"/>
      <c r="XE63" s="265"/>
      <c r="XF63" s="265"/>
      <c r="XG63" s="265"/>
      <c r="XH63" s="265"/>
      <c r="XI63" s="265"/>
      <c r="XJ63" s="265"/>
      <c r="XK63" s="265"/>
      <c r="XL63" s="265"/>
      <c r="XM63" s="265"/>
      <c r="XN63" s="265"/>
      <c r="XO63" s="265"/>
      <c r="XP63" s="265"/>
      <c r="XQ63" s="265"/>
      <c r="XR63" s="265"/>
      <c r="XS63" s="265"/>
      <c r="XT63" s="265"/>
      <c r="XU63" s="265"/>
      <c r="XV63" s="265"/>
      <c r="XW63" s="265"/>
      <c r="XX63" s="265"/>
      <c r="XY63" s="265"/>
      <c r="XZ63" s="265"/>
      <c r="YA63" s="265"/>
      <c r="YB63" s="265"/>
      <c r="YC63" s="265"/>
      <c r="YD63" s="265"/>
      <c r="YE63" s="265"/>
      <c r="YF63" s="265"/>
      <c r="YG63" s="265"/>
      <c r="YH63" s="265"/>
      <c r="YI63" s="265"/>
      <c r="YJ63" s="265"/>
      <c r="YK63" s="265"/>
      <c r="YL63" s="265"/>
      <c r="YM63" s="265"/>
      <c r="YN63" s="265"/>
      <c r="YO63" s="265"/>
      <c r="YP63" s="265"/>
      <c r="YQ63" s="265"/>
      <c r="YR63" s="265"/>
      <c r="YS63" s="265"/>
      <c r="YT63" s="265"/>
      <c r="YU63" s="265"/>
      <c r="YV63" s="265"/>
      <c r="YW63" s="265"/>
      <c r="YX63" s="265"/>
      <c r="YY63" s="265"/>
      <c r="YZ63" s="265"/>
      <c r="ZA63" s="265"/>
      <c r="ZB63" s="265"/>
      <c r="ZC63" s="265"/>
      <c r="ZD63" s="265"/>
      <c r="ZE63" s="265"/>
      <c r="ZF63" s="265"/>
      <c r="ZG63" s="265"/>
      <c r="ZH63" s="265"/>
      <c r="ZI63" s="265"/>
      <c r="ZJ63" s="265"/>
      <c r="ZK63" s="265"/>
      <c r="ZL63" s="265"/>
      <c r="ZM63" s="265"/>
      <c r="ZN63" s="265"/>
      <c r="ZO63" s="265"/>
      <c r="ZP63" s="265"/>
      <c r="ZQ63" s="265"/>
      <c r="ZR63" s="265"/>
      <c r="ZS63" s="265"/>
      <c r="ZT63" s="265"/>
      <c r="ZU63" s="265"/>
      <c r="ZV63" s="265"/>
      <c r="ZW63" s="265"/>
      <c r="ZX63" s="265"/>
      <c r="ZY63" s="265"/>
      <c r="ZZ63" s="265"/>
      <c r="AAA63" s="265"/>
      <c r="AAB63" s="265"/>
      <c r="AAC63" s="265"/>
      <c r="AAD63" s="265"/>
      <c r="AAE63" s="265"/>
      <c r="AAF63" s="265"/>
      <c r="AAG63" s="265"/>
      <c r="AAH63" s="265"/>
      <c r="AAI63" s="265"/>
      <c r="AAJ63" s="265"/>
      <c r="AAK63" s="265"/>
      <c r="AAL63" s="265"/>
      <c r="AAM63" s="265"/>
      <c r="AAN63" s="265"/>
      <c r="AAO63" s="265"/>
      <c r="AAP63" s="265"/>
      <c r="AAQ63" s="265"/>
      <c r="AAR63" s="265"/>
      <c r="AAS63" s="265"/>
      <c r="AAT63" s="265"/>
      <c r="AAU63" s="265"/>
      <c r="AAV63" s="265"/>
      <c r="AAW63" s="265"/>
      <c r="AAX63" s="265"/>
      <c r="AAY63" s="265"/>
      <c r="AAZ63" s="265"/>
      <c r="ABA63" s="265"/>
      <c r="ABB63" s="265"/>
      <c r="ABC63" s="265"/>
      <c r="ABD63" s="265"/>
      <c r="ABE63" s="265"/>
      <c r="ABF63" s="265"/>
      <c r="ABG63" s="265"/>
      <c r="ABH63" s="265"/>
      <c r="ABI63" s="265"/>
      <c r="ABJ63" s="265"/>
      <c r="ABK63" s="265"/>
      <c r="ABL63" s="265"/>
      <c r="ABM63" s="265"/>
      <c r="ABN63" s="265"/>
      <c r="ABO63" s="265"/>
      <c r="ABP63" s="265"/>
      <c r="ABQ63" s="265"/>
      <c r="ABR63" s="265"/>
      <c r="ABS63" s="265"/>
      <c r="ABT63" s="265"/>
      <c r="ABU63" s="265"/>
      <c r="ABV63" s="265"/>
      <c r="ABW63" s="265"/>
      <c r="ABX63" s="265"/>
      <c r="ABY63" s="265"/>
      <c r="ABZ63" s="265"/>
      <c r="ACA63" s="265"/>
      <c r="ACB63" s="265"/>
      <c r="ACC63" s="265"/>
      <c r="ACD63" s="265"/>
      <c r="ACE63" s="265"/>
      <c r="ACF63" s="265"/>
      <c r="ACG63" s="265"/>
      <c r="ACH63" s="265"/>
      <c r="ACI63" s="265"/>
      <c r="ACJ63" s="265"/>
      <c r="ACK63" s="265"/>
      <c r="ACL63" s="265"/>
      <c r="ACM63" s="265"/>
      <c r="ACN63" s="265"/>
      <c r="ACO63" s="265"/>
      <c r="ACP63" s="265"/>
      <c r="ACQ63" s="265"/>
      <c r="ACR63" s="265"/>
      <c r="ACS63" s="265"/>
      <c r="ACT63" s="265"/>
      <c r="ACU63" s="265"/>
      <c r="ACV63" s="265"/>
      <c r="ACW63" s="265"/>
      <c r="ACX63" s="265"/>
      <c r="ACY63" s="265"/>
      <c r="ACZ63" s="265"/>
      <c r="ADA63" s="265"/>
      <c r="ADB63" s="265"/>
      <c r="ADC63" s="265"/>
      <c r="ADD63" s="265"/>
      <c r="ADE63" s="265"/>
      <c r="ADF63" s="265"/>
      <c r="ADG63" s="265"/>
      <c r="ADH63" s="265"/>
      <c r="ADI63" s="265"/>
      <c r="ADJ63" s="265"/>
      <c r="ADK63" s="265"/>
      <c r="ADL63" s="265"/>
      <c r="ADM63" s="265"/>
      <c r="ADN63" s="265"/>
      <c r="ADO63" s="265"/>
      <c r="ADP63" s="265"/>
      <c r="ADQ63" s="265"/>
      <c r="ADR63" s="265"/>
      <c r="ADS63" s="265"/>
      <c r="ADT63" s="265"/>
      <c r="ADU63" s="265"/>
      <c r="ADV63" s="265"/>
      <c r="ADW63" s="265"/>
      <c r="ADX63" s="265"/>
      <c r="ADY63" s="265"/>
      <c r="ADZ63" s="265"/>
      <c r="AEA63" s="265"/>
      <c r="AEB63" s="265"/>
      <c r="AEC63" s="265"/>
      <c r="AED63" s="265"/>
      <c r="AEE63" s="265"/>
      <c r="AEF63" s="265"/>
      <c r="AEG63" s="265"/>
      <c r="AEH63" s="265"/>
      <c r="AEI63" s="265"/>
      <c r="AEJ63" s="265"/>
      <c r="AEK63" s="265"/>
      <c r="AEL63" s="265"/>
      <c r="AEM63" s="265"/>
      <c r="AEN63" s="265"/>
      <c r="AEO63" s="265"/>
      <c r="AEP63" s="265"/>
      <c r="AEQ63" s="265"/>
      <c r="AER63" s="265"/>
      <c r="AES63" s="265"/>
      <c r="AET63" s="265"/>
      <c r="AEU63" s="265"/>
      <c r="AEV63" s="265"/>
      <c r="AEW63" s="265"/>
      <c r="AEX63" s="265"/>
      <c r="AEY63" s="265"/>
      <c r="AEZ63" s="265"/>
      <c r="AFA63" s="265"/>
      <c r="AFB63" s="265"/>
      <c r="AFC63" s="265"/>
      <c r="AFD63" s="265"/>
      <c r="AFE63" s="265"/>
      <c r="AFF63" s="265"/>
      <c r="AFG63" s="265"/>
      <c r="AFH63" s="265"/>
      <c r="AFI63" s="265"/>
      <c r="AFJ63" s="265"/>
      <c r="AFK63" s="265"/>
      <c r="AFL63" s="265"/>
      <c r="AFM63" s="265"/>
      <c r="AFN63" s="265"/>
      <c r="AFO63" s="265"/>
      <c r="AFP63" s="265"/>
      <c r="AFQ63" s="265"/>
      <c r="AFR63" s="265"/>
      <c r="AFS63" s="265"/>
      <c r="AFT63" s="265"/>
      <c r="AFU63" s="265"/>
      <c r="AFV63" s="265"/>
      <c r="AFW63" s="265"/>
      <c r="AFX63" s="265"/>
      <c r="AFY63" s="265"/>
      <c r="AFZ63" s="265"/>
      <c r="AGA63" s="265"/>
      <c r="AGB63" s="265"/>
      <c r="AGC63" s="265"/>
      <c r="AGD63" s="265"/>
      <c r="AGE63" s="265"/>
      <c r="AGF63" s="265"/>
      <c r="AGG63" s="265"/>
      <c r="AGH63" s="265"/>
      <c r="AGI63" s="265"/>
      <c r="AGJ63" s="265"/>
      <c r="AGK63" s="265"/>
      <c r="AGL63" s="265"/>
      <c r="AGM63" s="265"/>
      <c r="AGN63" s="265"/>
      <c r="AGO63" s="265"/>
      <c r="AGP63" s="265"/>
      <c r="AGQ63" s="265"/>
      <c r="AGR63" s="265"/>
      <c r="AGS63" s="265"/>
      <c r="AGT63" s="265"/>
      <c r="AGU63" s="265"/>
      <c r="AGV63" s="265"/>
      <c r="AGW63" s="265"/>
      <c r="AGX63" s="265"/>
      <c r="AGY63" s="265"/>
      <c r="AGZ63" s="265"/>
      <c r="AHA63" s="265"/>
      <c r="AHB63" s="265"/>
      <c r="AHC63" s="265"/>
      <c r="AHD63" s="265"/>
      <c r="AHE63" s="265"/>
      <c r="AHF63" s="265"/>
      <c r="AHG63" s="265"/>
      <c r="AHH63" s="265"/>
      <c r="AHI63" s="265"/>
      <c r="AHJ63" s="265"/>
      <c r="AHK63" s="265"/>
      <c r="AHL63" s="265"/>
      <c r="AHM63" s="265"/>
      <c r="AHN63" s="265"/>
      <c r="AHO63" s="265"/>
      <c r="AHP63" s="265"/>
      <c r="AHQ63" s="265"/>
      <c r="AHR63" s="265"/>
      <c r="AHS63" s="265"/>
      <c r="AHT63" s="265"/>
      <c r="AHU63" s="265"/>
      <c r="AHV63" s="265"/>
      <c r="AHW63" s="265"/>
      <c r="AHX63" s="265"/>
      <c r="AHY63" s="265"/>
      <c r="AHZ63" s="265"/>
      <c r="AIA63" s="265"/>
      <c r="AIB63" s="265"/>
      <c r="AIC63" s="265"/>
      <c r="AID63" s="265"/>
      <c r="AIE63" s="265"/>
      <c r="AIF63" s="265"/>
      <c r="AIG63" s="265"/>
      <c r="AIH63" s="265"/>
      <c r="AII63" s="265"/>
      <c r="AIJ63" s="265"/>
      <c r="AIK63" s="265"/>
      <c r="AIL63" s="265"/>
      <c r="AIM63" s="265"/>
      <c r="AIN63" s="265"/>
      <c r="AIO63" s="265"/>
      <c r="AIP63" s="265"/>
      <c r="AIQ63" s="265"/>
      <c r="AIR63" s="265"/>
      <c r="AIS63" s="265"/>
      <c r="AIT63" s="265"/>
      <c r="AIU63" s="265"/>
      <c r="AIV63" s="265"/>
      <c r="AIW63" s="265"/>
      <c r="AIX63" s="265"/>
      <c r="AIY63" s="265"/>
      <c r="AIZ63" s="265"/>
      <c r="AJA63" s="265"/>
      <c r="AJB63" s="265"/>
      <c r="AJC63" s="265"/>
      <c r="AJD63" s="265"/>
      <c r="AJE63" s="265"/>
      <c r="AJF63" s="265"/>
      <c r="AJG63" s="265"/>
      <c r="AJH63" s="265"/>
      <c r="AJI63" s="265"/>
      <c r="AJJ63" s="265"/>
      <c r="AJK63" s="265"/>
      <c r="AJL63" s="265"/>
      <c r="AJM63" s="265"/>
      <c r="AJN63" s="265"/>
      <c r="AJO63" s="265"/>
      <c r="AJP63" s="265"/>
      <c r="AJQ63" s="265"/>
      <c r="AJR63" s="265"/>
      <c r="AJS63" s="265"/>
      <c r="AJT63" s="265"/>
      <c r="AJU63" s="265"/>
      <c r="AJV63" s="265"/>
      <c r="AJW63" s="265"/>
      <c r="AJX63" s="265"/>
      <c r="AJY63" s="265"/>
      <c r="AJZ63" s="265"/>
      <c r="AKA63" s="265"/>
      <c r="AKB63" s="265"/>
      <c r="AKC63" s="265"/>
      <c r="AKD63" s="265"/>
      <c r="AKE63" s="265"/>
      <c r="AKF63" s="265"/>
      <c r="AKG63" s="265"/>
      <c r="AKH63" s="265"/>
      <c r="AKI63" s="265"/>
      <c r="AKJ63" s="265"/>
      <c r="AKK63" s="265"/>
      <c r="AKL63" s="265"/>
      <c r="AKM63" s="265"/>
      <c r="AKN63" s="265"/>
      <c r="AKO63" s="265"/>
      <c r="AKP63" s="265"/>
      <c r="AKQ63" s="265"/>
      <c r="AKR63" s="265"/>
      <c r="AKS63" s="265"/>
      <c r="AKT63" s="265"/>
      <c r="AKU63" s="265"/>
      <c r="AKV63" s="265"/>
      <c r="AKW63" s="265"/>
      <c r="AKX63" s="265"/>
      <c r="AKY63" s="265"/>
      <c r="AKZ63" s="265"/>
      <c r="ALA63" s="265"/>
      <c r="ALB63" s="265"/>
      <c r="ALC63" s="265"/>
      <c r="ALD63" s="265"/>
      <c r="ALE63" s="265"/>
      <c r="ALF63" s="265"/>
      <c r="ALG63" s="265"/>
      <c r="ALH63" s="265"/>
      <c r="ALI63" s="265"/>
      <c r="ALJ63" s="265"/>
      <c r="ALK63" s="265"/>
      <c r="ALL63" s="265"/>
      <c r="ALM63" s="265"/>
      <c r="ALN63" s="265"/>
      <c r="ALO63" s="265"/>
      <c r="ALP63" s="265"/>
      <c r="ALQ63" s="265"/>
      <c r="ALR63" s="265"/>
      <c r="ALS63" s="265"/>
      <c r="ALT63" s="265"/>
      <c r="ALU63" s="265"/>
      <c r="ALV63" s="265"/>
      <c r="ALW63" s="265"/>
      <c r="ALX63" s="265"/>
      <c r="ALY63" s="265"/>
      <c r="ALZ63" s="265"/>
      <c r="AMA63" s="265"/>
      <c r="AMB63" s="265"/>
      <c r="AMC63" s="265"/>
      <c r="AMD63" s="265"/>
      <c r="AME63" s="265"/>
      <c r="AMF63" s="265"/>
      <c r="AMG63" s="265"/>
      <c r="AMH63" s="265"/>
      <c r="AMI63" s="265"/>
      <c r="AMJ63" s="265"/>
      <c r="AMK63" s="265"/>
      <c r="AML63" s="265"/>
      <c r="AMM63" s="265"/>
      <c r="AMN63" s="265"/>
      <c r="AMO63" s="265"/>
      <c r="AMP63" s="265"/>
      <c r="AMQ63" s="265"/>
      <c r="AMR63" s="265"/>
      <c r="AMS63" s="265"/>
      <c r="AMT63" s="265"/>
      <c r="AMU63" s="265"/>
      <c r="AMV63" s="265"/>
      <c r="AMW63" s="265"/>
      <c r="AMX63" s="265"/>
      <c r="AMY63" s="265"/>
      <c r="AMZ63" s="265"/>
      <c r="ANA63" s="265"/>
      <c r="ANB63" s="265"/>
      <c r="ANC63" s="265"/>
      <c r="AND63" s="265"/>
      <c r="ANE63" s="265"/>
      <c r="ANF63" s="265"/>
      <c r="ANG63" s="265"/>
      <c r="ANH63" s="265"/>
      <c r="ANI63" s="265"/>
      <c r="ANJ63" s="265"/>
      <c r="ANK63" s="265"/>
      <c r="ANL63" s="265"/>
      <c r="ANM63" s="265"/>
      <c r="ANN63" s="265"/>
      <c r="ANO63" s="265"/>
      <c r="ANP63" s="265"/>
      <c r="ANQ63" s="265"/>
      <c r="ANR63" s="265"/>
      <c r="ANS63" s="265"/>
      <c r="ANT63" s="265"/>
      <c r="ANU63" s="265"/>
      <c r="ANV63" s="265"/>
      <c r="ANW63" s="265"/>
      <c r="ANX63" s="265"/>
      <c r="ANY63" s="265"/>
      <c r="ANZ63" s="265"/>
      <c r="AOA63" s="265"/>
      <c r="AOB63" s="265"/>
      <c r="AOC63" s="265"/>
      <c r="AOD63" s="265"/>
      <c r="AOE63" s="265"/>
      <c r="AOF63" s="265"/>
      <c r="AOG63" s="265"/>
      <c r="AOH63" s="265"/>
      <c r="AOI63" s="265"/>
      <c r="AOJ63" s="265"/>
      <c r="AOK63" s="265"/>
      <c r="AOL63" s="265"/>
      <c r="AOM63" s="265"/>
      <c r="AON63" s="265"/>
      <c r="AOO63" s="265"/>
      <c r="AOP63" s="265"/>
      <c r="AOQ63" s="265"/>
      <c r="AOR63" s="265"/>
      <c r="AOS63" s="265"/>
      <c r="AOT63" s="265"/>
      <c r="AOU63" s="265"/>
      <c r="AOV63" s="265"/>
      <c r="AOW63" s="265"/>
      <c r="AOX63" s="265"/>
      <c r="AOY63" s="265"/>
      <c r="AOZ63" s="265"/>
      <c r="APA63" s="265"/>
      <c r="APB63" s="265"/>
      <c r="APC63" s="265"/>
      <c r="APD63" s="265"/>
      <c r="APE63" s="265"/>
      <c r="APF63" s="265"/>
      <c r="APG63" s="265"/>
      <c r="APH63" s="265"/>
      <c r="API63" s="265"/>
      <c r="APJ63" s="265"/>
      <c r="APK63" s="265"/>
      <c r="APL63" s="265"/>
      <c r="APM63" s="265"/>
      <c r="APN63" s="265"/>
      <c r="APO63" s="265"/>
      <c r="APP63" s="265"/>
      <c r="APQ63" s="265"/>
      <c r="APR63" s="265"/>
      <c r="APS63" s="265"/>
      <c r="APT63" s="265"/>
      <c r="APU63" s="265"/>
      <c r="APV63" s="265"/>
      <c r="APW63" s="265"/>
      <c r="APX63" s="265"/>
      <c r="APY63" s="265"/>
      <c r="APZ63" s="265"/>
      <c r="AQA63" s="265"/>
      <c r="AQB63" s="265"/>
      <c r="AQC63" s="265"/>
      <c r="AQD63" s="265"/>
      <c r="AQE63" s="265"/>
      <c r="AQF63" s="265"/>
      <c r="AQG63" s="265"/>
      <c r="AQH63" s="265"/>
      <c r="AQI63" s="265"/>
      <c r="AQJ63" s="265"/>
      <c r="AQK63" s="265"/>
      <c r="AQL63" s="265"/>
      <c r="AQM63" s="265"/>
      <c r="AQN63" s="265"/>
      <c r="AQO63" s="265"/>
      <c r="AQP63" s="265"/>
      <c r="AQQ63" s="265"/>
      <c r="AQR63" s="265"/>
      <c r="AQS63" s="265"/>
      <c r="AQT63" s="265"/>
      <c r="AQU63" s="265"/>
      <c r="AQV63" s="265"/>
      <c r="AQW63" s="265"/>
      <c r="AQX63" s="265"/>
      <c r="AQY63" s="265"/>
      <c r="AQZ63" s="265"/>
      <c r="ARA63" s="265"/>
      <c r="ARB63" s="265"/>
      <c r="ARC63" s="265"/>
      <c r="ARD63" s="265"/>
      <c r="ARE63" s="265"/>
      <c r="ARF63" s="265"/>
      <c r="ARG63" s="265"/>
      <c r="ARH63" s="265"/>
      <c r="ARI63" s="265"/>
      <c r="ARJ63" s="265"/>
      <c r="ARK63" s="265"/>
      <c r="ARL63" s="265"/>
      <c r="ARM63" s="265"/>
      <c r="ARN63" s="265"/>
      <c r="ARO63" s="265"/>
      <c r="ARP63" s="265"/>
      <c r="ARQ63" s="265"/>
      <c r="ARR63" s="265"/>
      <c r="ARS63" s="265"/>
      <c r="ART63" s="265"/>
      <c r="ARU63" s="265"/>
      <c r="ARV63" s="265"/>
      <c r="ARW63" s="265"/>
      <c r="ARX63" s="265"/>
      <c r="ARY63" s="265"/>
      <c r="ARZ63" s="265"/>
      <c r="ASA63" s="265"/>
      <c r="ASB63" s="265"/>
      <c r="ASC63" s="265"/>
      <c r="ASD63" s="265"/>
      <c r="ASE63" s="265"/>
      <c r="ASF63" s="265"/>
      <c r="ASG63" s="265"/>
      <c r="ASH63" s="265"/>
      <c r="ASI63" s="265"/>
      <c r="ASJ63" s="265"/>
      <c r="ASK63" s="265"/>
      <c r="ASL63" s="265"/>
      <c r="ASM63" s="265"/>
      <c r="ASN63" s="265"/>
      <c r="ASO63" s="265"/>
      <c r="ASP63" s="265"/>
      <c r="ASQ63" s="265"/>
      <c r="ASR63" s="265"/>
      <c r="ASS63" s="265"/>
      <c r="AST63" s="265"/>
      <c r="ASU63" s="265"/>
      <c r="ASV63" s="265"/>
      <c r="ASW63" s="265"/>
      <c r="ASX63" s="265"/>
      <c r="ASY63" s="265"/>
      <c r="ASZ63" s="265"/>
      <c r="ATA63" s="265"/>
      <c r="ATB63" s="265"/>
      <c r="ATC63" s="265"/>
      <c r="ATD63" s="265"/>
      <c r="ATE63" s="265"/>
      <c r="ATF63" s="265"/>
      <c r="ATG63" s="265"/>
      <c r="ATH63" s="265"/>
      <c r="ATI63" s="265"/>
      <c r="ATJ63" s="265"/>
      <c r="ATK63" s="265"/>
      <c r="ATL63" s="265"/>
      <c r="ATM63" s="265"/>
      <c r="ATN63" s="265"/>
      <c r="ATO63" s="265"/>
      <c r="ATP63" s="265"/>
      <c r="ATQ63" s="265"/>
      <c r="ATR63" s="265"/>
      <c r="ATS63" s="265"/>
      <c r="ATT63" s="265"/>
      <c r="ATU63" s="265"/>
      <c r="ATV63" s="265"/>
      <c r="ATW63" s="265"/>
      <c r="ATX63" s="265"/>
      <c r="ATY63" s="265"/>
      <c r="ATZ63" s="265"/>
      <c r="AUA63" s="265"/>
      <c r="AUB63" s="265"/>
      <c r="AUC63" s="265"/>
      <c r="AUD63" s="265"/>
      <c r="AUE63" s="265"/>
      <c r="AUF63" s="265"/>
      <c r="AUG63" s="265"/>
      <c r="AUH63" s="265"/>
      <c r="AUI63" s="265"/>
      <c r="AUJ63" s="265"/>
      <c r="AUK63" s="265"/>
      <c r="AUL63" s="265"/>
      <c r="AUM63" s="265"/>
      <c r="AUN63" s="265"/>
      <c r="AUO63" s="265"/>
      <c r="AUP63" s="265"/>
      <c r="AUQ63" s="265"/>
      <c r="AUR63" s="265"/>
      <c r="AUS63" s="265"/>
      <c r="AUT63" s="265"/>
      <c r="AUU63" s="265"/>
      <c r="AUV63" s="265"/>
      <c r="AUW63" s="265"/>
      <c r="AUX63" s="265"/>
      <c r="AUY63" s="265"/>
      <c r="AUZ63" s="265"/>
      <c r="AVA63" s="265"/>
      <c r="AVB63" s="265"/>
      <c r="AVC63" s="265"/>
      <c r="AVD63" s="265"/>
      <c r="AVE63" s="265"/>
      <c r="AVF63" s="265"/>
      <c r="AVG63" s="265"/>
      <c r="AVH63" s="265"/>
      <c r="AVI63" s="265"/>
      <c r="AVJ63" s="265"/>
      <c r="AVK63" s="265"/>
      <c r="AVL63" s="265"/>
      <c r="AVM63" s="265"/>
      <c r="AVN63" s="265"/>
      <c r="AVO63" s="265"/>
      <c r="AVP63" s="265"/>
      <c r="AVQ63" s="265"/>
      <c r="AVR63" s="265"/>
      <c r="AVS63" s="265"/>
      <c r="AVT63" s="265"/>
      <c r="AVU63" s="265"/>
      <c r="AVV63" s="265"/>
      <c r="AVW63" s="265"/>
      <c r="AVX63" s="265"/>
      <c r="AVY63" s="265"/>
      <c r="AVZ63" s="265"/>
      <c r="AWA63" s="265"/>
      <c r="AWB63" s="265"/>
      <c r="AWC63" s="265"/>
      <c r="AWD63" s="265"/>
      <c r="AWE63" s="265"/>
      <c r="AWF63" s="265"/>
      <c r="AWG63" s="265"/>
      <c r="AWH63" s="265"/>
      <c r="AWI63" s="265"/>
      <c r="AWJ63" s="265"/>
      <c r="AWK63" s="265"/>
      <c r="AWL63" s="265"/>
      <c r="AWM63" s="265"/>
      <c r="AWN63" s="265"/>
      <c r="AWO63" s="265"/>
      <c r="AWP63" s="265"/>
      <c r="AWQ63" s="265"/>
      <c r="AWR63" s="265"/>
      <c r="AWS63" s="265"/>
      <c r="AWT63" s="265"/>
      <c r="AWU63" s="265"/>
      <c r="AWV63" s="265"/>
      <c r="AWW63" s="265"/>
      <c r="AWX63" s="265"/>
      <c r="AWY63" s="265"/>
      <c r="AWZ63" s="265"/>
      <c r="AXA63" s="265"/>
      <c r="AXB63" s="265"/>
      <c r="AXC63" s="265"/>
      <c r="AXD63" s="265"/>
      <c r="AXE63" s="265"/>
      <c r="AXF63" s="265"/>
      <c r="AXG63" s="265"/>
      <c r="AXH63" s="265"/>
      <c r="AXI63" s="265"/>
      <c r="AXJ63" s="265"/>
      <c r="AXK63" s="265"/>
      <c r="AXL63" s="265"/>
      <c r="AXM63" s="265"/>
      <c r="AXN63" s="265"/>
      <c r="AXO63" s="265"/>
      <c r="AXP63" s="265"/>
      <c r="AXQ63" s="265"/>
      <c r="AXR63" s="265"/>
      <c r="AXS63" s="265"/>
      <c r="AXT63" s="265"/>
      <c r="AXU63" s="265"/>
      <c r="AXV63" s="265"/>
      <c r="AXW63" s="265"/>
      <c r="AXX63" s="265"/>
      <c r="AXY63" s="265"/>
      <c r="AXZ63" s="265"/>
      <c r="AYA63" s="265"/>
      <c r="AYB63" s="265"/>
      <c r="AYC63" s="265"/>
      <c r="AYD63" s="265"/>
      <c r="AYE63" s="265"/>
      <c r="AYF63" s="265"/>
      <c r="AYG63" s="265"/>
      <c r="AYH63" s="265"/>
      <c r="AYI63" s="265"/>
      <c r="AYJ63" s="265"/>
      <c r="AYK63" s="265"/>
      <c r="AYL63" s="265"/>
      <c r="AYM63" s="265"/>
      <c r="AYN63" s="265"/>
      <c r="AYO63" s="265"/>
      <c r="AYP63" s="265"/>
      <c r="AYQ63" s="265"/>
      <c r="AYR63" s="265"/>
      <c r="AYS63" s="265"/>
      <c r="AYT63" s="265"/>
      <c r="AYU63" s="265"/>
      <c r="AYV63" s="265"/>
      <c r="AYW63" s="265"/>
      <c r="AYX63" s="265"/>
      <c r="AYY63" s="265"/>
      <c r="AYZ63" s="265"/>
      <c r="AZA63" s="265"/>
      <c r="AZB63" s="265"/>
      <c r="AZC63" s="265"/>
      <c r="AZD63" s="265"/>
      <c r="AZE63" s="265"/>
      <c r="AZF63" s="265"/>
      <c r="AZG63" s="265"/>
      <c r="AZH63" s="265"/>
      <c r="AZI63" s="265"/>
      <c r="AZJ63" s="265"/>
      <c r="AZK63" s="265"/>
      <c r="AZL63" s="265"/>
      <c r="AZM63" s="265"/>
      <c r="AZN63" s="265"/>
      <c r="AZO63" s="265"/>
      <c r="AZP63" s="265"/>
      <c r="AZQ63" s="265"/>
      <c r="AZR63" s="265"/>
      <c r="AZS63" s="265"/>
      <c r="AZT63" s="265"/>
      <c r="AZU63" s="265"/>
      <c r="AZV63" s="265"/>
      <c r="AZW63" s="265"/>
      <c r="AZX63" s="265"/>
      <c r="AZY63" s="265"/>
      <c r="AZZ63" s="265"/>
      <c r="BAA63" s="265"/>
      <c r="BAB63" s="265"/>
      <c r="BAC63" s="265"/>
      <c r="BAD63" s="265"/>
      <c r="BAE63" s="265"/>
      <c r="BAF63" s="265"/>
      <c r="BAG63" s="265"/>
      <c r="BAH63" s="265"/>
      <c r="BAI63" s="265"/>
      <c r="BAJ63" s="265"/>
      <c r="BAK63" s="265"/>
      <c r="BAL63" s="265"/>
      <c r="BAM63" s="265"/>
      <c r="BAN63" s="265"/>
      <c r="BAO63" s="265"/>
      <c r="BAP63" s="265"/>
      <c r="BAQ63" s="265"/>
      <c r="BAR63" s="265"/>
      <c r="BAS63" s="265"/>
      <c r="BAT63" s="265"/>
      <c r="BAU63" s="265"/>
      <c r="BAV63" s="265"/>
      <c r="BAW63" s="265"/>
      <c r="BAX63" s="265"/>
      <c r="BAY63" s="265"/>
      <c r="BAZ63" s="265"/>
      <c r="BBA63" s="265"/>
      <c r="BBB63" s="265"/>
      <c r="BBC63" s="265"/>
      <c r="BBD63" s="265"/>
      <c r="BBE63" s="265"/>
      <c r="BBF63" s="265"/>
      <c r="BBG63" s="265"/>
      <c r="BBH63" s="265"/>
      <c r="BBI63" s="265"/>
      <c r="BBJ63" s="265"/>
      <c r="BBK63" s="265"/>
      <c r="BBL63" s="265"/>
      <c r="BBM63" s="265"/>
      <c r="BBN63" s="265"/>
      <c r="BBO63" s="265"/>
      <c r="BBP63" s="265"/>
      <c r="BBQ63" s="265"/>
      <c r="BBR63" s="265"/>
      <c r="BBS63" s="265"/>
      <c r="BBT63" s="265"/>
      <c r="BBU63" s="265"/>
      <c r="BBV63" s="265"/>
      <c r="BBW63" s="265"/>
      <c r="BBX63" s="265"/>
      <c r="BBY63" s="265"/>
      <c r="BBZ63" s="265"/>
      <c r="BCA63" s="265"/>
      <c r="BCB63" s="265"/>
      <c r="BCC63" s="265"/>
      <c r="BCD63" s="265"/>
      <c r="BCE63" s="265"/>
      <c r="BCF63" s="265"/>
      <c r="BCG63" s="265"/>
      <c r="BCH63" s="265"/>
      <c r="BCI63" s="265"/>
      <c r="BCJ63" s="265"/>
      <c r="BCK63" s="265"/>
      <c r="BCL63" s="265"/>
      <c r="BCM63" s="265"/>
      <c r="BCN63" s="265"/>
      <c r="BCO63" s="265"/>
      <c r="BCP63" s="265"/>
      <c r="BCQ63" s="265"/>
      <c r="BCR63" s="265"/>
      <c r="BCS63" s="265"/>
      <c r="BCT63" s="265"/>
      <c r="BCU63" s="265"/>
      <c r="BCV63" s="265"/>
      <c r="BCW63" s="265"/>
      <c r="BCX63" s="265"/>
      <c r="BCY63" s="265"/>
      <c r="BCZ63" s="265"/>
      <c r="BDA63" s="265"/>
      <c r="BDB63" s="265"/>
      <c r="BDC63" s="265"/>
      <c r="BDD63" s="265"/>
      <c r="BDE63" s="265"/>
      <c r="BDF63" s="265"/>
      <c r="BDG63" s="265"/>
      <c r="BDH63" s="265"/>
      <c r="BDI63" s="265"/>
      <c r="BDJ63" s="265"/>
      <c r="BDK63" s="265"/>
      <c r="BDL63" s="265"/>
      <c r="BDM63" s="265"/>
      <c r="BDN63" s="265"/>
      <c r="BDO63" s="265"/>
      <c r="BDP63" s="265"/>
      <c r="BDQ63" s="265"/>
      <c r="BDR63" s="265"/>
      <c r="BDS63" s="265"/>
      <c r="BDT63" s="265"/>
      <c r="BDU63" s="265"/>
      <c r="BDV63" s="265"/>
      <c r="BDW63" s="265"/>
      <c r="BDX63" s="265"/>
      <c r="BDY63" s="265"/>
      <c r="BDZ63" s="265"/>
      <c r="BEA63" s="265"/>
      <c r="BEB63" s="265"/>
      <c r="BEC63" s="265"/>
      <c r="BED63" s="265"/>
      <c r="BEE63" s="265"/>
      <c r="BEF63" s="265"/>
      <c r="BEG63" s="265"/>
      <c r="BEH63" s="265"/>
      <c r="BEI63" s="265"/>
      <c r="BEJ63" s="265"/>
      <c r="BEK63" s="265"/>
      <c r="BEL63" s="265"/>
      <c r="BEM63" s="265"/>
      <c r="BEN63" s="265"/>
      <c r="BEO63" s="265"/>
      <c r="BEP63" s="265"/>
      <c r="BEQ63" s="265"/>
      <c r="BER63" s="265"/>
      <c r="BES63" s="265"/>
      <c r="BET63" s="265"/>
      <c r="BEU63" s="265"/>
      <c r="BEV63" s="265"/>
      <c r="BEW63" s="265"/>
      <c r="BEX63" s="265"/>
      <c r="BEY63" s="265"/>
      <c r="BEZ63" s="265"/>
      <c r="BFA63" s="265"/>
      <c r="BFB63" s="265"/>
      <c r="BFC63" s="265"/>
      <c r="BFD63" s="265"/>
      <c r="BFE63" s="265"/>
      <c r="BFF63" s="265"/>
      <c r="BFG63" s="265"/>
      <c r="BFH63" s="265"/>
      <c r="BFI63" s="265"/>
      <c r="BFJ63" s="265"/>
      <c r="BFK63" s="265"/>
      <c r="BFL63" s="265"/>
      <c r="BFM63" s="265"/>
      <c r="BFN63" s="265"/>
      <c r="BFO63" s="265"/>
      <c r="BFP63" s="265"/>
      <c r="BFQ63" s="265"/>
      <c r="BFR63" s="265"/>
      <c r="BFS63" s="265"/>
      <c r="BFT63" s="265"/>
      <c r="BFU63" s="265"/>
      <c r="BFV63" s="265"/>
      <c r="BFW63" s="265"/>
      <c r="BFX63" s="265"/>
      <c r="BFY63" s="265"/>
      <c r="BFZ63" s="265"/>
      <c r="BGA63" s="265"/>
      <c r="BGB63" s="265"/>
      <c r="BGC63" s="265"/>
      <c r="BGD63" s="265"/>
      <c r="BGE63" s="265"/>
      <c r="BGF63" s="265"/>
      <c r="BGG63" s="265"/>
      <c r="BGH63" s="265"/>
      <c r="BGI63" s="265"/>
      <c r="BGJ63" s="265"/>
      <c r="BGK63" s="265"/>
      <c r="BGL63" s="265"/>
      <c r="BGM63" s="265"/>
      <c r="BGN63" s="265"/>
      <c r="BGO63" s="265"/>
      <c r="BGP63" s="265"/>
      <c r="BGQ63" s="265"/>
      <c r="BGR63" s="265"/>
      <c r="BGS63" s="265"/>
      <c r="BGT63" s="265"/>
      <c r="BGU63" s="265"/>
      <c r="BGV63" s="265"/>
      <c r="BGW63" s="265"/>
      <c r="BGX63" s="265"/>
      <c r="BGY63" s="265"/>
      <c r="BGZ63" s="265"/>
      <c r="BHA63" s="265"/>
      <c r="BHB63" s="265"/>
      <c r="BHC63" s="265"/>
      <c r="BHD63" s="265"/>
      <c r="BHE63" s="265"/>
      <c r="BHF63" s="265"/>
      <c r="BHG63" s="265"/>
      <c r="BHH63" s="265"/>
      <c r="BHI63" s="265"/>
      <c r="BHJ63" s="265"/>
      <c r="BHK63" s="265"/>
      <c r="BHL63" s="265"/>
      <c r="BHM63" s="265"/>
      <c r="BHN63" s="265"/>
      <c r="BHO63" s="265"/>
      <c r="BHP63" s="265"/>
      <c r="BHQ63" s="265"/>
      <c r="BHR63" s="265"/>
      <c r="BHS63" s="265"/>
      <c r="BHT63" s="265"/>
      <c r="BHU63" s="265"/>
      <c r="BHV63" s="265"/>
      <c r="BHW63" s="265"/>
      <c r="BHX63" s="265"/>
      <c r="BHY63" s="265"/>
      <c r="BHZ63" s="265"/>
      <c r="BIA63" s="265"/>
      <c r="BIB63" s="265"/>
      <c r="BIC63" s="265"/>
      <c r="BID63" s="265"/>
      <c r="BIE63" s="265"/>
      <c r="BIF63" s="265"/>
      <c r="BIG63" s="265"/>
      <c r="BIH63" s="265"/>
      <c r="BII63" s="265"/>
      <c r="BIJ63" s="265"/>
      <c r="BIK63" s="265"/>
      <c r="BIL63" s="265"/>
      <c r="BIM63" s="265"/>
      <c r="BIN63" s="265"/>
      <c r="BIO63" s="265"/>
      <c r="BIP63" s="265"/>
      <c r="BIQ63" s="265"/>
      <c r="BIR63" s="265"/>
      <c r="BIS63" s="265"/>
      <c r="BIT63" s="265"/>
      <c r="BIU63" s="265"/>
      <c r="BIV63" s="265"/>
      <c r="BIW63" s="265"/>
      <c r="BIX63" s="265"/>
      <c r="BIY63" s="265"/>
      <c r="BIZ63" s="265"/>
      <c r="BJA63" s="265"/>
      <c r="BJB63" s="265"/>
      <c r="BJC63" s="265"/>
      <c r="BJD63" s="265"/>
      <c r="BJE63" s="265"/>
      <c r="BJF63" s="265"/>
      <c r="BJG63" s="265"/>
      <c r="BJH63" s="265"/>
      <c r="BJI63" s="265"/>
      <c r="BJJ63" s="265"/>
      <c r="BJK63" s="265"/>
      <c r="BJL63" s="265"/>
      <c r="BJM63" s="265"/>
      <c r="BJN63" s="265"/>
      <c r="BJO63" s="265"/>
      <c r="BJP63" s="265"/>
      <c r="BJQ63" s="265"/>
      <c r="BJR63" s="265"/>
      <c r="BJS63" s="265"/>
      <c r="BJT63" s="265"/>
      <c r="BJU63" s="265"/>
      <c r="BJV63" s="265"/>
      <c r="BJW63" s="265"/>
      <c r="BJX63" s="265"/>
      <c r="BJY63" s="265"/>
      <c r="BJZ63" s="265"/>
      <c r="BKA63" s="265"/>
      <c r="BKB63" s="265"/>
      <c r="BKC63" s="265"/>
      <c r="BKD63" s="265"/>
      <c r="BKE63" s="265"/>
      <c r="BKF63" s="265"/>
      <c r="BKG63" s="265"/>
      <c r="BKH63" s="265"/>
      <c r="BKI63" s="265"/>
      <c r="BKJ63" s="265"/>
      <c r="BKK63" s="265"/>
      <c r="BKL63" s="265"/>
      <c r="BKM63" s="265"/>
      <c r="BKN63" s="265"/>
      <c r="BKO63" s="265"/>
      <c r="BKP63" s="265"/>
      <c r="BKQ63" s="265"/>
      <c r="BKR63" s="265"/>
      <c r="BKS63" s="265"/>
      <c r="BKT63" s="265"/>
      <c r="BKU63" s="265"/>
      <c r="BKV63" s="265"/>
      <c r="BKW63" s="265"/>
      <c r="BKX63" s="265"/>
      <c r="BKY63" s="265"/>
      <c r="BKZ63" s="265"/>
      <c r="BLA63" s="265"/>
      <c r="BLB63" s="265"/>
      <c r="BLC63" s="265"/>
      <c r="BLD63" s="265"/>
      <c r="BLE63" s="265"/>
      <c r="BLF63" s="265"/>
      <c r="BLG63" s="265"/>
      <c r="BLH63" s="265"/>
      <c r="BLI63" s="265"/>
      <c r="BLJ63" s="265"/>
      <c r="BLK63" s="265"/>
      <c r="BLL63" s="265"/>
      <c r="BLM63" s="265"/>
      <c r="BLN63" s="265"/>
      <c r="BLO63" s="265"/>
      <c r="BLP63" s="265"/>
      <c r="BLQ63" s="265"/>
      <c r="BLR63" s="265"/>
      <c r="BLS63" s="265"/>
      <c r="BLT63" s="265"/>
      <c r="BLU63" s="265"/>
      <c r="BLV63" s="265"/>
      <c r="BLW63" s="265"/>
      <c r="BLX63" s="265"/>
      <c r="BLY63" s="265"/>
      <c r="BLZ63" s="265"/>
      <c r="BMA63" s="265"/>
      <c r="BMB63" s="265"/>
      <c r="BMC63" s="265"/>
      <c r="BMD63" s="265"/>
      <c r="BME63" s="265"/>
      <c r="BMF63" s="265"/>
      <c r="BMG63" s="265"/>
      <c r="BMH63" s="265"/>
      <c r="BMI63" s="265"/>
      <c r="BMJ63" s="265"/>
      <c r="BMK63" s="265"/>
      <c r="BML63" s="265"/>
      <c r="BMM63" s="265"/>
      <c r="BMN63" s="265"/>
      <c r="BMO63" s="265"/>
      <c r="BMP63" s="265"/>
      <c r="BMQ63" s="265"/>
      <c r="BMR63" s="265"/>
      <c r="BMS63" s="265"/>
      <c r="BMT63" s="265"/>
      <c r="BMU63" s="265"/>
      <c r="BMV63" s="265"/>
      <c r="BMW63" s="265"/>
      <c r="BMX63" s="265"/>
      <c r="BMY63" s="265"/>
      <c r="BMZ63" s="265"/>
      <c r="BNA63" s="265"/>
      <c r="BNB63" s="265"/>
      <c r="BNC63" s="265"/>
      <c r="BND63" s="265"/>
      <c r="BNE63" s="265"/>
      <c r="BNF63" s="265"/>
      <c r="BNG63" s="265"/>
      <c r="BNH63" s="265"/>
      <c r="BNI63" s="265"/>
      <c r="BNJ63" s="265"/>
      <c r="BNK63" s="265"/>
      <c r="BNL63" s="265"/>
      <c r="BNM63" s="265"/>
      <c r="BNN63" s="265"/>
      <c r="BNO63" s="265"/>
      <c r="BNP63" s="265"/>
      <c r="BNQ63" s="265"/>
      <c r="BNR63" s="265"/>
      <c r="BNS63" s="265"/>
      <c r="BNT63" s="265"/>
      <c r="BNU63" s="265"/>
      <c r="BNV63" s="265"/>
      <c r="BNW63" s="265"/>
      <c r="BNX63" s="265"/>
      <c r="BNY63" s="265"/>
      <c r="BNZ63" s="265"/>
      <c r="BOA63" s="265"/>
      <c r="BOB63" s="265"/>
      <c r="BOC63" s="265"/>
      <c r="BOD63" s="265"/>
      <c r="BOE63" s="265"/>
      <c r="BOF63" s="265"/>
      <c r="BOG63" s="265"/>
      <c r="BOH63" s="265"/>
      <c r="BOI63" s="265"/>
      <c r="BOJ63" s="265"/>
      <c r="BOK63" s="265"/>
      <c r="BOL63" s="265"/>
      <c r="BOM63" s="265"/>
      <c r="BON63" s="265"/>
      <c r="BOO63" s="265"/>
      <c r="BOP63" s="265"/>
      <c r="BOQ63" s="265"/>
      <c r="BOR63" s="265"/>
      <c r="BOS63" s="265"/>
      <c r="BOT63" s="265"/>
      <c r="BOU63" s="265"/>
      <c r="BOV63" s="265"/>
      <c r="BOW63" s="265"/>
      <c r="BOX63" s="265"/>
      <c r="BOY63" s="265"/>
      <c r="BOZ63" s="265"/>
      <c r="BPA63" s="265"/>
      <c r="BPB63" s="265"/>
      <c r="BPC63" s="265"/>
      <c r="BPD63" s="265"/>
      <c r="BPE63" s="265"/>
      <c r="BPF63" s="265"/>
      <c r="BPG63" s="265"/>
      <c r="BPH63" s="265"/>
      <c r="BPI63" s="265"/>
      <c r="BPJ63" s="265"/>
      <c r="BPK63" s="265"/>
      <c r="BPL63" s="265"/>
      <c r="BPM63" s="265"/>
      <c r="BPN63" s="265"/>
      <c r="BPO63" s="265"/>
      <c r="BPP63" s="265"/>
      <c r="BPQ63" s="265"/>
      <c r="BPR63" s="265"/>
      <c r="BPS63" s="265"/>
      <c r="BPT63" s="265"/>
      <c r="BPU63" s="265"/>
      <c r="BPV63" s="265"/>
      <c r="BPW63" s="265"/>
      <c r="BPX63" s="265"/>
      <c r="BPY63" s="265"/>
      <c r="BPZ63" s="265"/>
      <c r="BQA63" s="265"/>
      <c r="BQB63" s="265"/>
      <c r="BQC63" s="265"/>
      <c r="BQD63" s="265"/>
      <c r="BQE63" s="265"/>
      <c r="BQF63" s="265"/>
      <c r="BQG63" s="265"/>
      <c r="BQH63" s="265"/>
      <c r="BQI63" s="265"/>
      <c r="BQJ63" s="265"/>
      <c r="BQK63" s="265"/>
      <c r="BQL63" s="265"/>
      <c r="BQM63" s="265"/>
      <c r="BQN63" s="265"/>
      <c r="BQO63" s="265"/>
      <c r="BQP63" s="265"/>
      <c r="BQQ63" s="265"/>
      <c r="BQR63" s="265"/>
      <c r="BQS63" s="265"/>
      <c r="BQT63" s="265"/>
      <c r="BQU63" s="265"/>
      <c r="BQV63" s="265"/>
      <c r="BQW63" s="265"/>
      <c r="BQX63" s="265"/>
      <c r="BQY63" s="265"/>
      <c r="BQZ63" s="265"/>
      <c r="BRA63" s="265"/>
      <c r="BRB63" s="265"/>
      <c r="BRC63" s="265"/>
      <c r="BRD63" s="265"/>
      <c r="BRE63" s="265"/>
      <c r="BRF63" s="265"/>
      <c r="BRG63" s="265"/>
      <c r="BRH63" s="265"/>
      <c r="BRI63" s="265"/>
      <c r="BRJ63" s="265"/>
      <c r="BRK63" s="265"/>
      <c r="BRL63" s="265"/>
      <c r="BRM63" s="265"/>
      <c r="BRN63" s="265"/>
      <c r="BRO63" s="265"/>
      <c r="BRP63" s="265"/>
      <c r="BRQ63" s="265"/>
      <c r="BRR63" s="265"/>
      <c r="BRS63" s="265"/>
      <c r="BRT63" s="265"/>
      <c r="BRU63" s="265"/>
      <c r="BRV63" s="265"/>
      <c r="BRW63" s="265"/>
      <c r="BRX63" s="265"/>
      <c r="BRY63" s="265"/>
      <c r="BRZ63" s="265"/>
      <c r="BSA63" s="265"/>
      <c r="BSB63" s="265"/>
      <c r="BSC63" s="265"/>
      <c r="BSD63" s="265"/>
      <c r="BSE63" s="265"/>
      <c r="BSF63" s="265"/>
      <c r="BSG63" s="265"/>
      <c r="BSH63" s="265"/>
      <c r="BSI63" s="265"/>
      <c r="BSJ63" s="265"/>
      <c r="BSK63" s="265"/>
      <c r="BSL63" s="265"/>
      <c r="BSM63" s="265"/>
      <c r="BSN63" s="265"/>
      <c r="BSO63" s="265"/>
      <c r="BSP63" s="265"/>
      <c r="BSQ63" s="265"/>
      <c r="BSR63" s="265"/>
      <c r="BSS63" s="265"/>
      <c r="BST63" s="265"/>
      <c r="BSU63" s="265"/>
      <c r="BSV63" s="265"/>
      <c r="BSW63" s="265"/>
      <c r="BSX63" s="265"/>
      <c r="BSY63" s="265"/>
      <c r="BSZ63" s="265"/>
      <c r="BTA63" s="265"/>
      <c r="BTB63" s="265"/>
      <c r="BTC63" s="265"/>
      <c r="BTD63" s="265"/>
      <c r="BTE63" s="265"/>
      <c r="BTF63" s="265"/>
      <c r="BTG63" s="265"/>
      <c r="BTH63" s="265"/>
      <c r="BTI63" s="265"/>
      <c r="BTJ63" s="265"/>
      <c r="BTK63" s="265"/>
      <c r="BTL63" s="265"/>
      <c r="BTM63" s="265"/>
      <c r="BTN63" s="265"/>
      <c r="BTO63" s="265"/>
      <c r="BTP63" s="265"/>
      <c r="BTQ63" s="265"/>
      <c r="BTR63" s="265"/>
      <c r="BTS63" s="265"/>
      <c r="BTT63" s="265"/>
      <c r="BTU63" s="265"/>
      <c r="BTV63" s="265"/>
      <c r="BTW63" s="265"/>
      <c r="BTX63" s="265"/>
      <c r="BTY63" s="265"/>
      <c r="BTZ63" s="265"/>
      <c r="BUA63" s="265"/>
      <c r="BUB63" s="265"/>
      <c r="BUC63" s="265"/>
      <c r="BUD63" s="265"/>
      <c r="BUE63" s="265"/>
      <c r="BUF63" s="265"/>
      <c r="BUG63" s="265"/>
      <c r="BUH63" s="265"/>
      <c r="BUI63" s="265"/>
      <c r="BUJ63" s="265"/>
      <c r="BUK63" s="265"/>
      <c r="BUL63" s="265"/>
      <c r="BUM63" s="265"/>
      <c r="BUN63" s="265"/>
      <c r="BUO63" s="265"/>
      <c r="BUP63" s="265"/>
      <c r="BUQ63" s="265"/>
      <c r="BUR63" s="265"/>
      <c r="BUS63" s="265"/>
      <c r="BUT63" s="265"/>
      <c r="BUU63" s="265"/>
      <c r="BUV63" s="265"/>
      <c r="BUW63" s="265"/>
      <c r="BUX63" s="265"/>
      <c r="BUY63" s="265"/>
      <c r="BUZ63" s="265"/>
      <c r="BVA63" s="265"/>
      <c r="BVB63" s="265"/>
      <c r="BVC63" s="265"/>
      <c r="BVD63" s="265"/>
      <c r="BVE63" s="265"/>
      <c r="BVF63" s="265"/>
      <c r="BVG63" s="265"/>
      <c r="BVH63" s="265"/>
      <c r="BVI63" s="265"/>
      <c r="BVJ63" s="265"/>
      <c r="BVK63" s="265"/>
      <c r="BVL63" s="265"/>
      <c r="BVM63" s="265"/>
      <c r="BVN63" s="265"/>
      <c r="BVO63" s="265"/>
      <c r="BVP63" s="265"/>
      <c r="BVQ63" s="265"/>
      <c r="BVR63" s="265"/>
      <c r="BVS63" s="265"/>
      <c r="BVT63" s="265"/>
      <c r="BVU63" s="265"/>
      <c r="BVV63" s="265"/>
      <c r="BVW63" s="265"/>
      <c r="BVX63" s="265"/>
      <c r="BVY63" s="265"/>
      <c r="BVZ63" s="265"/>
      <c r="BWA63" s="265"/>
      <c r="BWB63" s="265"/>
      <c r="BWC63" s="265"/>
      <c r="BWD63" s="265"/>
      <c r="BWE63" s="265"/>
      <c r="BWF63" s="265"/>
      <c r="BWG63" s="265"/>
      <c r="BWH63" s="265"/>
      <c r="BWI63" s="265"/>
      <c r="BWJ63" s="265"/>
      <c r="BWK63" s="265"/>
      <c r="BWL63" s="265"/>
      <c r="BWM63" s="265"/>
      <c r="BWN63" s="265"/>
      <c r="BWO63" s="265"/>
      <c r="BWP63" s="265"/>
      <c r="BWQ63" s="265"/>
      <c r="BWR63" s="265"/>
      <c r="BWS63" s="265"/>
      <c r="BWT63" s="265"/>
      <c r="BWU63" s="265"/>
      <c r="BWV63" s="265"/>
      <c r="BWW63" s="265"/>
      <c r="BWX63" s="265"/>
      <c r="BWY63" s="265"/>
      <c r="BWZ63" s="265"/>
      <c r="BXA63" s="265"/>
      <c r="BXB63" s="265"/>
      <c r="BXC63" s="265"/>
      <c r="BXD63" s="265"/>
      <c r="BXE63" s="265"/>
      <c r="BXF63" s="265"/>
      <c r="BXG63" s="265"/>
      <c r="BXH63" s="265"/>
      <c r="BXI63" s="265"/>
      <c r="BXJ63" s="265"/>
      <c r="BXK63" s="265"/>
      <c r="BXL63" s="265"/>
      <c r="BXM63" s="265"/>
      <c r="BXN63" s="265"/>
      <c r="BXO63" s="265"/>
      <c r="BXP63" s="265"/>
      <c r="BXQ63" s="265"/>
      <c r="BXR63" s="265"/>
      <c r="BXS63" s="265"/>
      <c r="BXT63" s="265"/>
      <c r="BXU63" s="265"/>
      <c r="BXV63" s="265"/>
      <c r="BXW63" s="265"/>
      <c r="BXX63" s="265"/>
      <c r="BXY63" s="265"/>
      <c r="BXZ63" s="265"/>
      <c r="BYA63" s="265"/>
      <c r="BYB63" s="265"/>
      <c r="BYC63" s="265"/>
      <c r="BYD63" s="265"/>
      <c r="BYE63" s="265"/>
      <c r="BYF63" s="265"/>
      <c r="BYG63" s="265"/>
      <c r="BYH63" s="265"/>
      <c r="BYI63" s="265"/>
      <c r="BYJ63" s="265"/>
      <c r="BYK63" s="265"/>
      <c r="BYL63" s="265"/>
      <c r="BYM63" s="265"/>
      <c r="BYN63" s="265"/>
      <c r="BYO63" s="265"/>
      <c r="BYP63" s="265"/>
      <c r="BYQ63" s="265"/>
      <c r="BYR63" s="265"/>
      <c r="BYS63" s="265"/>
      <c r="BYT63" s="265"/>
      <c r="BYU63" s="265"/>
      <c r="BYV63" s="265"/>
      <c r="BYW63" s="265"/>
      <c r="BYX63" s="265"/>
      <c r="BYY63" s="265"/>
      <c r="BYZ63" s="265"/>
      <c r="BZA63" s="265"/>
      <c r="BZB63" s="265"/>
      <c r="BZC63" s="265"/>
      <c r="BZD63" s="265"/>
      <c r="BZE63" s="265"/>
      <c r="BZF63" s="265"/>
      <c r="BZG63" s="265"/>
      <c r="BZH63" s="265"/>
      <c r="BZI63" s="265"/>
      <c r="BZJ63" s="265"/>
      <c r="BZK63" s="265"/>
      <c r="BZL63" s="265"/>
      <c r="BZM63" s="265"/>
      <c r="BZN63" s="265"/>
      <c r="BZO63" s="265"/>
      <c r="BZP63" s="265"/>
      <c r="BZQ63" s="265"/>
      <c r="BZR63" s="265"/>
      <c r="BZS63" s="265"/>
      <c r="BZT63" s="265"/>
      <c r="BZU63" s="265"/>
      <c r="BZV63" s="265"/>
      <c r="BZW63" s="265"/>
      <c r="BZX63" s="265"/>
      <c r="BZY63" s="265"/>
      <c r="BZZ63" s="265"/>
      <c r="CAA63" s="265"/>
      <c r="CAB63" s="265"/>
      <c r="CAC63" s="265"/>
      <c r="CAD63" s="265"/>
      <c r="CAE63" s="265"/>
      <c r="CAF63" s="265"/>
      <c r="CAG63" s="265"/>
      <c r="CAH63" s="265"/>
      <c r="CAI63" s="265"/>
      <c r="CAJ63" s="265"/>
      <c r="CAK63" s="265"/>
      <c r="CAL63" s="265"/>
      <c r="CAM63" s="265"/>
      <c r="CAN63" s="265"/>
      <c r="CAO63" s="265"/>
      <c r="CAP63" s="265"/>
      <c r="CAQ63" s="265"/>
      <c r="CAR63" s="265"/>
      <c r="CAS63" s="265"/>
      <c r="CAT63" s="265"/>
      <c r="CAU63" s="265"/>
      <c r="CAV63" s="265"/>
      <c r="CAW63" s="265"/>
      <c r="CAX63" s="265"/>
      <c r="CAY63" s="265"/>
      <c r="CAZ63" s="265"/>
      <c r="CBA63" s="265"/>
      <c r="CBB63" s="265"/>
      <c r="CBC63" s="265"/>
      <c r="CBD63" s="265"/>
      <c r="CBE63" s="265"/>
      <c r="CBF63" s="265"/>
      <c r="CBG63" s="265"/>
      <c r="CBH63" s="265"/>
      <c r="CBI63" s="265"/>
      <c r="CBJ63" s="265"/>
      <c r="CBK63" s="265"/>
      <c r="CBL63" s="265"/>
      <c r="CBM63" s="265"/>
      <c r="CBN63" s="265"/>
      <c r="CBO63" s="265"/>
      <c r="CBP63" s="265"/>
      <c r="CBQ63" s="265"/>
      <c r="CBR63" s="265"/>
      <c r="CBS63" s="265"/>
      <c r="CBT63" s="265"/>
      <c r="CBU63" s="265"/>
      <c r="CBV63" s="265"/>
      <c r="CBW63" s="265"/>
      <c r="CBX63" s="265"/>
      <c r="CBY63" s="265"/>
      <c r="CBZ63" s="265"/>
      <c r="CCA63" s="265"/>
      <c r="CCB63" s="265"/>
      <c r="CCC63" s="265"/>
      <c r="CCD63" s="265"/>
      <c r="CCE63" s="265"/>
      <c r="CCF63" s="265"/>
      <c r="CCG63" s="265"/>
      <c r="CCH63" s="265"/>
      <c r="CCI63" s="265"/>
      <c r="CCJ63" s="265"/>
      <c r="CCK63" s="265"/>
      <c r="CCL63" s="265"/>
      <c r="CCM63" s="265"/>
      <c r="CCN63" s="265"/>
      <c r="CCO63" s="265"/>
      <c r="CCP63" s="265"/>
      <c r="CCQ63" s="265"/>
      <c r="CCR63" s="265"/>
      <c r="CCS63" s="265"/>
      <c r="CCT63" s="265"/>
      <c r="CCU63" s="265"/>
      <c r="CCV63" s="265"/>
      <c r="CCW63" s="265"/>
      <c r="CCX63" s="265"/>
      <c r="CCY63" s="265"/>
      <c r="CCZ63" s="265"/>
      <c r="CDA63" s="265"/>
      <c r="CDB63" s="265"/>
      <c r="CDC63" s="265"/>
      <c r="CDD63" s="265"/>
      <c r="CDE63" s="265"/>
      <c r="CDF63" s="265"/>
      <c r="CDG63" s="265"/>
      <c r="CDH63" s="265"/>
      <c r="CDI63" s="265"/>
      <c r="CDJ63" s="265"/>
      <c r="CDK63" s="265"/>
      <c r="CDL63" s="265"/>
      <c r="CDM63" s="265"/>
      <c r="CDN63" s="265"/>
      <c r="CDO63" s="265"/>
      <c r="CDP63" s="265"/>
      <c r="CDQ63" s="265"/>
      <c r="CDR63" s="265"/>
      <c r="CDS63" s="265"/>
      <c r="CDT63" s="265"/>
      <c r="CDU63" s="265"/>
      <c r="CDV63" s="265"/>
      <c r="CDW63" s="265"/>
      <c r="CDX63" s="265"/>
      <c r="CDY63" s="265"/>
      <c r="CDZ63" s="265"/>
      <c r="CEA63" s="265"/>
      <c r="CEB63" s="265"/>
      <c r="CEC63" s="265"/>
      <c r="CED63" s="265"/>
      <c r="CEE63" s="265"/>
      <c r="CEF63" s="265"/>
      <c r="CEG63" s="265"/>
      <c r="CEH63" s="265"/>
      <c r="CEI63" s="265"/>
      <c r="CEJ63" s="265"/>
      <c r="CEK63" s="265"/>
      <c r="CEL63" s="265"/>
      <c r="CEM63" s="265"/>
      <c r="CEN63" s="265"/>
      <c r="CEO63" s="265"/>
      <c r="CEP63" s="265"/>
      <c r="CEQ63" s="265"/>
      <c r="CER63" s="265"/>
      <c r="CES63" s="265"/>
      <c r="CET63" s="265"/>
      <c r="CEU63" s="265"/>
      <c r="CEV63" s="265"/>
      <c r="CEW63" s="265"/>
      <c r="CEX63" s="265"/>
      <c r="CEY63" s="265"/>
      <c r="CEZ63" s="265"/>
      <c r="CFA63" s="265"/>
      <c r="CFB63" s="265"/>
      <c r="CFC63" s="265"/>
      <c r="CFD63" s="265"/>
      <c r="CFE63" s="265"/>
      <c r="CFF63" s="265"/>
      <c r="CFG63" s="265"/>
      <c r="CFH63" s="265"/>
      <c r="CFI63" s="265"/>
      <c r="CFJ63" s="265"/>
      <c r="CFK63" s="265"/>
      <c r="CFL63" s="265"/>
      <c r="CFM63" s="265"/>
      <c r="CFN63" s="265"/>
      <c r="CFO63" s="265"/>
      <c r="CFP63" s="265"/>
      <c r="CFQ63" s="265"/>
      <c r="CFR63" s="265"/>
      <c r="CFS63" s="265"/>
      <c r="CFT63" s="265"/>
      <c r="CFU63" s="265"/>
      <c r="CFV63" s="265"/>
      <c r="CFW63" s="265"/>
      <c r="CFX63" s="265"/>
      <c r="CFY63" s="265"/>
      <c r="CFZ63" s="265"/>
      <c r="CGA63" s="265"/>
      <c r="CGB63" s="265"/>
      <c r="CGC63" s="265"/>
      <c r="CGD63" s="265"/>
      <c r="CGE63" s="265"/>
      <c r="CGF63" s="265"/>
      <c r="CGG63" s="265"/>
      <c r="CGH63" s="265"/>
      <c r="CGI63" s="265"/>
      <c r="CGJ63" s="265"/>
      <c r="CGK63" s="265"/>
      <c r="CGL63" s="265"/>
      <c r="CGM63" s="265"/>
      <c r="CGN63" s="265"/>
      <c r="CGO63" s="265"/>
      <c r="CGP63" s="265"/>
      <c r="CGQ63" s="265"/>
      <c r="CGR63" s="265"/>
      <c r="CGS63" s="265"/>
      <c r="CGT63" s="265"/>
      <c r="CGU63" s="265"/>
      <c r="CGV63" s="265"/>
      <c r="CGW63" s="265"/>
      <c r="CGX63" s="265"/>
      <c r="CGY63" s="265"/>
      <c r="CGZ63" s="265"/>
      <c r="CHA63" s="265"/>
      <c r="CHB63" s="265"/>
      <c r="CHC63" s="265"/>
      <c r="CHD63" s="265"/>
      <c r="CHE63" s="265"/>
      <c r="CHF63" s="265"/>
      <c r="CHG63" s="265"/>
      <c r="CHH63" s="265"/>
      <c r="CHI63" s="265"/>
      <c r="CHJ63" s="265"/>
      <c r="CHK63" s="265"/>
      <c r="CHL63" s="265"/>
      <c r="CHM63" s="265"/>
      <c r="CHN63" s="265"/>
      <c r="CHO63" s="265"/>
      <c r="CHP63" s="265"/>
      <c r="CHQ63" s="265"/>
      <c r="CHR63" s="265"/>
      <c r="CHS63" s="265"/>
      <c r="CHT63" s="265"/>
      <c r="CHU63" s="265"/>
      <c r="CHV63" s="265"/>
      <c r="CHW63" s="265"/>
      <c r="CHX63" s="265"/>
      <c r="CHY63" s="265"/>
      <c r="CHZ63" s="265"/>
      <c r="CIA63" s="265"/>
      <c r="CIB63" s="265"/>
      <c r="CIC63" s="265"/>
      <c r="CID63" s="265"/>
      <c r="CIE63" s="265"/>
      <c r="CIF63" s="265"/>
      <c r="CIG63" s="265"/>
      <c r="CIH63" s="265"/>
      <c r="CII63" s="265"/>
      <c r="CIJ63" s="265"/>
      <c r="CIK63" s="265"/>
      <c r="CIL63" s="265"/>
      <c r="CIM63" s="265"/>
      <c r="CIN63" s="265"/>
      <c r="CIO63" s="265"/>
      <c r="CIP63" s="265"/>
      <c r="CIQ63" s="265"/>
      <c r="CIR63" s="265"/>
      <c r="CIS63" s="265"/>
      <c r="CIT63" s="265"/>
      <c r="CIU63" s="265"/>
      <c r="CIV63" s="265"/>
      <c r="CIW63" s="265"/>
      <c r="CIX63" s="265"/>
      <c r="CIY63" s="265"/>
      <c r="CIZ63" s="265"/>
      <c r="CJA63" s="265"/>
      <c r="CJB63" s="265"/>
      <c r="CJC63" s="265"/>
      <c r="CJD63" s="265"/>
      <c r="CJE63" s="265"/>
      <c r="CJF63" s="265"/>
      <c r="CJG63" s="265"/>
      <c r="CJH63" s="265"/>
      <c r="CJI63" s="265"/>
      <c r="CJJ63" s="265"/>
      <c r="CJK63" s="265"/>
      <c r="CJL63" s="265"/>
      <c r="CJM63" s="265"/>
      <c r="CJN63" s="265"/>
      <c r="CJO63" s="265"/>
      <c r="CJP63" s="265"/>
      <c r="CJQ63" s="265"/>
      <c r="CJR63" s="265"/>
      <c r="CJS63" s="265"/>
      <c r="CJT63" s="265"/>
      <c r="CJU63" s="265"/>
      <c r="CJV63" s="265"/>
      <c r="CJW63" s="265"/>
      <c r="CJX63" s="265"/>
      <c r="CJY63" s="265"/>
      <c r="CJZ63" s="265"/>
      <c r="CKA63" s="265"/>
      <c r="CKB63" s="265"/>
      <c r="CKC63" s="265"/>
      <c r="CKD63" s="265"/>
      <c r="CKE63" s="265"/>
      <c r="CKF63" s="265"/>
      <c r="CKG63" s="265"/>
      <c r="CKH63" s="265"/>
      <c r="CKI63" s="265"/>
      <c r="CKJ63" s="265"/>
      <c r="CKK63" s="265"/>
      <c r="CKL63" s="265"/>
      <c r="CKM63" s="265"/>
      <c r="CKN63" s="265"/>
      <c r="CKO63" s="265"/>
      <c r="CKP63" s="265"/>
      <c r="CKQ63" s="265"/>
      <c r="CKR63" s="265"/>
      <c r="CKS63" s="265"/>
      <c r="CKT63" s="265"/>
      <c r="CKU63" s="265"/>
      <c r="CKV63" s="265"/>
      <c r="CKW63" s="265"/>
      <c r="CKX63" s="265"/>
      <c r="CKY63" s="265"/>
      <c r="CKZ63" s="265"/>
      <c r="CLA63" s="265"/>
      <c r="CLB63" s="265"/>
      <c r="CLC63" s="265"/>
      <c r="CLD63" s="265"/>
      <c r="CLE63" s="265"/>
      <c r="CLF63" s="265"/>
      <c r="CLG63" s="265"/>
      <c r="CLH63" s="265"/>
      <c r="CLI63" s="265"/>
      <c r="CLJ63" s="265"/>
      <c r="CLK63" s="265"/>
      <c r="CLL63" s="265"/>
      <c r="CLM63" s="265"/>
      <c r="CLN63" s="265"/>
      <c r="CLO63" s="265"/>
      <c r="CLP63" s="265"/>
      <c r="CLQ63" s="265"/>
      <c r="CLR63" s="265"/>
      <c r="CLS63" s="265"/>
      <c r="CLT63" s="265"/>
      <c r="CLU63" s="265"/>
      <c r="CLV63" s="265"/>
      <c r="CLW63" s="265"/>
      <c r="CLX63" s="265"/>
      <c r="CLY63" s="265"/>
      <c r="CLZ63" s="265"/>
      <c r="CMA63" s="265"/>
      <c r="CMB63" s="265"/>
      <c r="CMC63" s="265"/>
      <c r="CMD63" s="265"/>
      <c r="CME63" s="265"/>
      <c r="CMF63" s="265"/>
      <c r="CMG63" s="265"/>
      <c r="CMH63" s="265"/>
      <c r="CMI63" s="265"/>
      <c r="CMJ63" s="265"/>
      <c r="CMK63" s="265"/>
      <c r="CML63" s="265"/>
      <c r="CMM63" s="265"/>
      <c r="CMN63" s="265"/>
      <c r="CMO63" s="265"/>
      <c r="CMP63" s="265"/>
      <c r="CMQ63" s="265"/>
      <c r="CMR63" s="265"/>
      <c r="CMS63" s="265"/>
      <c r="CMT63" s="265"/>
      <c r="CMU63" s="265"/>
      <c r="CMV63" s="265"/>
      <c r="CMW63" s="265"/>
      <c r="CMX63" s="265"/>
      <c r="CMY63" s="265"/>
      <c r="CMZ63" s="265"/>
      <c r="CNA63" s="265"/>
      <c r="CNB63" s="265"/>
      <c r="CNC63" s="265"/>
      <c r="CND63" s="265"/>
      <c r="CNE63" s="265"/>
      <c r="CNF63" s="265"/>
      <c r="CNG63" s="265"/>
      <c r="CNH63" s="265"/>
      <c r="CNI63" s="265"/>
      <c r="CNJ63" s="265"/>
      <c r="CNK63" s="265"/>
      <c r="CNL63" s="265"/>
      <c r="CNM63" s="265"/>
      <c r="CNN63" s="265"/>
      <c r="CNO63" s="265"/>
      <c r="CNP63" s="265"/>
      <c r="CNQ63" s="265"/>
      <c r="CNR63" s="265"/>
      <c r="CNS63" s="265"/>
      <c r="CNT63" s="265"/>
      <c r="CNU63" s="265"/>
      <c r="CNV63" s="265"/>
      <c r="CNW63" s="265"/>
      <c r="CNX63" s="265"/>
      <c r="CNY63" s="265"/>
      <c r="CNZ63" s="265"/>
      <c r="COA63" s="265"/>
      <c r="COB63" s="265"/>
      <c r="COC63" s="265"/>
      <c r="COD63" s="265"/>
      <c r="COE63" s="265"/>
      <c r="COF63" s="265"/>
      <c r="COG63" s="265"/>
      <c r="COH63" s="265"/>
      <c r="COI63" s="265"/>
      <c r="COJ63" s="265"/>
      <c r="COK63" s="265"/>
      <c r="COL63" s="265"/>
      <c r="COM63" s="265"/>
      <c r="CON63" s="265"/>
      <c r="COO63" s="265"/>
      <c r="COP63" s="265"/>
      <c r="COQ63" s="265"/>
      <c r="COR63" s="265"/>
      <c r="COS63" s="265"/>
      <c r="COT63" s="265"/>
      <c r="COU63" s="265"/>
      <c r="COV63" s="265"/>
      <c r="COW63" s="265"/>
      <c r="COX63" s="265"/>
      <c r="COY63" s="265"/>
      <c r="COZ63" s="265"/>
      <c r="CPA63" s="265"/>
      <c r="CPB63" s="265"/>
      <c r="CPC63" s="265"/>
      <c r="CPD63" s="265"/>
      <c r="CPE63" s="265"/>
      <c r="CPF63" s="265"/>
      <c r="CPG63" s="265"/>
      <c r="CPH63" s="265"/>
      <c r="CPI63" s="265"/>
      <c r="CPJ63" s="265"/>
      <c r="CPK63" s="265"/>
      <c r="CPL63" s="265"/>
      <c r="CPM63" s="265"/>
      <c r="CPN63" s="265"/>
      <c r="CPO63" s="265"/>
      <c r="CPP63" s="265"/>
      <c r="CPQ63" s="265"/>
      <c r="CPR63" s="265"/>
      <c r="CPS63" s="265"/>
      <c r="CPT63" s="265"/>
      <c r="CPU63" s="265"/>
      <c r="CPV63" s="265"/>
      <c r="CPW63" s="265"/>
      <c r="CPX63" s="265"/>
      <c r="CPY63" s="265"/>
      <c r="CPZ63" s="265"/>
      <c r="CQA63" s="265"/>
      <c r="CQB63" s="265"/>
      <c r="CQC63" s="265"/>
      <c r="CQD63" s="265"/>
      <c r="CQE63" s="265"/>
      <c r="CQF63" s="265"/>
      <c r="CQG63" s="265"/>
      <c r="CQH63" s="265"/>
      <c r="CQI63" s="265"/>
      <c r="CQJ63" s="265"/>
      <c r="CQK63" s="265"/>
      <c r="CQL63" s="265"/>
      <c r="CQM63" s="265"/>
      <c r="CQN63" s="265"/>
      <c r="CQO63" s="265"/>
      <c r="CQP63" s="265"/>
      <c r="CQQ63" s="265"/>
      <c r="CQR63" s="265"/>
      <c r="CQS63" s="265"/>
      <c r="CQT63" s="265"/>
      <c r="CQU63" s="265"/>
      <c r="CQV63" s="265"/>
      <c r="CQW63" s="265"/>
      <c r="CQX63" s="265"/>
      <c r="CQY63" s="265"/>
      <c r="CQZ63" s="265"/>
      <c r="CRA63" s="265"/>
      <c r="CRB63" s="265"/>
      <c r="CRC63" s="265"/>
      <c r="CRD63" s="265"/>
      <c r="CRE63" s="265"/>
      <c r="CRF63" s="265"/>
      <c r="CRG63" s="265"/>
      <c r="CRH63" s="265"/>
      <c r="CRI63" s="265"/>
      <c r="CRJ63" s="265"/>
      <c r="CRK63" s="265"/>
      <c r="CRL63" s="265"/>
      <c r="CRM63" s="265"/>
      <c r="CRN63" s="265"/>
      <c r="CRO63" s="265"/>
      <c r="CRP63" s="265"/>
      <c r="CRQ63" s="265"/>
      <c r="CRR63" s="265"/>
      <c r="CRS63" s="265"/>
      <c r="CRT63" s="265"/>
      <c r="CRU63" s="265"/>
      <c r="CRV63" s="265"/>
      <c r="CRW63" s="265"/>
      <c r="CRX63" s="265"/>
      <c r="CRY63" s="265"/>
      <c r="CRZ63" s="265"/>
      <c r="CSA63" s="265"/>
      <c r="CSB63" s="265"/>
      <c r="CSC63" s="265"/>
      <c r="CSD63" s="265"/>
      <c r="CSE63" s="265"/>
      <c r="CSF63" s="265"/>
      <c r="CSG63" s="265"/>
      <c r="CSH63" s="265"/>
      <c r="CSI63" s="265"/>
      <c r="CSJ63" s="265"/>
      <c r="CSK63" s="265"/>
      <c r="CSL63" s="265"/>
      <c r="CSM63" s="265"/>
      <c r="CSN63" s="265"/>
      <c r="CSO63" s="265"/>
      <c r="CSP63" s="265"/>
      <c r="CSQ63" s="265"/>
      <c r="CSR63" s="265"/>
      <c r="CSS63" s="265"/>
      <c r="CST63" s="265"/>
      <c r="CSU63" s="265"/>
      <c r="CSV63" s="265"/>
      <c r="CSW63" s="265"/>
      <c r="CSX63" s="265"/>
      <c r="CSY63" s="265"/>
      <c r="CSZ63" s="265"/>
      <c r="CTA63" s="265"/>
      <c r="CTB63" s="265"/>
      <c r="CTC63" s="265"/>
      <c r="CTD63" s="265"/>
      <c r="CTE63" s="265"/>
      <c r="CTF63" s="265"/>
      <c r="CTG63" s="265"/>
      <c r="CTH63" s="265"/>
      <c r="CTI63" s="265"/>
      <c r="CTJ63" s="265"/>
      <c r="CTK63" s="265"/>
      <c r="CTL63" s="265"/>
      <c r="CTM63" s="265"/>
      <c r="CTN63" s="265"/>
      <c r="CTO63" s="265"/>
      <c r="CTP63" s="265"/>
      <c r="CTQ63" s="265"/>
      <c r="CTR63" s="265"/>
      <c r="CTS63" s="265"/>
      <c r="CTT63" s="265"/>
      <c r="CTU63" s="265"/>
      <c r="CTV63" s="265"/>
      <c r="CTW63" s="265"/>
      <c r="CTX63" s="265"/>
      <c r="CTY63" s="265"/>
      <c r="CTZ63" s="265"/>
      <c r="CUA63" s="265"/>
      <c r="CUB63" s="265"/>
      <c r="CUC63" s="265"/>
      <c r="CUD63" s="265"/>
      <c r="CUE63" s="265"/>
      <c r="CUF63" s="265"/>
      <c r="CUG63" s="265"/>
      <c r="CUH63" s="265"/>
      <c r="CUI63" s="265"/>
      <c r="CUJ63" s="265"/>
      <c r="CUK63" s="265"/>
      <c r="CUL63" s="265"/>
      <c r="CUM63" s="265"/>
      <c r="CUN63" s="265"/>
      <c r="CUO63" s="265"/>
      <c r="CUP63" s="265"/>
      <c r="CUQ63" s="265"/>
      <c r="CUR63" s="265"/>
      <c r="CUS63" s="265"/>
      <c r="CUT63" s="265"/>
      <c r="CUU63" s="265"/>
      <c r="CUV63" s="265"/>
      <c r="CUW63" s="265"/>
      <c r="CUX63" s="265"/>
      <c r="CUY63" s="265"/>
      <c r="CUZ63" s="265"/>
      <c r="CVA63" s="265"/>
      <c r="CVB63" s="265"/>
      <c r="CVC63" s="265"/>
      <c r="CVD63" s="265"/>
      <c r="CVE63" s="265"/>
      <c r="CVF63" s="265"/>
      <c r="CVG63" s="265"/>
      <c r="CVH63" s="265"/>
      <c r="CVI63" s="265"/>
      <c r="CVJ63" s="265"/>
      <c r="CVK63" s="265"/>
      <c r="CVL63" s="265"/>
      <c r="CVM63" s="265"/>
      <c r="CVN63" s="265"/>
      <c r="CVO63" s="265"/>
      <c r="CVP63" s="265"/>
      <c r="CVQ63" s="265"/>
      <c r="CVR63" s="265"/>
      <c r="CVS63" s="265"/>
      <c r="CVT63" s="265"/>
      <c r="CVU63" s="265"/>
      <c r="CVV63" s="265"/>
      <c r="CVW63" s="265"/>
      <c r="CVX63" s="265"/>
      <c r="CVY63" s="265"/>
      <c r="CVZ63" s="265"/>
      <c r="CWA63" s="265"/>
      <c r="CWB63" s="265"/>
      <c r="CWC63" s="265"/>
      <c r="CWD63" s="265"/>
      <c r="CWE63" s="265"/>
      <c r="CWF63" s="265"/>
      <c r="CWG63" s="265"/>
      <c r="CWH63" s="265"/>
      <c r="CWI63" s="265"/>
      <c r="CWJ63" s="265"/>
      <c r="CWK63" s="265"/>
      <c r="CWL63" s="265"/>
      <c r="CWM63" s="265"/>
      <c r="CWN63" s="265"/>
      <c r="CWO63" s="265"/>
      <c r="CWP63" s="265"/>
      <c r="CWQ63" s="265"/>
      <c r="CWR63" s="265"/>
      <c r="CWS63" s="265"/>
      <c r="CWT63" s="265"/>
      <c r="CWU63" s="265"/>
      <c r="CWV63" s="265"/>
      <c r="CWW63" s="265"/>
      <c r="CWX63" s="265"/>
      <c r="CWY63" s="265"/>
      <c r="CWZ63" s="265"/>
      <c r="CXA63" s="265"/>
      <c r="CXB63" s="265"/>
      <c r="CXC63" s="265"/>
      <c r="CXD63" s="265"/>
      <c r="CXE63" s="265"/>
      <c r="CXF63" s="265"/>
      <c r="CXG63" s="265"/>
      <c r="CXH63" s="265"/>
      <c r="CXI63" s="265"/>
      <c r="CXJ63" s="265"/>
      <c r="CXK63" s="265"/>
      <c r="CXL63" s="265"/>
      <c r="CXM63" s="265"/>
      <c r="CXN63" s="265"/>
      <c r="CXO63" s="265"/>
      <c r="CXP63" s="265"/>
      <c r="CXQ63" s="265"/>
      <c r="CXR63" s="265"/>
      <c r="CXS63" s="265"/>
      <c r="CXT63" s="265"/>
      <c r="CXU63" s="265"/>
      <c r="CXV63" s="265"/>
      <c r="CXW63" s="265"/>
      <c r="CXX63" s="265"/>
      <c r="CXY63" s="265"/>
      <c r="CXZ63" s="265"/>
      <c r="CYA63" s="265"/>
      <c r="CYB63" s="265"/>
      <c r="CYC63" s="265"/>
      <c r="CYD63" s="265"/>
      <c r="CYE63" s="265"/>
      <c r="CYF63" s="265"/>
      <c r="CYG63" s="265"/>
      <c r="CYH63" s="265"/>
      <c r="CYI63" s="265"/>
      <c r="CYJ63" s="265"/>
      <c r="CYK63" s="265"/>
      <c r="CYL63" s="265"/>
      <c r="CYM63" s="265"/>
      <c r="CYN63" s="265"/>
      <c r="CYO63" s="265"/>
      <c r="CYP63" s="265"/>
      <c r="CYQ63" s="265"/>
      <c r="CYR63" s="265"/>
      <c r="CYS63" s="265"/>
      <c r="CYT63" s="265"/>
      <c r="CYU63" s="265"/>
      <c r="CYV63" s="265"/>
      <c r="CYW63" s="265"/>
      <c r="CYX63" s="265"/>
      <c r="CYY63" s="265"/>
      <c r="CYZ63" s="265"/>
      <c r="CZA63" s="265"/>
      <c r="CZB63" s="265"/>
      <c r="CZC63" s="265"/>
      <c r="CZD63" s="265"/>
      <c r="CZE63" s="265"/>
      <c r="CZF63" s="265"/>
      <c r="CZG63" s="265"/>
      <c r="CZH63" s="265"/>
      <c r="CZI63" s="265"/>
      <c r="CZJ63" s="265"/>
      <c r="CZK63" s="265"/>
      <c r="CZL63" s="265"/>
      <c r="CZM63" s="265"/>
      <c r="CZN63" s="265"/>
      <c r="CZO63" s="265"/>
      <c r="CZP63" s="265"/>
      <c r="CZQ63" s="265"/>
      <c r="CZR63" s="265"/>
      <c r="CZS63" s="265"/>
      <c r="CZT63" s="265"/>
      <c r="CZU63" s="265"/>
      <c r="CZV63" s="265"/>
      <c r="CZW63" s="265"/>
      <c r="CZX63" s="265"/>
      <c r="CZY63" s="265"/>
      <c r="CZZ63" s="265"/>
      <c r="DAA63" s="265"/>
      <c r="DAB63" s="265"/>
      <c r="DAC63" s="265"/>
      <c r="DAD63" s="265"/>
      <c r="DAE63" s="265"/>
      <c r="DAF63" s="265"/>
      <c r="DAG63" s="265"/>
      <c r="DAH63" s="265"/>
      <c r="DAI63" s="265"/>
      <c r="DAJ63" s="265"/>
      <c r="DAK63" s="265"/>
      <c r="DAL63" s="265"/>
      <c r="DAM63" s="265"/>
      <c r="DAN63" s="265"/>
      <c r="DAO63" s="265"/>
      <c r="DAP63" s="265"/>
      <c r="DAQ63" s="265"/>
      <c r="DAR63" s="265"/>
      <c r="DAS63" s="265"/>
      <c r="DAT63" s="265"/>
      <c r="DAU63" s="265"/>
      <c r="DAV63" s="265"/>
      <c r="DAW63" s="265"/>
      <c r="DAX63" s="265"/>
      <c r="DAY63" s="265"/>
      <c r="DAZ63" s="265"/>
      <c r="DBA63" s="265"/>
      <c r="DBB63" s="265"/>
      <c r="DBC63" s="265"/>
      <c r="DBD63" s="265"/>
      <c r="DBE63" s="265"/>
      <c r="DBF63" s="265"/>
      <c r="DBG63" s="265"/>
      <c r="DBH63" s="265"/>
      <c r="DBI63" s="265"/>
      <c r="DBJ63" s="265"/>
      <c r="DBK63" s="265"/>
      <c r="DBL63" s="265"/>
      <c r="DBM63" s="265"/>
      <c r="DBN63" s="265"/>
      <c r="DBO63" s="265"/>
      <c r="DBP63" s="265"/>
      <c r="DBQ63" s="265"/>
      <c r="DBR63" s="265"/>
      <c r="DBS63" s="265"/>
      <c r="DBT63" s="265"/>
      <c r="DBU63" s="265"/>
      <c r="DBV63" s="265"/>
      <c r="DBW63" s="265"/>
      <c r="DBX63" s="265"/>
      <c r="DBY63" s="265"/>
      <c r="DBZ63" s="265"/>
      <c r="DCA63" s="265"/>
      <c r="DCB63" s="265"/>
      <c r="DCC63" s="265"/>
      <c r="DCD63" s="265"/>
      <c r="DCE63" s="265"/>
      <c r="DCF63" s="265"/>
      <c r="DCG63" s="265"/>
      <c r="DCH63" s="265"/>
      <c r="DCI63" s="265"/>
      <c r="DCJ63" s="265"/>
      <c r="DCK63" s="265"/>
      <c r="DCL63" s="265"/>
      <c r="DCM63" s="265"/>
      <c r="DCN63" s="265"/>
      <c r="DCO63" s="265"/>
      <c r="DCP63" s="265"/>
      <c r="DCQ63" s="265"/>
      <c r="DCR63" s="265"/>
      <c r="DCS63" s="265"/>
      <c r="DCT63" s="265"/>
      <c r="DCU63" s="265"/>
      <c r="DCV63" s="265"/>
      <c r="DCW63" s="265"/>
      <c r="DCX63" s="265"/>
      <c r="DCY63" s="265"/>
      <c r="DCZ63" s="265"/>
      <c r="DDA63" s="265"/>
      <c r="DDB63" s="265"/>
      <c r="DDC63" s="265"/>
      <c r="DDD63" s="265"/>
      <c r="DDE63" s="265"/>
      <c r="DDF63" s="265"/>
      <c r="DDG63" s="265"/>
      <c r="DDH63" s="265"/>
      <c r="DDI63" s="265"/>
      <c r="DDJ63" s="265"/>
      <c r="DDK63" s="265"/>
      <c r="DDL63" s="265"/>
      <c r="DDM63" s="265"/>
      <c r="DDN63" s="265"/>
      <c r="DDO63" s="265"/>
      <c r="DDP63" s="265"/>
      <c r="DDQ63" s="265"/>
      <c r="DDR63" s="265"/>
      <c r="DDS63" s="265"/>
      <c r="DDT63" s="265"/>
      <c r="DDU63" s="265"/>
      <c r="DDV63" s="265"/>
      <c r="DDW63" s="265"/>
      <c r="DDX63" s="265"/>
      <c r="DDY63" s="265"/>
      <c r="DDZ63" s="265"/>
      <c r="DEA63" s="265"/>
      <c r="DEB63" s="265"/>
      <c r="DEC63" s="265"/>
      <c r="DED63" s="265"/>
      <c r="DEE63" s="265"/>
      <c r="DEF63" s="265"/>
      <c r="DEG63" s="265"/>
      <c r="DEH63" s="265"/>
      <c r="DEI63" s="265"/>
      <c r="DEJ63" s="265"/>
      <c r="DEK63" s="265"/>
      <c r="DEL63" s="265"/>
      <c r="DEM63" s="265"/>
      <c r="DEN63" s="265"/>
      <c r="DEO63" s="265"/>
      <c r="DEP63" s="265"/>
      <c r="DEQ63" s="265"/>
      <c r="DER63" s="265"/>
      <c r="DES63" s="265"/>
      <c r="DET63" s="265"/>
      <c r="DEU63" s="265"/>
      <c r="DEV63" s="265"/>
      <c r="DEW63" s="265"/>
      <c r="DEX63" s="265"/>
      <c r="DEY63" s="265"/>
      <c r="DEZ63" s="265"/>
      <c r="DFA63" s="265"/>
      <c r="DFB63" s="265"/>
      <c r="DFC63" s="265"/>
      <c r="DFD63" s="265"/>
      <c r="DFE63" s="265"/>
      <c r="DFF63" s="265"/>
      <c r="DFG63" s="265"/>
      <c r="DFH63" s="265"/>
      <c r="DFI63" s="265"/>
      <c r="DFJ63" s="265"/>
      <c r="DFK63" s="265"/>
      <c r="DFL63" s="265"/>
      <c r="DFM63" s="265"/>
      <c r="DFN63" s="265"/>
      <c r="DFO63" s="265"/>
      <c r="DFP63" s="265"/>
      <c r="DFQ63" s="265"/>
      <c r="DFR63" s="265"/>
      <c r="DFS63" s="265"/>
      <c r="DFT63" s="265"/>
      <c r="DFU63" s="265"/>
      <c r="DFV63" s="265"/>
      <c r="DFW63" s="265"/>
      <c r="DFX63" s="265"/>
      <c r="DFY63" s="265"/>
      <c r="DFZ63" s="265"/>
      <c r="DGA63" s="265"/>
      <c r="DGB63" s="265"/>
      <c r="DGC63" s="265"/>
      <c r="DGD63" s="265"/>
      <c r="DGE63" s="265"/>
      <c r="DGF63" s="265"/>
      <c r="DGG63" s="265"/>
      <c r="DGH63" s="265"/>
      <c r="DGI63" s="265"/>
      <c r="DGJ63" s="265"/>
      <c r="DGK63" s="265"/>
      <c r="DGL63" s="265"/>
      <c r="DGM63" s="265"/>
      <c r="DGN63" s="265"/>
      <c r="DGO63" s="265"/>
      <c r="DGP63" s="265"/>
      <c r="DGQ63" s="265"/>
      <c r="DGR63" s="265"/>
      <c r="DGS63" s="265"/>
      <c r="DGT63" s="265"/>
      <c r="DGU63" s="265"/>
      <c r="DGV63" s="265"/>
      <c r="DGW63" s="265"/>
      <c r="DGX63" s="265"/>
      <c r="DGY63" s="265"/>
      <c r="DGZ63" s="265"/>
      <c r="DHA63" s="265"/>
      <c r="DHB63" s="265"/>
      <c r="DHC63" s="265"/>
      <c r="DHD63" s="265"/>
      <c r="DHE63" s="265"/>
      <c r="DHF63" s="265"/>
      <c r="DHG63" s="265"/>
      <c r="DHH63" s="265"/>
      <c r="DHI63" s="265"/>
      <c r="DHJ63" s="265"/>
      <c r="DHK63" s="265"/>
      <c r="DHL63" s="265"/>
      <c r="DHM63" s="265"/>
      <c r="DHN63" s="265"/>
      <c r="DHO63" s="265"/>
      <c r="DHP63" s="265"/>
      <c r="DHQ63" s="265"/>
      <c r="DHR63" s="265"/>
      <c r="DHS63" s="265"/>
      <c r="DHT63" s="265"/>
      <c r="DHU63" s="265"/>
      <c r="DHV63" s="265"/>
      <c r="DHW63" s="265"/>
      <c r="DHX63" s="265"/>
      <c r="DHY63" s="265"/>
      <c r="DHZ63" s="265"/>
      <c r="DIA63" s="265"/>
      <c r="DIB63" s="265"/>
      <c r="DIC63" s="265"/>
      <c r="DID63" s="265"/>
      <c r="DIE63" s="265"/>
      <c r="DIF63" s="265"/>
      <c r="DIG63" s="265"/>
      <c r="DIH63" s="265"/>
      <c r="DII63" s="265"/>
      <c r="DIJ63" s="265"/>
      <c r="DIK63" s="265"/>
      <c r="DIL63" s="265"/>
      <c r="DIM63" s="265"/>
      <c r="DIN63" s="265"/>
      <c r="DIO63" s="265"/>
      <c r="DIP63" s="265"/>
      <c r="DIQ63" s="265"/>
      <c r="DIR63" s="265"/>
      <c r="DIS63" s="265"/>
      <c r="DIT63" s="265"/>
      <c r="DIU63" s="265"/>
      <c r="DIV63" s="265"/>
      <c r="DIW63" s="265"/>
      <c r="DIX63" s="265"/>
      <c r="DIY63" s="265"/>
      <c r="DIZ63" s="265"/>
      <c r="DJA63" s="265"/>
      <c r="DJB63" s="265"/>
      <c r="DJC63" s="265"/>
      <c r="DJD63" s="265"/>
      <c r="DJE63" s="265"/>
      <c r="DJF63" s="265"/>
      <c r="DJG63" s="265"/>
      <c r="DJH63" s="265"/>
      <c r="DJI63" s="265"/>
      <c r="DJJ63" s="265"/>
      <c r="DJK63" s="265"/>
      <c r="DJL63" s="265"/>
      <c r="DJM63" s="265"/>
      <c r="DJN63" s="265"/>
      <c r="DJO63" s="265"/>
      <c r="DJP63" s="265"/>
      <c r="DJQ63" s="265"/>
      <c r="DJR63" s="265"/>
      <c r="DJS63" s="265"/>
      <c r="DJT63" s="265"/>
      <c r="DJU63" s="265"/>
      <c r="DJV63" s="265"/>
      <c r="DJW63" s="265"/>
      <c r="DJX63" s="265"/>
      <c r="DJY63" s="265"/>
      <c r="DJZ63" s="265"/>
      <c r="DKA63" s="265"/>
      <c r="DKB63" s="265"/>
      <c r="DKC63" s="265"/>
      <c r="DKD63" s="265"/>
      <c r="DKE63" s="265"/>
      <c r="DKF63" s="265"/>
      <c r="DKG63" s="265"/>
      <c r="DKH63" s="265"/>
      <c r="DKI63" s="265"/>
      <c r="DKJ63" s="265"/>
      <c r="DKK63" s="265"/>
      <c r="DKL63" s="265"/>
      <c r="DKM63" s="265"/>
      <c r="DKN63" s="265"/>
      <c r="DKO63" s="265"/>
      <c r="DKP63" s="265"/>
      <c r="DKQ63" s="265"/>
      <c r="DKR63" s="265"/>
      <c r="DKS63" s="265"/>
      <c r="DKT63" s="265"/>
      <c r="DKU63" s="265"/>
      <c r="DKV63" s="265"/>
      <c r="DKW63" s="265"/>
      <c r="DKX63" s="265"/>
      <c r="DKY63" s="265"/>
      <c r="DKZ63" s="265"/>
      <c r="DLA63" s="265"/>
      <c r="DLB63" s="265"/>
      <c r="DLC63" s="265"/>
      <c r="DLD63" s="265"/>
      <c r="DLE63" s="265"/>
      <c r="DLF63" s="265"/>
      <c r="DLG63" s="265"/>
      <c r="DLH63" s="265"/>
      <c r="DLI63" s="265"/>
      <c r="DLJ63" s="265"/>
      <c r="DLK63" s="265"/>
      <c r="DLL63" s="265"/>
      <c r="DLM63" s="265"/>
      <c r="DLN63" s="265"/>
      <c r="DLO63" s="265"/>
      <c r="DLP63" s="265"/>
      <c r="DLQ63" s="265"/>
      <c r="DLR63" s="265"/>
      <c r="DLS63" s="265"/>
      <c r="DLT63" s="265"/>
      <c r="DLU63" s="265"/>
      <c r="DLV63" s="265"/>
      <c r="DLW63" s="265"/>
      <c r="DLX63" s="265"/>
      <c r="DLY63" s="265"/>
      <c r="DLZ63" s="265"/>
      <c r="DMA63" s="265"/>
      <c r="DMB63" s="265"/>
      <c r="DMC63" s="265"/>
      <c r="DMD63" s="265"/>
      <c r="DME63" s="265"/>
      <c r="DMF63" s="265"/>
      <c r="DMG63" s="265"/>
      <c r="DMH63" s="265"/>
      <c r="DMI63" s="265"/>
      <c r="DMJ63" s="265"/>
      <c r="DMK63" s="265"/>
      <c r="DML63" s="265"/>
      <c r="DMM63" s="265"/>
      <c r="DMN63" s="265"/>
      <c r="DMO63" s="265"/>
      <c r="DMP63" s="265"/>
      <c r="DMQ63" s="265"/>
      <c r="DMR63" s="265"/>
      <c r="DMS63" s="265"/>
      <c r="DMT63" s="265"/>
      <c r="DMU63" s="265"/>
      <c r="DMV63" s="265"/>
      <c r="DMW63" s="265"/>
      <c r="DMX63" s="265"/>
      <c r="DMY63" s="265"/>
      <c r="DMZ63" s="265"/>
      <c r="DNA63" s="265"/>
      <c r="DNB63" s="265"/>
      <c r="DNC63" s="265"/>
      <c r="DND63" s="265"/>
      <c r="DNE63" s="265"/>
      <c r="DNF63" s="265"/>
      <c r="DNG63" s="265"/>
      <c r="DNH63" s="265"/>
      <c r="DNI63" s="265"/>
      <c r="DNJ63" s="265"/>
      <c r="DNK63" s="265"/>
      <c r="DNL63" s="265"/>
      <c r="DNM63" s="265"/>
      <c r="DNN63" s="265"/>
      <c r="DNO63" s="265"/>
      <c r="DNP63" s="265"/>
      <c r="DNQ63" s="265"/>
      <c r="DNR63" s="265"/>
      <c r="DNS63" s="265"/>
      <c r="DNT63" s="265"/>
      <c r="DNU63" s="265"/>
      <c r="DNV63" s="265"/>
      <c r="DNW63" s="265"/>
      <c r="DNX63" s="265"/>
      <c r="DNY63" s="265"/>
      <c r="DNZ63" s="265"/>
      <c r="DOA63" s="265"/>
      <c r="DOB63" s="265"/>
      <c r="DOC63" s="265"/>
      <c r="DOD63" s="265"/>
      <c r="DOE63" s="265"/>
      <c r="DOF63" s="265"/>
      <c r="DOG63" s="265"/>
      <c r="DOH63" s="265"/>
      <c r="DOI63" s="265"/>
      <c r="DOJ63" s="265"/>
      <c r="DOK63" s="265"/>
      <c r="DOL63" s="265"/>
      <c r="DOM63" s="265"/>
      <c r="DON63" s="265"/>
      <c r="DOO63" s="265"/>
      <c r="DOP63" s="265"/>
      <c r="DOQ63" s="265"/>
      <c r="DOR63" s="265"/>
      <c r="DOS63" s="265"/>
      <c r="DOT63" s="265"/>
      <c r="DOU63" s="265"/>
      <c r="DOV63" s="265"/>
      <c r="DOW63" s="265"/>
      <c r="DOX63" s="265"/>
      <c r="DOY63" s="265"/>
      <c r="DOZ63" s="265"/>
      <c r="DPA63" s="265"/>
      <c r="DPB63" s="265"/>
      <c r="DPC63" s="265"/>
      <c r="DPD63" s="265"/>
      <c r="DPE63" s="265"/>
      <c r="DPF63" s="265"/>
      <c r="DPG63" s="265"/>
      <c r="DPH63" s="265"/>
      <c r="DPI63" s="265"/>
      <c r="DPJ63" s="265"/>
      <c r="DPK63" s="265"/>
      <c r="DPL63" s="265"/>
      <c r="DPM63" s="265"/>
      <c r="DPN63" s="265"/>
      <c r="DPO63" s="265"/>
      <c r="DPP63" s="265"/>
      <c r="DPQ63" s="265"/>
      <c r="DPR63" s="265"/>
      <c r="DPS63" s="265"/>
      <c r="DPT63" s="265"/>
      <c r="DPU63" s="265"/>
      <c r="DPV63" s="265"/>
      <c r="DPW63" s="265"/>
      <c r="DPX63" s="265"/>
      <c r="DPY63" s="265"/>
      <c r="DPZ63" s="265"/>
      <c r="DQA63" s="265"/>
      <c r="DQB63" s="265"/>
      <c r="DQC63" s="265"/>
      <c r="DQD63" s="265"/>
      <c r="DQE63" s="265"/>
      <c r="DQF63" s="265"/>
      <c r="DQG63" s="265"/>
      <c r="DQH63" s="265"/>
      <c r="DQI63" s="265"/>
      <c r="DQJ63" s="265"/>
      <c r="DQK63" s="265"/>
      <c r="DQL63" s="265"/>
      <c r="DQM63" s="265"/>
      <c r="DQN63" s="265"/>
      <c r="DQO63" s="265"/>
      <c r="DQP63" s="265"/>
      <c r="DQQ63" s="265"/>
      <c r="DQR63" s="265"/>
      <c r="DQS63" s="265"/>
      <c r="DQT63" s="265"/>
      <c r="DQU63" s="265"/>
      <c r="DQV63" s="265"/>
      <c r="DQW63" s="265"/>
      <c r="DQX63" s="265"/>
      <c r="DQY63" s="265"/>
      <c r="DQZ63" s="265"/>
      <c r="DRA63" s="265"/>
      <c r="DRB63" s="265"/>
      <c r="DRC63" s="265"/>
      <c r="DRD63" s="265"/>
      <c r="DRE63" s="265"/>
      <c r="DRF63" s="265"/>
      <c r="DRG63" s="265"/>
      <c r="DRH63" s="265"/>
      <c r="DRI63" s="265"/>
      <c r="DRJ63" s="265"/>
      <c r="DRK63" s="265"/>
      <c r="DRL63" s="265"/>
      <c r="DRM63" s="265"/>
      <c r="DRN63" s="265"/>
      <c r="DRO63" s="265"/>
      <c r="DRP63" s="265"/>
      <c r="DRQ63" s="265"/>
      <c r="DRR63" s="265"/>
      <c r="DRS63" s="265"/>
      <c r="DRT63" s="265"/>
      <c r="DRU63" s="265"/>
      <c r="DRV63" s="265"/>
      <c r="DRW63" s="265"/>
      <c r="DRX63" s="265"/>
      <c r="DRY63" s="265"/>
      <c r="DRZ63" s="265"/>
      <c r="DSA63" s="265"/>
      <c r="DSB63" s="265"/>
      <c r="DSC63" s="265"/>
      <c r="DSD63" s="265"/>
      <c r="DSE63" s="265"/>
      <c r="DSF63" s="265"/>
      <c r="DSG63" s="265"/>
      <c r="DSH63" s="265"/>
      <c r="DSI63" s="265"/>
      <c r="DSJ63" s="265"/>
      <c r="DSK63" s="265"/>
      <c r="DSL63" s="265"/>
      <c r="DSM63" s="265"/>
      <c r="DSN63" s="265"/>
      <c r="DSO63" s="265"/>
      <c r="DSP63" s="265"/>
      <c r="DSQ63" s="265"/>
      <c r="DSR63" s="265"/>
      <c r="DSS63" s="265"/>
      <c r="DST63" s="265"/>
      <c r="DSU63" s="265"/>
      <c r="DSV63" s="265"/>
      <c r="DSW63" s="265"/>
      <c r="DSX63" s="265"/>
      <c r="DSY63" s="265"/>
      <c r="DSZ63" s="265"/>
      <c r="DTA63" s="265"/>
      <c r="DTB63" s="265"/>
      <c r="DTC63" s="265"/>
      <c r="DTD63" s="265"/>
      <c r="DTE63" s="265"/>
      <c r="DTF63" s="265"/>
      <c r="DTG63" s="265"/>
      <c r="DTH63" s="265"/>
      <c r="DTI63" s="265"/>
      <c r="DTJ63" s="265"/>
      <c r="DTK63" s="265"/>
      <c r="DTL63" s="265"/>
      <c r="DTM63" s="265"/>
      <c r="DTN63" s="265"/>
      <c r="DTO63" s="265"/>
      <c r="DTP63" s="265"/>
      <c r="DTQ63" s="265"/>
      <c r="DTR63" s="265"/>
      <c r="DTS63" s="265"/>
      <c r="DTT63" s="265"/>
      <c r="DTU63" s="265"/>
      <c r="DTV63" s="265"/>
      <c r="DTW63" s="265"/>
      <c r="DTX63" s="265"/>
      <c r="DTY63" s="265"/>
      <c r="DTZ63" s="265"/>
      <c r="DUA63" s="265"/>
      <c r="DUB63" s="265"/>
      <c r="DUC63" s="265"/>
      <c r="DUD63" s="265"/>
      <c r="DUE63" s="265"/>
      <c r="DUF63" s="265"/>
      <c r="DUG63" s="265"/>
      <c r="DUH63" s="265"/>
      <c r="DUI63" s="265"/>
      <c r="DUJ63" s="265"/>
      <c r="DUK63" s="265"/>
      <c r="DUL63" s="265"/>
      <c r="DUM63" s="265"/>
      <c r="DUN63" s="265"/>
      <c r="DUO63" s="265"/>
      <c r="DUP63" s="265"/>
      <c r="DUQ63" s="265"/>
      <c r="DUR63" s="265"/>
      <c r="DUS63" s="265"/>
      <c r="DUT63" s="265"/>
      <c r="DUU63" s="265"/>
      <c r="DUV63" s="265"/>
      <c r="DUW63" s="265"/>
      <c r="DUX63" s="265"/>
      <c r="DUY63" s="265"/>
      <c r="DUZ63" s="265"/>
      <c r="DVA63" s="265"/>
      <c r="DVB63" s="265"/>
      <c r="DVC63" s="265"/>
      <c r="DVD63" s="265"/>
      <c r="DVE63" s="265"/>
      <c r="DVF63" s="265"/>
      <c r="DVG63" s="265"/>
      <c r="DVH63" s="265"/>
      <c r="DVI63" s="265"/>
      <c r="DVJ63" s="265"/>
      <c r="DVK63" s="265"/>
      <c r="DVL63" s="265"/>
      <c r="DVM63" s="265"/>
      <c r="DVN63" s="265"/>
      <c r="DVO63" s="265"/>
      <c r="DVP63" s="265"/>
      <c r="DVQ63" s="265"/>
      <c r="DVR63" s="265"/>
      <c r="DVS63" s="265"/>
      <c r="DVT63" s="265"/>
      <c r="DVU63" s="265"/>
      <c r="DVV63" s="265"/>
      <c r="DVW63" s="265"/>
      <c r="DVX63" s="265"/>
      <c r="DVY63" s="265"/>
      <c r="DVZ63" s="265"/>
      <c r="DWA63" s="265"/>
      <c r="DWB63" s="265"/>
      <c r="DWC63" s="265"/>
      <c r="DWD63" s="265"/>
      <c r="DWE63" s="265"/>
      <c r="DWF63" s="265"/>
      <c r="DWG63" s="265"/>
      <c r="DWH63" s="265"/>
      <c r="DWI63" s="265"/>
      <c r="DWJ63" s="265"/>
      <c r="DWK63" s="265"/>
      <c r="DWL63" s="265"/>
      <c r="DWM63" s="265"/>
      <c r="DWN63" s="265"/>
      <c r="DWO63" s="265"/>
      <c r="DWP63" s="265"/>
      <c r="DWQ63" s="265"/>
      <c r="DWR63" s="265"/>
      <c r="DWS63" s="265"/>
      <c r="DWT63" s="265"/>
      <c r="DWU63" s="265"/>
      <c r="DWV63" s="265"/>
      <c r="DWW63" s="265"/>
      <c r="DWX63" s="265"/>
      <c r="DWY63" s="265"/>
      <c r="DWZ63" s="265"/>
      <c r="DXA63" s="265"/>
      <c r="DXB63" s="265"/>
      <c r="DXC63" s="265"/>
      <c r="DXD63" s="265"/>
      <c r="DXE63" s="265"/>
      <c r="DXF63" s="265"/>
      <c r="DXG63" s="265"/>
      <c r="DXH63" s="265"/>
      <c r="DXI63" s="265"/>
      <c r="DXJ63" s="265"/>
      <c r="DXK63" s="265"/>
      <c r="DXL63" s="265"/>
      <c r="DXM63" s="265"/>
      <c r="DXN63" s="265"/>
      <c r="DXO63" s="265"/>
      <c r="DXP63" s="265"/>
      <c r="DXQ63" s="265"/>
      <c r="DXR63" s="265"/>
      <c r="DXS63" s="265"/>
      <c r="DXT63" s="265"/>
      <c r="DXU63" s="265"/>
      <c r="DXV63" s="265"/>
      <c r="DXW63" s="265"/>
      <c r="DXX63" s="265"/>
      <c r="DXY63" s="265"/>
      <c r="DXZ63" s="265"/>
      <c r="DYA63" s="265"/>
      <c r="DYB63" s="265"/>
      <c r="DYC63" s="265"/>
      <c r="DYD63" s="265"/>
      <c r="DYE63" s="265"/>
      <c r="DYF63" s="265"/>
      <c r="DYG63" s="265"/>
      <c r="DYH63" s="265"/>
      <c r="DYI63" s="265"/>
      <c r="DYJ63" s="265"/>
      <c r="DYK63" s="265"/>
      <c r="DYL63" s="265"/>
      <c r="DYM63" s="265"/>
      <c r="DYN63" s="265"/>
      <c r="DYO63" s="265"/>
      <c r="DYP63" s="265"/>
      <c r="DYQ63" s="265"/>
      <c r="DYR63" s="265"/>
      <c r="DYS63" s="265"/>
      <c r="DYT63" s="265"/>
      <c r="DYU63" s="265"/>
      <c r="DYV63" s="265"/>
      <c r="DYW63" s="265"/>
      <c r="DYX63" s="265"/>
      <c r="DYY63" s="265"/>
      <c r="DYZ63" s="265"/>
      <c r="DZA63" s="265"/>
      <c r="DZB63" s="265"/>
      <c r="DZC63" s="265"/>
      <c r="DZD63" s="265"/>
      <c r="DZE63" s="265"/>
      <c r="DZF63" s="265"/>
      <c r="DZG63" s="265"/>
      <c r="DZH63" s="265"/>
      <c r="DZI63" s="265"/>
      <c r="DZJ63" s="265"/>
      <c r="DZK63" s="265"/>
      <c r="DZL63" s="265"/>
      <c r="DZM63" s="265"/>
      <c r="DZN63" s="265"/>
      <c r="DZO63" s="265"/>
      <c r="DZP63" s="265"/>
      <c r="DZQ63" s="265"/>
      <c r="DZR63" s="265"/>
      <c r="DZS63" s="265"/>
      <c r="DZT63" s="265"/>
      <c r="DZU63" s="265"/>
      <c r="DZV63" s="265"/>
      <c r="DZW63" s="265"/>
      <c r="DZX63" s="265"/>
      <c r="DZY63" s="265"/>
      <c r="DZZ63" s="265"/>
      <c r="EAA63" s="265"/>
      <c r="EAB63" s="265"/>
      <c r="EAC63" s="265"/>
      <c r="EAD63" s="265"/>
      <c r="EAE63" s="265"/>
      <c r="EAF63" s="265"/>
      <c r="EAG63" s="265"/>
      <c r="EAH63" s="265"/>
      <c r="EAI63" s="265"/>
      <c r="EAJ63" s="265"/>
      <c r="EAK63" s="265"/>
      <c r="EAL63" s="265"/>
      <c r="EAM63" s="265"/>
      <c r="EAN63" s="265"/>
      <c r="EAO63" s="265"/>
      <c r="EAP63" s="265"/>
      <c r="EAQ63" s="265"/>
      <c r="EAR63" s="265"/>
      <c r="EAS63" s="265"/>
      <c r="EAT63" s="265"/>
      <c r="EAU63" s="265"/>
      <c r="EAV63" s="265"/>
      <c r="EAW63" s="265"/>
      <c r="EAX63" s="265"/>
      <c r="EAY63" s="265"/>
      <c r="EAZ63" s="265"/>
      <c r="EBA63" s="265"/>
      <c r="EBB63" s="265"/>
      <c r="EBC63" s="265"/>
      <c r="EBD63" s="265"/>
      <c r="EBE63" s="265"/>
      <c r="EBF63" s="265"/>
      <c r="EBG63" s="265"/>
      <c r="EBH63" s="265"/>
      <c r="EBI63" s="265"/>
      <c r="EBJ63" s="265"/>
      <c r="EBK63" s="265"/>
      <c r="EBL63" s="265"/>
      <c r="EBM63" s="265"/>
      <c r="EBN63" s="265"/>
      <c r="EBO63" s="265"/>
      <c r="EBP63" s="265"/>
      <c r="EBQ63" s="265"/>
      <c r="EBR63" s="265"/>
      <c r="EBS63" s="265"/>
      <c r="EBT63" s="265"/>
      <c r="EBU63" s="265"/>
      <c r="EBV63" s="265"/>
      <c r="EBW63" s="265"/>
      <c r="EBX63" s="265"/>
      <c r="EBY63" s="265"/>
      <c r="EBZ63" s="265"/>
      <c r="ECA63" s="265"/>
      <c r="ECB63" s="265"/>
      <c r="ECC63" s="265"/>
      <c r="ECD63" s="265"/>
      <c r="ECE63" s="265"/>
      <c r="ECF63" s="265"/>
      <c r="ECG63" s="265"/>
      <c r="ECH63" s="265"/>
      <c r="ECI63" s="265"/>
      <c r="ECJ63" s="265"/>
      <c r="ECK63" s="265"/>
      <c r="ECL63" s="265"/>
      <c r="ECM63" s="265"/>
      <c r="ECN63" s="265"/>
      <c r="ECO63" s="265"/>
      <c r="ECP63" s="265"/>
      <c r="ECQ63" s="265"/>
      <c r="ECR63" s="265"/>
      <c r="ECS63" s="265"/>
      <c r="ECT63" s="265"/>
      <c r="ECU63" s="265"/>
      <c r="ECV63" s="265"/>
      <c r="ECW63" s="265"/>
      <c r="ECX63" s="265"/>
      <c r="ECY63" s="265"/>
      <c r="ECZ63" s="265"/>
      <c r="EDA63" s="265"/>
      <c r="EDB63" s="265"/>
      <c r="EDC63" s="265"/>
      <c r="EDD63" s="265"/>
      <c r="EDE63" s="265"/>
      <c r="EDF63" s="265"/>
      <c r="EDG63" s="265"/>
      <c r="EDH63" s="265"/>
      <c r="EDI63" s="265"/>
      <c r="EDJ63" s="265"/>
      <c r="EDK63" s="265"/>
      <c r="EDL63" s="265"/>
      <c r="EDM63" s="265"/>
      <c r="EDN63" s="265"/>
      <c r="EDO63" s="265"/>
      <c r="EDP63" s="265"/>
      <c r="EDQ63" s="265"/>
      <c r="EDR63" s="265"/>
      <c r="EDS63" s="265"/>
      <c r="EDT63" s="265"/>
      <c r="EDU63" s="265"/>
      <c r="EDV63" s="265"/>
      <c r="EDW63" s="265"/>
      <c r="EDX63" s="265"/>
      <c r="EDY63" s="265"/>
      <c r="EDZ63" s="265"/>
      <c r="EEA63" s="265"/>
      <c r="EEB63" s="265"/>
      <c r="EEC63" s="265"/>
      <c r="EED63" s="265"/>
      <c r="EEE63" s="265"/>
      <c r="EEF63" s="265"/>
      <c r="EEG63" s="265"/>
      <c r="EEH63" s="265"/>
      <c r="EEI63" s="265"/>
      <c r="EEJ63" s="265"/>
      <c r="EEK63" s="265"/>
      <c r="EEL63" s="265"/>
      <c r="EEM63" s="265"/>
      <c r="EEN63" s="265"/>
      <c r="EEO63" s="265"/>
      <c r="EEP63" s="265"/>
      <c r="EEQ63" s="265"/>
      <c r="EER63" s="265"/>
      <c r="EES63" s="265"/>
      <c r="EET63" s="265"/>
      <c r="EEU63" s="265"/>
      <c r="EEV63" s="265"/>
      <c r="EEW63" s="265"/>
      <c r="EEX63" s="265"/>
      <c r="EEY63" s="265"/>
      <c r="EEZ63" s="265"/>
      <c r="EFA63" s="265"/>
      <c r="EFB63" s="265"/>
      <c r="EFC63" s="265"/>
      <c r="EFD63" s="265"/>
      <c r="EFE63" s="265"/>
      <c r="EFF63" s="265"/>
      <c r="EFG63" s="265"/>
      <c r="EFH63" s="265"/>
      <c r="EFI63" s="265"/>
      <c r="EFJ63" s="265"/>
      <c r="EFK63" s="265"/>
      <c r="EFL63" s="265"/>
      <c r="EFM63" s="265"/>
      <c r="EFN63" s="265"/>
      <c r="EFO63" s="265"/>
      <c r="EFP63" s="265"/>
      <c r="EFQ63" s="265"/>
      <c r="EFR63" s="265"/>
      <c r="EFS63" s="265"/>
      <c r="EFT63" s="265"/>
      <c r="EFU63" s="265"/>
      <c r="EFV63" s="265"/>
      <c r="EFW63" s="265"/>
      <c r="EFX63" s="265"/>
      <c r="EFY63" s="265"/>
      <c r="EFZ63" s="265"/>
      <c r="EGA63" s="265"/>
      <c r="EGB63" s="265"/>
      <c r="EGC63" s="265"/>
      <c r="EGD63" s="265"/>
      <c r="EGE63" s="265"/>
      <c r="EGF63" s="265"/>
      <c r="EGG63" s="265"/>
      <c r="EGH63" s="265"/>
      <c r="EGI63" s="265"/>
      <c r="EGJ63" s="265"/>
      <c r="EGK63" s="265"/>
      <c r="EGL63" s="265"/>
      <c r="EGM63" s="265"/>
      <c r="EGN63" s="265"/>
      <c r="EGO63" s="265"/>
      <c r="EGP63" s="265"/>
      <c r="EGQ63" s="265"/>
      <c r="EGR63" s="265"/>
      <c r="EGS63" s="265"/>
      <c r="EGT63" s="265"/>
      <c r="EGU63" s="265"/>
      <c r="EGV63" s="265"/>
      <c r="EGW63" s="265"/>
      <c r="EGX63" s="265"/>
      <c r="EGY63" s="265"/>
      <c r="EGZ63" s="265"/>
      <c r="EHA63" s="265"/>
      <c r="EHB63" s="265"/>
      <c r="EHC63" s="265"/>
      <c r="EHD63" s="265"/>
      <c r="EHE63" s="265"/>
      <c r="EHF63" s="265"/>
      <c r="EHG63" s="265"/>
      <c r="EHH63" s="265"/>
      <c r="EHI63" s="265"/>
      <c r="EHJ63" s="265"/>
      <c r="EHK63" s="265"/>
      <c r="EHL63" s="265"/>
      <c r="EHM63" s="265"/>
      <c r="EHN63" s="265"/>
      <c r="EHO63" s="265"/>
      <c r="EHP63" s="265"/>
      <c r="EHQ63" s="265"/>
      <c r="EHR63" s="265"/>
      <c r="EHS63" s="265"/>
      <c r="EHT63" s="265"/>
      <c r="EHU63" s="265"/>
      <c r="EHV63" s="265"/>
      <c r="EHW63" s="265"/>
      <c r="EHX63" s="265"/>
      <c r="EHY63" s="265"/>
      <c r="EHZ63" s="265"/>
      <c r="EIA63" s="265"/>
      <c r="EIB63" s="265"/>
      <c r="EIC63" s="265"/>
      <c r="EID63" s="265"/>
      <c r="EIE63" s="265"/>
      <c r="EIF63" s="265"/>
      <c r="EIG63" s="265"/>
      <c r="EIH63" s="265"/>
      <c r="EII63" s="265"/>
      <c r="EIJ63" s="265"/>
      <c r="EIK63" s="265"/>
      <c r="EIL63" s="265"/>
      <c r="EIM63" s="265"/>
      <c r="EIN63" s="265"/>
      <c r="EIO63" s="265"/>
      <c r="EIP63" s="265"/>
      <c r="EIQ63" s="265"/>
      <c r="EIR63" s="265"/>
      <c r="EIS63" s="265"/>
      <c r="EIT63" s="265"/>
      <c r="EIU63" s="265"/>
      <c r="EIV63" s="265"/>
      <c r="EIW63" s="265"/>
      <c r="EIX63" s="265"/>
      <c r="EIY63" s="265"/>
      <c r="EIZ63" s="265"/>
      <c r="EJA63" s="265"/>
      <c r="EJB63" s="265"/>
      <c r="EJC63" s="265"/>
      <c r="EJD63" s="265"/>
      <c r="EJE63" s="265"/>
      <c r="EJF63" s="265"/>
      <c r="EJG63" s="265"/>
      <c r="EJH63" s="265"/>
      <c r="EJI63" s="265"/>
      <c r="EJJ63" s="265"/>
      <c r="EJK63" s="265"/>
      <c r="EJL63" s="265"/>
      <c r="EJM63" s="265"/>
      <c r="EJN63" s="265"/>
      <c r="EJO63" s="265"/>
      <c r="EJP63" s="265"/>
      <c r="EJQ63" s="265"/>
      <c r="EJR63" s="265"/>
      <c r="EJS63" s="265"/>
      <c r="EJT63" s="265"/>
      <c r="EJU63" s="265"/>
      <c r="EJV63" s="265"/>
      <c r="EJW63" s="265"/>
      <c r="EJX63" s="265"/>
      <c r="EJY63" s="265"/>
      <c r="EJZ63" s="265"/>
      <c r="EKA63" s="265"/>
      <c r="EKB63" s="265"/>
      <c r="EKC63" s="265"/>
      <c r="EKD63" s="265"/>
      <c r="EKE63" s="265"/>
      <c r="EKF63" s="265"/>
      <c r="EKG63" s="265"/>
      <c r="EKH63" s="265"/>
      <c r="EKI63" s="265"/>
      <c r="EKJ63" s="265"/>
      <c r="EKK63" s="265"/>
      <c r="EKL63" s="265"/>
      <c r="EKM63" s="265"/>
      <c r="EKN63" s="265"/>
      <c r="EKO63" s="265"/>
      <c r="EKP63" s="265"/>
      <c r="EKQ63" s="265"/>
      <c r="EKR63" s="265"/>
      <c r="EKS63" s="265"/>
      <c r="EKT63" s="265"/>
      <c r="EKU63" s="265"/>
      <c r="EKV63" s="265"/>
      <c r="EKW63" s="265"/>
      <c r="EKX63" s="265"/>
      <c r="EKY63" s="265"/>
      <c r="EKZ63" s="265"/>
      <c r="ELA63" s="265"/>
      <c r="ELB63" s="265"/>
      <c r="ELC63" s="265"/>
      <c r="ELD63" s="265"/>
      <c r="ELE63" s="265"/>
      <c r="ELF63" s="265"/>
      <c r="ELG63" s="265"/>
      <c r="ELH63" s="265"/>
      <c r="ELI63" s="265"/>
      <c r="ELJ63" s="265"/>
      <c r="ELK63" s="265"/>
      <c r="ELL63" s="265"/>
      <c r="ELM63" s="265"/>
      <c r="ELN63" s="265"/>
      <c r="ELO63" s="265"/>
      <c r="ELP63" s="265"/>
      <c r="ELQ63" s="265"/>
      <c r="ELR63" s="265"/>
      <c r="ELS63" s="265"/>
      <c r="ELT63" s="265"/>
      <c r="ELU63" s="265"/>
      <c r="ELV63" s="265"/>
      <c r="ELW63" s="265"/>
      <c r="ELX63" s="265"/>
      <c r="ELY63" s="265"/>
      <c r="ELZ63" s="265"/>
      <c r="EMA63" s="265"/>
      <c r="EMB63" s="265"/>
      <c r="EMC63" s="265"/>
      <c r="EMD63" s="265"/>
      <c r="EME63" s="265"/>
      <c r="EMF63" s="265"/>
      <c r="EMG63" s="265"/>
      <c r="EMH63" s="265"/>
      <c r="EMI63" s="265"/>
      <c r="EMJ63" s="265"/>
      <c r="EMK63" s="265"/>
      <c r="EML63" s="265"/>
      <c r="EMM63" s="265"/>
      <c r="EMN63" s="265"/>
      <c r="EMO63" s="265"/>
      <c r="EMP63" s="265"/>
      <c r="EMQ63" s="265"/>
      <c r="EMR63" s="265"/>
      <c r="EMS63" s="265"/>
      <c r="EMT63" s="265"/>
      <c r="EMU63" s="265"/>
      <c r="EMV63" s="265"/>
      <c r="EMW63" s="265"/>
      <c r="EMX63" s="265"/>
      <c r="EMY63" s="265"/>
      <c r="EMZ63" s="265"/>
      <c r="ENA63" s="265"/>
      <c r="ENB63" s="265"/>
      <c r="ENC63" s="265"/>
      <c r="END63" s="265"/>
      <c r="ENE63" s="265"/>
      <c r="ENF63" s="265"/>
      <c r="ENG63" s="265"/>
      <c r="ENH63" s="265"/>
      <c r="ENI63" s="265"/>
      <c r="ENJ63" s="265"/>
      <c r="ENK63" s="265"/>
      <c r="ENL63" s="265"/>
      <c r="ENM63" s="265"/>
      <c r="ENN63" s="265"/>
      <c r="ENO63" s="265"/>
      <c r="ENP63" s="265"/>
      <c r="ENQ63" s="265"/>
      <c r="ENR63" s="265"/>
      <c r="ENS63" s="265"/>
      <c r="ENT63" s="265"/>
      <c r="ENU63" s="265"/>
      <c r="ENV63" s="265"/>
      <c r="ENW63" s="265"/>
      <c r="ENX63" s="265"/>
      <c r="ENY63" s="265"/>
      <c r="ENZ63" s="265"/>
      <c r="EOA63" s="265"/>
      <c r="EOB63" s="265"/>
      <c r="EOC63" s="265"/>
      <c r="EOD63" s="265"/>
      <c r="EOE63" s="265"/>
      <c r="EOF63" s="265"/>
      <c r="EOG63" s="265"/>
      <c r="EOH63" s="265"/>
      <c r="EOI63" s="265"/>
      <c r="EOJ63" s="265"/>
      <c r="EOK63" s="265"/>
      <c r="EOL63" s="265"/>
      <c r="EOM63" s="265"/>
      <c r="EON63" s="265"/>
      <c r="EOO63" s="265"/>
      <c r="EOP63" s="265"/>
      <c r="EOQ63" s="265"/>
      <c r="EOR63" s="265"/>
      <c r="EOS63" s="265"/>
      <c r="EOT63" s="265"/>
      <c r="EOU63" s="265"/>
      <c r="EOV63" s="265"/>
      <c r="EOW63" s="265"/>
      <c r="EOX63" s="265"/>
      <c r="EOY63" s="265"/>
      <c r="EOZ63" s="265"/>
      <c r="EPA63" s="265"/>
      <c r="EPB63" s="265"/>
      <c r="EPC63" s="265"/>
      <c r="EPD63" s="265"/>
      <c r="EPE63" s="265"/>
      <c r="EPF63" s="265"/>
      <c r="EPG63" s="265"/>
      <c r="EPH63" s="265"/>
      <c r="EPI63" s="265"/>
      <c r="EPJ63" s="265"/>
      <c r="EPK63" s="265"/>
      <c r="EPL63" s="265"/>
      <c r="EPM63" s="265"/>
      <c r="EPN63" s="265"/>
      <c r="EPO63" s="265"/>
      <c r="EPP63" s="265"/>
      <c r="EPQ63" s="265"/>
      <c r="EPR63" s="265"/>
      <c r="EPS63" s="265"/>
      <c r="EPT63" s="265"/>
      <c r="EPU63" s="265"/>
      <c r="EPV63" s="265"/>
      <c r="EPW63" s="265"/>
      <c r="EPX63" s="265"/>
      <c r="EPY63" s="265"/>
      <c r="EPZ63" s="265"/>
      <c r="EQA63" s="265"/>
      <c r="EQB63" s="265"/>
      <c r="EQC63" s="265"/>
      <c r="EQD63" s="265"/>
      <c r="EQE63" s="265"/>
      <c r="EQF63" s="265"/>
      <c r="EQG63" s="265"/>
      <c r="EQH63" s="265"/>
      <c r="EQI63" s="265"/>
      <c r="EQJ63" s="265"/>
      <c r="EQK63" s="265"/>
      <c r="EQL63" s="265"/>
      <c r="EQM63" s="265"/>
      <c r="EQN63" s="265"/>
      <c r="EQO63" s="265"/>
      <c r="EQP63" s="265"/>
      <c r="EQQ63" s="265"/>
      <c r="EQR63" s="265"/>
      <c r="EQS63" s="265"/>
      <c r="EQT63" s="265"/>
      <c r="EQU63" s="265"/>
      <c r="EQV63" s="265"/>
      <c r="EQW63" s="265"/>
      <c r="EQX63" s="265"/>
      <c r="EQY63" s="265"/>
      <c r="EQZ63" s="265"/>
      <c r="ERA63" s="265"/>
      <c r="ERB63" s="265"/>
      <c r="ERC63" s="265"/>
      <c r="ERD63" s="265"/>
      <c r="ERE63" s="265"/>
      <c r="ERF63" s="265"/>
      <c r="ERG63" s="265"/>
      <c r="ERH63" s="265"/>
      <c r="ERI63" s="265"/>
      <c r="ERJ63" s="265"/>
      <c r="ERK63" s="265"/>
      <c r="ERL63" s="265"/>
      <c r="ERM63" s="265"/>
      <c r="ERN63" s="265"/>
      <c r="ERO63" s="265"/>
      <c r="ERP63" s="265"/>
      <c r="ERQ63" s="265"/>
      <c r="ERR63" s="265"/>
      <c r="ERS63" s="265"/>
      <c r="ERT63" s="265"/>
      <c r="ERU63" s="265"/>
      <c r="ERV63" s="265"/>
      <c r="ERW63" s="265"/>
      <c r="ERX63" s="265"/>
      <c r="ERY63" s="265"/>
      <c r="ERZ63" s="265"/>
      <c r="ESA63" s="265"/>
      <c r="ESB63" s="265"/>
      <c r="ESC63" s="265"/>
      <c r="ESD63" s="265"/>
      <c r="ESE63" s="265"/>
      <c r="ESF63" s="265"/>
      <c r="ESG63" s="265"/>
      <c r="ESH63" s="265"/>
      <c r="ESI63" s="265"/>
      <c r="ESJ63" s="265"/>
      <c r="ESK63" s="265"/>
      <c r="ESL63" s="265"/>
      <c r="ESM63" s="265"/>
      <c r="ESN63" s="265"/>
      <c r="ESO63" s="265"/>
      <c r="ESP63" s="265"/>
      <c r="ESQ63" s="265"/>
      <c r="ESR63" s="265"/>
      <c r="ESS63" s="265"/>
      <c r="EST63" s="265"/>
      <c r="ESU63" s="265"/>
      <c r="ESV63" s="265"/>
      <c r="ESW63" s="265"/>
      <c r="ESX63" s="265"/>
      <c r="ESY63" s="265"/>
      <c r="ESZ63" s="265"/>
      <c r="ETA63" s="265"/>
      <c r="ETB63" s="265"/>
      <c r="ETC63" s="265"/>
      <c r="ETD63" s="265"/>
      <c r="ETE63" s="265"/>
      <c r="ETF63" s="265"/>
      <c r="ETG63" s="265"/>
      <c r="ETH63" s="265"/>
      <c r="ETI63" s="265"/>
      <c r="ETJ63" s="265"/>
      <c r="ETK63" s="265"/>
      <c r="ETL63" s="265"/>
      <c r="ETM63" s="265"/>
      <c r="ETN63" s="265"/>
      <c r="ETO63" s="265"/>
      <c r="ETP63" s="265"/>
      <c r="ETQ63" s="265"/>
      <c r="ETR63" s="265"/>
      <c r="ETS63" s="265"/>
      <c r="ETT63" s="265"/>
      <c r="ETU63" s="265"/>
      <c r="ETV63" s="265"/>
      <c r="ETW63" s="265"/>
      <c r="ETX63" s="265"/>
      <c r="ETY63" s="265"/>
      <c r="ETZ63" s="265"/>
      <c r="EUA63" s="265"/>
      <c r="EUB63" s="265"/>
      <c r="EUC63" s="265"/>
      <c r="EUD63" s="265"/>
      <c r="EUE63" s="265"/>
      <c r="EUF63" s="265"/>
      <c r="EUG63" s="265"/>
      <c r="EUH63" s="265"/>
      <c r="EUI63" s="265"/>
      <c r="EUJ63" s="265"/>
      <c r="EUK63" s="265"/>
      <c r="EUL63" s="265"/>
      <c r="EUM63" s="265"/>
      <c r="EUN63" s="265"/>
      <c r="EUO63" s="265"/>
      <c r="EUP63" s="265"/>
      <c r="EUQ63" s="265"/>
      <c r="EUR63" s="265"/>
      <c r="EUS63" s="265"/>
      <c r="EUT63" s="265"/>
      <c r="EUU63" s="265"/>
      <c r="EUV63" s="265"/>
      <c r="EUW63" s="265"/>
      <c r="EUX63" s="265"/>
      <c r="EUY63" s="265"/>
      <c r="EUZ63" s="265"/>
      <c r="EVA63" s="265"/>
      <c r="EVB63" s="265"/>
      <c r="EVC63" s="265"/>
      <c r="EVD63" s="265"/>
      <c r="EVE63" s="265"/>
      <c r="EVF63" s="265"/>
      <c r="EVG63" s="265"/>
      <c r="EVH63" s="265"/>
      <c r="EVI63" s="265"/>
      <c r="EVJ63" s="265"/>
      <c r="EVK63" s="265"/>
      <c r="EVL63" s="265"/>
      <c r="EVM63" s="265"/>
      <c r="EVN63" s="265"/>
      <c r="EVO63" s="265"/>
      <c r="EVP63" s="265"/>
      <c r="EVQ63" s="265"/>
      <c r="EVR63" s="265"/>
      <c r="EVS63" s="265"/>
      <c r="EVT63" s="265"/>
      <c r="EVU63" s="265"/>
      <c r="EVV63" s="265"/>
      <c r="EVW63" s="265"/>
      <c r="EVX63" s="265"/>
      <c r="EVY63" s="265"/>
      <c r="EVZ63" s="265"/>
      <c r="EWA63" s="265"/>
      <c r="EWB63" s="265"/>
      <c r="EWC63" s="265"/>
      <c r="EWD63" s="265"/>
      <c r="EWE63" s="265"/>
      <c r="EWF63" s="265"/>
      <c r="EWG63" s="265"/>
      <c r="EWH63" s="265"/>
      <c r="EWI63" s="265"/>
      <c r="EWJ63" s="265"/>
      <c r="EWK63" s="265"/>
      <c r="EWL63" s="265"/>
      <c r="EWM63" s="265"/>
      <c r="EWN63" s="265"/>
      <c r="EWO63" s="265"/>
      <c r="EWP63" s="265"/>
      <c r="EWQ63" s="265"/>
      <c r="EWR63" s="265"/>
      <c r="EWS63" s="265"/>
      <c r="EWT63" s="265"/>
      <c r="EWU63" s="265"/>
      <c r="EWV63" s="265"/>
      <c r="EWW63" s="265"/>
      <c r="EWX63" s="265"/>
      <c r="EWY63" s="265"/>
      <c r="EWZ63" s="265"/>
      <c r="EXA63" s="265"/>
      <c r="EXB63" s="265"/>
      <c r="EXC63" s="265"/>
      <c r="EXD63" s="265"/>
      <c r="EXE63" s="265"/>
      <c r="EXF63" s="265"/>
      <c r="EXG63" s="265"/>
      <c r="EXH63" s="265"/>
      <c r="EXI63" s="265"/>
      <c r="EXJ63" s="265"/>
      <c r="EXK63" s="265"/>
      <c r="EXL63" s="265"/>
      <c r="EXM63" s="265"/>
      <c r="EXN63" s="265"/>
      <c r="EXO63" s="265"/>
      <c r="EXP63" s="265"/>
      <c r="EXQ63" s="265"/>
      <c r="EXR63" s="265"/>
      <c r="EXS63" s="265"/>
      <c r="EXT63" s="265"/>
      <c r="EXU63" s="265"/>
      <c r="EXV63" s="265"/>
      <c r="EXW63" s="265"/>
      <c r="EXX63" s="265"/>
      <c r="EXY63" s="265"/>
      <c r="EXZ63" s="265"/>
      <c r="EYA63" s="265"/>
      <c r="EYB63" s="265"/>
      <c r="EYC63" s="265"/>
      <c r="EYD63" s="265"/>
      <c r="EYE63" s="265"/>
      <c r="EYF63" s="265"/>
      <c r="EYG63" s="265"/>
      <c r="EYH63" s="265"/>
      <c r="EYI63" s="265"/>
      <c r="EYJ63" s="265"/>
      <c r="EYK63" s="265"/>
      <c r="EYL63" s="265"/>
      <c r="EYM63" s="265"/>
      <c r="EYN63" s="265"/>
      <c r="EYO63" s="265"/>
      <c r="EYP63" s="265"/>
      <c r="EYQ63" s="265"/>
      <c r="EYR63" s="265"/>
      <c r="EYS63" s="265"/>
      <c r="EYT63" s="265"/>
      <c r="EYU63" s="265"/>
      <c r="EYV63" s="265"/>
      <c r="EYW63" s="265"/>
      <c r="EYX63" s="265"/>
      <c r="EYY63" s="265"/>
      <c r="EYZ63" s="265"/>
      <c r="EZA63" s="265"/>
      <c r="EZB63" s="265"/>
      <c r="EZC63" s="265"/>
      <c r="EZD63" s="265"/>
      <c r="EZE63" s="265"/>
      <c r="EZF63" s="265"/>
      <c r="EZG63" s="265"/>
      <c r="EZH63" s="265"/>
      <c r="EZI63" s="265"/>
      <c r="EZJ63" s="265"/>
      <c r="EZK63" s="265"/>
      <c r="EZL63" s="265"/>
      <c r="EZM63" s="265"/>
      <c r="EZN63" s="265"/>
      <c r="EZO63" s="265"/>
      <c r="EZP63" s="265"/>
      <c r="EZQ63" s="265"/>
      <c r="EZR63" s="265"/>
      <c r="EZS63" s="265"/>
      <c r="EZT63" s="265"/>
      <c r="EZU63" s="265"/>
      <c r="EZV63" s="265"/>
      <c r="EZW63" s="265"/>
      <c r="EZX63" s="265"/>
      <c r="EZY63" s="265"/>
      <c r="EZZ63" s="265"/>
      <c r="FAA63" s="265"/>
      <c r="FAB63" s="265"/>
      <c r="FAC63" s="265"/>
      <c r="FAD63" s="265"/>
      <c r="FAE63" s="265"/>
      <c r="FAF63" s="265"/>
      <c r="FAG63" s="265"/>
      <c r="FAH63" s="265"/>
      <c r="FAI63" s="265"/>
      <c r="FAJ63" s="265"/>
      <c r="FAK63" s="265"/>
      <c r="FAL63" s="265"/>
      <c r="FAM63" s="265"/>
      <c r="FAN63" s="265"/>
      <c r="FAO63" s="265"/>
      <c r="FAP63" s="265"/>
      <c r="FAQ63" s="265"/>
      <c r="FAR63" s="265"/>
      <c r="FAS63" s="265"/>
      <c r="FAT63" s="265"/>
      <c r="FAU63" s="265"/>
      <c r="FAV63" s="265"/>
      <c r="FAW63" s="265"/>
      <c r="FAX63" s="265"/>
      <c r="FAY63" s="265"/>
      <c r="FAZ63" s="265"/>
      <c r="FBA63" s="265"/>
      <c r="FBB63" s="265"/>
      <c r="FBC63" s="265"/>
      <c r="FBD63" s="265"/>
      <c r="FBE63" s="265"/>
      <c r="FBF63" s="265"/>
      <c r="FBG63" s="265"/>
      <c r="FBH63" s="265"/>
      <c r="FBI63" s="265"/>
      <c r="FBJ63" s="265"/>
      <c r="FBK63" s="265"/>
      <c r="FBL63" s="265"/>
      <c r="FBM63" s="265"/>
      <c r="FBN63" s="265"/>
      <c r="FBO63" s="265"/>
      <c r="FBP63" s="265"/>
      <c r="FBQ63" s="265"/>
      <c r="FBR63" s="265"/>
      <c r="FBS63" s="265"/>
      <c r="FBT63" s="265"/>
      <c r="FBU63" s="265"/>
      <c r="FBV63" s="265"/>
      <c r="FBW63" s="265"/>
      <c r="FBX63" s="265"/>
      <c r="FBY63" s="265"/>
      <c r="FBZ63" s="265"/>
      <c r="FCA63" s="265"/>
      <c r="FCB63" s="265"/>
      <c r="FCC63" s="265"/>
      <c r="FCD63" s="265"/>
      <c r="FCE63" s="265"/>
      <c r="FCF63" s="265"/>
      <c r="FCG63" s="265"/>
      <c r="FCH63" s="265"/>
      <c r="FCI63" s="265"/>
      <c r="FCJ63" s="265"/>
      <c r="FCK63" s="265"/>
      <c r="FCL63" s="265"/>
      <c r="FCM63" s="265"/>
      <c r="FCN63" s="265"/>
      <c r="FCO63" s="265"/>
      <c r="FCP63" s="265"/>
      <c r="FCQ63" s="265"/>
      <c r="FCR63" s="265"/>
      <c r="FCS63" s="265"/>
      <c r="FCT63" s="265"/>
      <c r="FCU63" s="265"/>
      <c r="FCV63" s="265"/>
      <c r="FCW63" s="265"/>
      <c r="FCX63" s="265"/>
      <c r="FCY63" s="265"/>
      <c r="FCZ63" s="265"/>
      <c r="FDA63" s="265"/>
      <c r="FDB63" s="265"/>
      <c r="FDC63" s="265"/>
      <c r="FDD63" s="265"/>
      <c r="FDE63" s="265"/>
      <c r="FDF63" s="265"/>
      <c r="FDG63" s="265"/>
      <c r="FDH63" s="265"/>
      <c r="FDI63" s="265"/>
      <c r="FDJ63" s="265"/>
      <c r="FDK63" s="265"/>
      <c r="FDL63" s="265"/>
      <c r="FDM63" s="265"/>
      <c r="FDN63" s="265"/>
      <c r="FDO63" s="265"/>
      <c r="FDP63" s="265"/>
      <c r="FDQ63" s="265"/>
      <c r="FDR63" s="265"/>
      <c r="FDS63" s="265"/>
      <c r="FDT63" s="265"/>
      <c r="FDU63" s="265"/>
      <c r="FDV63" s="265"/>
      <c r="FDW63" s="265"/>
      <c r="FDX63" s="265"/>
      <c r="FDY63" s="265"/>
      <c r="FDZ63" s="265"/>
      <c r="FEA63" s="265"/>
      <c r="FEB63" s="265"/>
      <c r="FEC63" s="265"/>
      <c r="FED63" s="265"/>
      <c r="FEE63" s="265"/>
      <c r="FEF63" s="265"/>
      <c r="FEG63" s="265"/>
      <c r="FEH63" s="265"/>
      <c r="FEI63" s="265"/>
      <c r="FEJ63" s="265"/>
      <c r="FEK63" s="265"/>
      <c r="FEL63" s="265"/>
      <c r="FEM63" s="265"/>
      <c r="FEN63" s="265"/>
      <c r="FEO63" s="265"/>
      <c r="FEP63" s="265"/>
      <c r="FEQ63" s="265"/>
      <c r="FER63" s="265"/>
      <c r="FES63" s="265"/>
      <c r="FET63" s="265"/>
      <c r="FEU63" s="265"/>
      <c r="FEV63" s="265"/>
      <c r="FEW63" s="265"/>
      <c r="FEX63" s="265"/>
      <c r="FEY63" s="265"/>
      <c r="FEZ63" s="265"/>
      <c r="FFA63" s="265"/>
      <c r="FFB63" s="265"/>
      <c r="FFC63" s="265"/>
      <c r="FFD63" s="265"/>
      <c r="FFE63" s="265"/>
      <c r="FFF63" s="265"/>
      <c r="FFG63" s="265"/>
      <c r="FFH63" s="265"/>
      <c r="FFI63" s="265"/>
      <c r="FFJ63" s="265"/>
      <c r="FFK63" s="265"/>
      <c r="FFL63" s="265"/>
      <c r="FFM63" s="265"/>
      <c r="FFN63" s="265"/>
      <c r="FFO63" s="265"/>
      <c r="FFP63" s="265"/>
      <c r="FFQ63" s="265"/>
      <c r="FFR63" s="265"/>
      <c r="FFS63" s="265"/>
      <c r="FFT63" s="265"/>
      <c r="FFU63" s="265"/>
      <c r="FFV63" s="265"/>
      <c r="FFW63" s="265"/>
      <c r="FFX63" s="265"/>
      <c r="FFY63" s="265"/>
      <c r="FFZ63" s="265"/>
      <c r="FGA63" s="265"/>
      <c r="FGB63" s="265"/>
      <c r="FGC63" s="265"/>
      <c r="FGD63" s="265"/>
      <c r="FGE63" s="265"/>
      <c r="FGF63" s="265"/>
      <c r="FGG63" s="265"/>
      <c r="FGH63" s="265"/>
      <c r="FGI63" s="265"/>
      <c r="FGJ63" s="265"/>
      <c r="FGK63" s="265"/>
      <c r="FGL63" s="265"/>
      <c r="FGM63" s="265"/>
      <c r="FGN63" s="265"/>
      <c r="FGO63" s="265"/>
      <c r="FGP63" s="265"/>
      <c r="FGQ63" s="265"/>
      <c r="FGR63" s="265"/>
      <c r="FGS63" s="265"/>
      <c r="FGT63" s="265"/>
      <c r="FGU63" s="265"/>
      <c r="FGV63" s="265"/>
      <c r="FGW63" s="265"/>
      <c r="FGX63" s="265"/>
      <c r="FGY63" s="265"/>
      <c r="FGZ63" s="265"/>
      <c r="FHA63" s="265"/>
      <c r="FHB63" s="265"/>
      <c r="FHC63" s="265"/>
      <c r="FHD63" s="265"/>
      <c r="FHE63" s="265"/>
      <c r="FHF63" s="265"/>
      <c r="FHG63" s="265"/>
      <c r="FHH63" s="265"/>
      <c r="FHI63" s="265"/>
      <c r="FHJ63" s="265"/>
      <c r="FHK63" s="265"/>
      <c r="FHL63" s="265"/>
      <c r="FHM63" s="265"/>
      <c r="FHN63" s="265"/>
      <c r="FHO63" s="265"/>
      <c r="FHP63" s="265"/>
      <c r="FHQ63" s="265"/>
      <c r="FHR63" s="265"/>
      <c r="FHS63" s="265"/>
      <c r="FHT63" s="265"/>
      <c r="FHU63" s="265"/>
      <c r="FHV63" s="265"/>
      <c r="FHW63" s="265"/>
      <c r="FHX63" s="265"/>
      <c r="FHY63" s="265"/>
      <c r="FHZ63" s="265"/>
      <c r="FIA63" s="265"/>
      <c r="FIB63" s="265"/>
      <c r="FIC63" s="265"/>
      <c r="FID63" s="265"/>
      <c r="FIE63" s="265"/>
      <c r="FIF63" s="265"/>
      <c r="FIG63" s="265"/>
      <c r="FIH63" s="265"/>
      <c r="FII63" s="265"/>
      <c r="FIJ63" s="265"/>
      <c r="FIK63" s="265"/>
      <c r="FIL63" s="265"/>
      <c r="FIM63" s="265"/>
      <c r="FIN63" s="265"/>
      <c r="FIO63" s="265"/>
      <c r="FIP63" s="265"/>
      <c r="FIQ63" s="265"/>
      <c r="FIR63" s="265"/>
      <c r="FIS63" s="265"/>
      <c r="FIT63" s="265"/>
      <c r="FIU63" s="265"/>
      <c r="FIV63" s="265"/>
      <c r="FIW63" s="265"/>
      <c r="FIX63" s="265"/>
      <c r="FIY63" s="265"/>
      <c r="FIZ63" s="265"/>
      <c r="FJA63" s="265"/>
      <c r="FJB63" s="265"/>
      <c r="FJC63" s="265"/>
      <c r="FJD63" s="265"/>
      <c r="FJE63" s="265"/>
      <c r="FJF63" s="265"/>
      <c r="FJG63" s="265"/>
      <c r="FJH63" s="265"/>
      <c r="FJI63" s="265"/>
      <c r="FJJ63" s="265"/>
      <c r="FJK63" s="265"/>
      <c r="FJL63" s="265"/>
      <c r="FJM63" s="265"/>
      <c r="FJN63" s="265"/>
      <c r="FJO63" s="265"/>
      <c r="FJP63" s="265"/>
      <c r="FJQ63" s="265"/>
      <c r="FJR63" s="265"/>
      <c r="FJS63" s="265"/>
      <c r="FJT63" s="265"/>
      <c r="FJU63" s="265"/>
      <c r="FJV63" s="265"/>
      <c r="FJW63" s="265"/>
      <c r="FJX63" s="265"/>
      <c r="FJY63" s="265"/>
      <c r="FJZ63" s="265"/>
      <c r="FKA63" s="265"/>
      <c r="FKB63" s="265"/>
      <c r="FKC63" s="265"/>
      <c r="FKD63" s="265"/>
      <c r="FKE63" s="265"/>
      <c r="FKF63" s="265"/>
      <c r="FKG63" s="265"/>
      <c r="FKH63" s="265"/>
      <c r="FKI63" s="265"/>
      <c r="FKJ63" s="265"/>
      <c r="FKK63" s="265"/>
      <c r="FKL63" s="265"/>
      <c r="FKM63" s="265"/>
      <c r="FKN63" s="265"/>
      <c r="FKO63" s="265"/>
      <c r="FKP63" s="265"/>
      <c r="FKQ63" s="265"/>
      <c r="FKR63" s="265"/>
      <c r="FKS63" s="265"/>
      <c r="FKT63" s="265"/>
      <c r="FKU63" s="265"/>
      <c r="FKV63" s="265"/>
      <c r="FKW63" s="265"/>
      <c r="FKX63" s="265"/>
      <c r="FKY63" s="265"/>
      <c r="FKZ63" s="265"/>
      <c r="FLA63" s="265"/>
      <c r="FLB63" s="265"/>
      <c r="FLC63" s="265"/>
      <c r="FLD63" s="265"/>
      <c r="FLE63" s="265"/>
      <c r="FLF63" s="265"/>
      <c r="FLG63" s="265"/>
      <c r="FLH63" s="265"/>
      <c r="FLI63" s="265"/>
      <c r="FLJ63" s="265"/>
      <c r="FLK63" s="265"/>
      <c r="FLL63" s="265"/>
      <c r="FLM63" s="265"/>
      <c r="FLN63" s="265"/>
      <c r="FLO63" s="265"/>
      <c r="FLP63" s="265"/>
      <c r="FLQ63" s="265"/>
      <c r="FLR63" s="265"/>
      <c r="FLS63" s="265"/>
      <c r="FLT63" s="265"/>
      <c r="FLU63" s="265"/>
      <c r="FLV63" s="265"/>
      <c r="FLW63" s="265"/>
      <c r="FLX63" s="265"/>
      <c r="FLY63" s="265"/>
      <c r="FLZ63" s="265"/>
      <c r="FMA63" s="265"/>
      <c r="FMB63" s="265"/>
      <c r="FMC63" s="265"/>
      <c r="FMD63" s="265"/>
      <c r="FME63" s="265"/>
      <c r="FMF63" s="265"/>
      <c r="FMG63" s="265"/>
      <c r="FMH63" s="265"/>
      <c r="FMI63" s="265"/>
      <c r="FMJ63" s="265"/>
      <c r="FMK63" s="265"/>
      <c r="FML63" s="265"/>
      <c r="FMM63" s="265"/>
      <c r="FMN63" s="265"/>
      <c r="FMO63" s="265"/>
      <c r="FMP63" s="265"/>
      <c r="FMQ63" s="265"/>
      <c r="FMR63" s="265"/>
      <c r="FMS63" s="265"/>
      <c r="FMT63" s="265"/>
      <c r="FMU63" s="265"/>
      <c r="FMV63" s="265"/>
      <c r="FMW63" s="265"/>
      <c r="FMX63" s="265"/>
      <c r="FMY63" s="265"/>
      <c r="FMZ63" s="265"/>
      <c r="FNA63" s="265"/>
      <c r="FNB63" s="265"/>
      <c r="FNC63" s="265"/>
      <c r="FND63" s="265"/>
      <c r="FNE63" s="265"/>
      <c r="FNF63" s="265"/>
      <c r="FNG63" s="265"/>
      <c r="FNH63" s="265"/>
      <c r="FNI63" s="265"/>
      <c r="FNJ63" s="265"/>
      <c r="FNK63" s="265"/>
      <c r="FNL63" s="265"/>
      <c r="FNM63" s="265"/>
      <c r="FNN63" s="265"/>
      <c r="FNO63" s="265"/>
      <c r="FNP63" s="265"/>
      <c r="FNQ63" s="265"/>
      <c r="FNR63" s="265"/>
      <c r="FNS63" s="265"/>
      <c r="FNT63" s="265"/>
      <c r="FNU63" s="265"/>
      <c r="FNV63" s="265"/>
      <c r="FNW63" s="265"/>
      <c r="FNX63" s="265"/>
      <c r="FNY63" s="265"/>
      <c r="FNZ63" s="265"/>
      <c r="FOA63" s="265"/>
      <c r="FOB63" s="265"/>
      <c r="FOC63" s="265"/>
      <c r="FOD63" s="265"/>
      <c r="FOE63" s="265"/>
      <c r="FOF63" s="265"/>
      <c r="FOG63" s="265"/>
      <c r="FOH63" s="265"/>
      <c r="FOI63" s="265"/>
      <c r="FOJ63" s="265"/>
      <c r="FOK63" s="265"/>
      <c r="FOL63" s="265"/>
      <c r="FOM63" s="265"/>
      <c r="FON63" s="265"/>
      <c r="FOO63" s="265"/>
      <c r="FOP63" s="265"/>
      <c r="FOQ63" s="265"/>
      <c r="FOR63" s="265"/>
      <c r="FOS63" s="265"/>
      <c r="FOT63" s="265"/>
      <c r="FOU63" s="265"/>
      <c r="FOV63" s="265"/>
      <c r="FOW63" s="265"/>
      <c r="FOX63" s="265"/>
      <c r="FOY63" s="265"/>
      <c r="FOZ63" s="265"/>
      <c r="FPA63" s="265"/>
      <c r="FPB63" s="265"/>
      <c r="FPC63" s="265"/>
      <c r="FPD63" s="265"/>
      <c r="FPE63" s="265"/>
      <c r="FPF63" s="265"/>
      <c r="FPG63" s="265"/>
      <c r="FPH63" s="265"/>
      <c r="FPI63" s="265"/>
      <c r="FPJ63" s="265"/>
      <c r="FPK63" s="265"/>
      <c r="FPL63" s="265"/>
      <c r="FPM63" s="265"/>
      <c r="FPN63" s="265"/>
      <c r="FPO63" s="265"/>
      <c r="FPP63" s="265"/>
      <c r="FPQ63" s="265"/>
      <c r="FPR63" s="265"/>
      <c r="FPS63" s="265"/>
      <c r="FPT63" s="265"/>
      <c r="FPU63" s="265"/>
      <c r="FPV63" s="265"/>
      <c r="FPW63" s="265"/>
      <c r="FPX63" s="265"/>
      <c r="FPY63" s="265"/>
      <c r="FPZ63" s="265"/>
      <c r="FQA63" s="265"/>
      <c r="FQB63" s="265"/>
      <c r="FQC63" s="265"/>
      <c r="FQD63" s="265"/>
      <c r="FQE63" s="265"/>
      <c r="FQF63" s="265"/>
      <c r="FQG63" s="265"/>
      <c r="FQH63" s="265"/>
      <c r="FQI63" s="265"/>
      <c r="FQJ63" s="265"/>
      <c r="FQK63" s="265"/>
      <c r="FQL63" s="265"/>
      <c r="FQM63" s="265"/>
      <c r="FQN63" s="265"/>
      <c r="FQO63" s="265"/>
      <c r="FQP63" s="265"/>
      <c r="FQQ63" s="265"/>
      <c r="FQR63" s="265"/>
      <c r="FQS63" s="265"/>
      <c r="FQT63" s="265"/>
      <c r="FQU63" s="265"/>
      <c r="FQV63" s="265"/>
      <c r="FQW63" s="265"/>
      <c r="FQX63" s="265"/>
      <c r="FQY63" s="265"/>
      <c r="FQZ63" s="265"/>
      <c r="FRA63" s="265"/>
      <c r="FRB63" s="265"/>
      <c r="FRC63" s="265"/>
      <c r="FRD63" s="265"/>
      <c r="FRE63" s="265"/>
      <c r="FRF63" s="265"/>
      <c r="FRG63" s="265"/>
      <c r="FRH63" s="265"/>
      <c r="FRI63" s="265"/>
      <c r="FRJ63" s="265"/>
      <c r="FRK63" s="265"/>
      <c r="FRL63" s="265"/>
      <c r="FRM63" s="265"/>
      <c r="FRN63" s="265"/>
      <c r="FRO63" s="265"/>
      <c r="FRP63" s="265"/>
      <c r="FRQ63" s="265"/>
      <c r="FRR63" s="265"/>
      <c r="FRS63" s="265"/>
      <c r="FRT63" s="265"/>
      <c r="FRU63" s="265"/>
      <c r="FRV63" s="265"/>
      <c r="FRW63" s="265"/>
      <c r="FRX63" s="265"/>
      <c r="FRY63" s="265"/>
      <c r="FRZ63" s="265"/>
      <c r="FSA63" s="265"/>
      <c r="FSB63" s="265"/>
      <c r="FSC63" s="265"/>
      <c r="FSD63" s="265"/>
      <c r="FSE63" s="265"/>
      <c r="FSF63" s="265"/>
      <c r="FSG63" s="265"/>
      <c r="FSH63" s="265"/>
      <c r="FSI63" s="265"/>
      <c r="FSJ63" s="265"/>
      <c r="FSK63" s="265"/>
      <c r="FSL63" s="265"/>
      <c r="FSM63" s="265"/>
      <c r="FSN63" s="265"/>
      <c r="FSO63" s="265"/>
      <c r="FSP63" s="265"/>
      <c r="FSQ63" s="265"/>
      <c r="FSR63" s="265"/>
      <c r="FSS63" s="265"/>
      <c r="FST63" s="265"/>
      <c r="FSU63" s="265"/>
      <c r="FSV63" s="265"/>
      <c r="FSW63" s="265"/>
      <c r="FSX63" s="265"/>
      <c r="FSY63" s="265"/>
      <c r="FSZ63" s="265"/>
      <c r="FTA63" s="265"/>
      <c r="FTB63" s="265"/>
      <c r="FTC63" s="265"/>
      <c r="FTD63" s="265"/>
      <c r="FTE63" s="265"/>
      <c r="FTF63" s="265"/>
      <c r="FTG63" s="265"/>
      <c r="FTH63" s="265"/>
      <c r="FTI63" s="265"/>
      <c r="FTJ63" s="265"/>
      <c r="FTK63" s="265"/>
      <c r="FTL63" s="265"/>
      <c r="FTM63" s="265"/>
      <c r="FTN63" s="265"/>
      <c r="FTO63" s="265"/>
      <c r="FTP63" s="265"/>
      <c r="FTQ63" s="265"/>
      <c r="FTR63" s="265"/>
      <c r="FTS63" s="265"/>
      <c r="FTT63" s="265"/>
      <c r="FTU63" s="265"/>
      <c r="FTV63" s="265"/>
      <c r="FTW63" s="265"/>
      <c r="FTX63" s="265"/>
      <c r="FTY63" s="265"/>
      <c r="FTZ63" s="265"/>
      <c r="FUA63" s="265"/>
      <c r="FUB63" s="265"/>
      <c r="FUC63" s="265"/>
      <c r="FUD63" s="265"/>
      <c r="FUE63" s="265"/>
      <c r="FUF63" s="265"/>
      <c r="FUG63" s="265"/>
      <c r="FUH63" s="265"/>
      <c r="FUI63" s="265"/>
      <c r="FUJ63" s="265"/>
      <c r="FUK63" s="265"/>
      <c r="FUL63" s="265"/>
      <c r="FUM63" s="265"/>
      <c r="FUN63" s="265"/>
      <c r="FUO63" s="265"/>
      <c r="FUP63" s="265"/>
      <c r="FUQ63" s="265"/>
      <c r="FUR63" s="265"/>
      <c r="FUS63" s="265"/>
      <c r="FUT63" s="265"/>
      <c r="FUU63" s="265"/>
      <c r="FUV63" s="265"/>
      <c r="FUW63" s="265"/>
      <c r="FUX63" s="265"/>
      <c r="FUY63" s="265"/>
      <c r="FUZ63" s="265"/>
      <c r="FVA63" s="265"/>
      <c r="FVB63" s="265"/>
      <c r="FVC63" s="265"/>
      <c r="FVD63" s="265"/>
      <c r="FVE63" s="265"/>
      <c r="FVF63" s="265"/>
      <c r="FVG63" s="265"/>
      <c r="FVH63" s="265"/>
      <c r="FVI63" s="265"/>
      <c r="FVJ63" s="265"/>
      <c r="FVK63" s="265"/>
      <c r="FVL63" s="265"/>
      <c r="FVM63" s="265"/>
      <c r="FVN63" s="265"/>
      <c r="FVO63" s="265"/>
      <c r="FVP63" s="265"/>
      <c r="FVQ63" s="265"/>
      <c r="FVR63" s="265"/>
      <c r="FVS63" s="265"/>
      <c r="FVT63" s="265"/>
      <c r="FVU63" s="265"/>
      <c r="FVV63" s="265"/>
      <c r="FVW63" s="265"/>
      <c r="FVX63" s="265"/>
      <c r="FVY63" s="265"/>
      <c r="FVZ63" s="265"/>
      <c r="FWA63" s="265"/>
      <c r="FWB63" s="265"/>
      <c r="FWC63" s="265"/>
      <c r="FWD63" s="265"/>
      <c r="FWE63" s="265"/>
      <c r="FWF63" s="265"/>
      <c r="FWG63" s="265"/>
      <c r="FWH63" s="265"/>
      <c r="FWI63" s="265"/>
      <c r="FWJ63" s="265"/>
      <c r="FWK63" s="265"/>
      <c r="FWL63" s="265"/>
      <c r="FWM63" s="265"/>
      <c r="FWN63" s="265"/>
      <c r="FWO63" s="265"/>
      <c r="FWP63" s="265"/>
      <c r="FWQ63" s="265"/>
      <c r="FWR63" s="265"/>
      <c r="FWS63" s="265"/>
      <c r="FWT63" s="265"/>
      <c r="FWU63" s="265"/>
      <c r="FWV63" s="265"/>
      <c r="FWW63" s="265"/>
      <c r="FWX63" s="265"/>
      <c r="FWY63" s="265"/>
      <c r="FWZ63" s="265"/>
      <c r="FXA63" s="265"/>
      <c r="FXB63" s="265"/>
      <c r="FXC63" s="265"/>
      <c r="FXD63" s="265"/>
      <c r="FXE63" s="265"/>
      <c r="FXF63" s="265"/>
      <c r="FXG63" s="265"/>
      <c r="FXH63" s="265"/>
      <c r="FXI63" s="265"/>
      <c r="FXJ63" s="265"/>
      <c r="FXK63" s="265"/>
      <c r="FXL63" s="265"/>
      <c r="FXM63" s="265"/>
      <c r="FXN63" s="265"/>
      <c r="FXO63" s="265"/>
      <c r="FXP63" s="265"/>
      <c r="FXQ63" s="265"/>
      <c r="FXR63" s="265"/>
      <c r="FXS63" s="265"/>
      <c r="FXT63" s="265"/>
      <c r="FXU63" s="265"/>
      <c r="FXV63" s="265"/>
      <c r="FXW63" s="265"/>
      <c r="FXX63" s="265"/>
      <c r="FXY63" s="265"/>
      <c r="FXZ63" s="265"/>
      <c r="FYA63" s="265"/>
      <c r="FYB63" s="265"/>
      <c r="FYC63" s="265"/>
      <c r="FYD63" s="265"/>
      <c r="FYE63" s="265"/>
      <c r="FYF63" s="265"/>
      <c r="FYG63" s="265"/>
      <c r="FYH63" s="265"/>
      <c r="FYI63" s="265"/>
      <c r="FYJ63" s="265"/>
      <c r="FYK63" s="265"/>
      <c r="FYL63" s="265"/>
      <c r="FYM63" s="265"/>
      <c r="FYN63" s="265"/>
      <c r="FYO63" s="265"/>
      <c r="FYP63" s="265"/>
      <c r="FYQ63" s="265"/>
      <c r="FYR63" s="265"/>
      <c r="FYS63" s="265"/>
      <c r="FYT63" s="265"/>
      <c r="FYU63" s="265"/>
      <c r="FYV63" s="265"/>
      <c r="FYW63" s="265"/>
      <c r="FYX63" s="265"/>
      <c r="FYY63" s="265"/>
      <c r="FYZ63" s="265"/>
      <c r="FZA63" s="265"/>
      <c r="FZB63" s="265"/>
      <c r="FZC63" s="265"/>
      <c r="FZD63" s="265"/>
      <c r="FZE63" s="265"/>
      <c r="FZF63" s="265"/>
      <c r="FZG63" s="265"/>
      <c r="FZH63" s="265"/>
      <c r="FZI63" s="265"/>
      <c r="FZJ63" s="265"/>
      <c r="FZK63" s="265"/>
      <c r="FZL63" s="265"/>
      <c r="FZM63" s="265"/>
      <c r="FZN63" s="265"/>
      <c r="FZO63" s="265"/>
      <c r="FZP63" s="265"/>
      <c r="FZQ63" s="265"/>
      <c r="FZR63" s="265"/>
      <c r="FZS63" s="265"/>
      <c r="FZT63" s="265"/>
      <c r="FZU63" s="265"/>
      <c r="FZV63" s="265"/>
      <c r="FZW63" s="265"/>
      <c r="FZX63" s="265"/>
      <c r="FZY63" s="265"/>
      <c r="FZZ63" s="265"/>
      <c r="GAA63" s="265"/>
      <c r="GAB63" s="265"/>
      <c r="GAC63" s="265"/>
      <c r="GAD63" s="265"/>
      <c r="GAE63" s="265"/>
      <c r="GAF63" s="265"/>
      <c r="GAG63" s="265"/>
      <c r="GAH63" s="265"/>
      <c r="GAI63" s="265"/>
      <c r="GAJ63" s="265"/>
      <c r="GAK63" s="265"/>
      <c r="GAL63" s="265"/>
      <c r="GAM63" s="265"/>
      <c r="GAN63" s="265"/>
      <c r="GAO63" s="265"/>
      <c r="GAP63" s="265"/>
      <c r="GAQ63" s="265"/>
      <c r="GAR63" s="265"/>
      <c r="GAS63" s="265"/>
      <c r="GAT63" s="265"/>
      <c r="GAU63" s="265"/>
      <c r="GAV63" s="265"/>
      <c r="GAW63" s="265"/>
      <c r="GAX63" s="265"/>
      <c r="GAY63" s="265"/>
      <c r="GAZ63" s="265"/>
      <c r="GBA63" s="265"/>
      <c r="GBB63" s="265"/>
      <c r="GBC63" s="265"/>
      <c r="GBD63" s="265"/>
      <c r="GBE63" s="265"/>
      <c r="GBF63" s="265"/>
      <c r="GBG63" s="265"/>
      <c r="GBH63" s="265"/>
      <c r="GBI63" s="265"/>
      <c r="GBJ63" s="265"/>
      <c r="GBK63" s="265"/>
      <c r="GBL63" s="265"/>
      <c r="GBM63" s="265"/>
      <c r="GBN63" s="265"/>
      <c r="GBO63" s="265"/>
      <c r="GBP63" s="265"/>
      <c r="GBQ63" s="265"/>
      <c r="GBR63" s="265"/>
      <c r="GBS63" s="265"/>
      <c r="GBT63" s="265"/>
      <c r="GBU63" s="265"/>
      <c r="GBV63" s="265"/>
      <c r="GBW63" s="265"/>
      <c r="GBX63" s="265"/>
      <c r="GBY63" s="265"/>
      <c r="GBZ63" s="265"/>
      <c r="GCA63" s="265"/>
      <c r="GCB63" s="265"/>
      <c r="GCC63" s="265"/>
      <c r="GCD63" s="265"/>
      <c r="GCE63" s="265"/>
      <c r="GCF63" s="265"/>
      <c r="GCG63" s="265"/>
      <c r="GCH63" s="265"/>
      <c r="GCI63" s="265"/>
      <c r="GCJ63" s="265"/>
      <c r="GCK63" s="265"/>
      <c r="GCL63" s="265"/>
      <c r="GCM63" s="265"/>
      <c r="GCN63" s="265"/>
      <c r="GCO63" s="265"/>
      <c r="GCP63" s="265"/>
      <c r="GCQ63" s="265"/>
      <c r="GCR63" s="265"/>
      <c r="GCS63" s="265"/>
      <c r="GCT63" s="265"/>
      <c r="GCU63" s="265"/>
      <c r="GCV63" s="265"/>
      <c r="GCW63" s="265"/>
      <c r="GCX63" s="265"/>
      <c r="GCY63" s="265"/>
      <c r="GCZ63" s="265"/>
      <c r="GDA63" s="265"/>
      <c r="GDB63" s="265"/>
      <c r="GDC63" s="265"/>
      <c r="GDD63" s="265"/>
      <c r="GDE63" s="265"/>
      <c r="GDF63" s="265"/>
      <c r="GDG63" s="265"/>
      <c r="GDH63" s="265"/>
      <c r="GDI63" s="265"/>
      <c r="GDJ63" s="265"/>
      <c r="GDK63" s="265"/>
      <c r="GDL63" s="265"/>
      <c r="GDM63" s="265"/>
      <c r="GDN63" s="265"/>
      <c r="GDO63" s="265"/>
      <c r="GDP63" s="265"/>
      <c r="GDQ63" s="265"/>
      <c r="GDR63" s="265"/>
      <c r="GDS63" s="265"/>
      <c r="GDT63" s="265"/>
      <c r="GDU63" s="265"/>
      <c r="GDV63" s="265"/>
      <c r="GDW63" s="265"/>
      <c r="GDX63" s="265"/>
      <c r="GDY63" s="265"/>
      <c r="GDZ63" s="265"/>
      <c r="GEA63" s="265"/>
      <c r="GEB63" s="265"/>
      <c r="GEC63" s="265"/>
      <c r="GED63" s="265"/>
      <c r="GEE63" s="265"/>
      <c r="GEF63" s="265"/>
      <c r="GEG63" s="265"/>
      <c r="GEH63" s="265"/>
      <c r="GEI63" s="265"/>
      <c r="GEJ63" s="265"/>
      <c r="GEK63" s="265"/>
      <c r="GEL63" s="265"/>
      <c r="GEM63" s="265"/>
      <c r="GEN63" s="265"/>
      <c r="GEO63" s="265"/>
      <c r="GEP63" s="265"/>
      <c r="GEQ63" s="265"/>
      <c r="GER63" s="265"/>
      <c r="GES63" s="265"/>
      <c r="GET63" s="265"/>
      <c r="GEU63" s="265"/>
      <c r="GEV63" s="265"/>
      <c r="GEW63" s="265"/>
      <c r="GEX63" s="265"/>
      <c r="GEY63" s="265"/>
      <c r="GEZ63" s="265"/>
      <c r="GFA63" s="265"/>
      <c r="GFB63" s="265"/>
      <c r="GFC63" s="265"/>
      <c r="GFD63" s="265"/>
      <c r="GFE63" s="265"/>
      <c r="GFF63" s="265"/>
      <c r="GFG63" s="265"/>
      <c r="GFH63" s="265"/>
      <c r="GFI63" s="265"/>
      <c r="GFJ63" s="265"/>
      <c r="GFK63" s="265"/>
      <c r="GFL63" s="265"/>
      <c r="GFM63" s="265"/>
      <c r="GFN63" s="265"/>
      <c r="GFO63" s="265"/>
      <c r="GFP63" s="265"/>
      <c r="GFQ63" s="265"/>
      <c r="GFR63" s="265"/>
      <c r="GFS63" s="265"/>
      <c r="GFT63" s="265"/>
      <c r="GFU63" s="265"/>
      <c r="GFV63" s="265"/>
      <c r="GFW63" s="265"/>
      <c r="GFX63" s="265"/>
      <c r="GFY63" s="265"/>
      <c r="GFZ63" s="265"/>
      <c r="GGA63" s="265"/>
      <c r="GGB63" s="265"/>
      <c r="GGC63" s="265"/>
      <c r="GGD63" s="265"/>
      <c r="GGE63" s="265"/>
      <c r="GGF63" s="265"/>
      <c r="GGG63" s="265"/>
      <c r="GGH63" s="265"/>
      <c r="GGI63" s="265"/>
      <c r="GGJ63" s="265"/>
      <c r="GGK63" s="265"/>
      <c r="GGL63" s="265"/>
      <c r="GGM63" s="265"/>
      <c r="GGN63" s="265"/>
      <c r="GGO63" s="265"/>
      <c r="GGP63" s="265"/>
      <c r="GGQ63" s="265"/>
      <c r="GGR63" s="265"/>
      <c r="GGS63" s="265"/>
      <c r="GGT63" s="265"/>
      <c r="GGU63" s="265"/>
      <c r="GGV63" s="265"/>
      <c r="GGW63" s="265"/>
      <c r="GGX63" s="265"/>
      <c r="GGY63" s="265"/>
      <c r="GGZ63" s="265"/>
      <c r="GHA63" s="265"/>
      <c r="GHB63" s="265"/>
      <c r="GHC63" s="265"/>
      <c r="GHD63" s="265"/>
      <c r="GHE63" s="265"/>
      <c r="GHF63" s="265"/>
      <c r="GHG63" s="265"/>
      <c r="GHH63" s="265"/>
      <c r="GHI63" s="265"/>
      <c r="GHJ63" s="265"/>
      <c r="GHK63" s="265"/>
      <c r="GHL63" s="265"/>
      <c r="GHM63" s="265"/>
      <c r="GHN63" s="265"/>
      <c r="GHO63" s="265"/>
      <c r="GHP63" s="265"/>
      <c r="GHQ63" s="265"/>
      <c r="GHR63" s="265"/>
      <c r="GHS63" s="265"/>
      <c r="GHT63" s="265"/>
      <c r="GHU63" s="265"/>
      <c r="GHV63" s="265"/>
      <c r="GHW63" s="265"/>
      <c r="GHX63" s="265"/>
      <c r="GHY63" s="265"/>
      <c r="GHZ63" s="265"/>
      <c r="GIA63" s="265"/>
      <c r="GIB63" s="265"/>
      <c r="GIC63" s="265"/>
      <c r="GID63" s="265"/>
      <c r="GIE63" s="265"/>
      <c r="GIF63" s="265"/>
      <c r="GIG63" s="265"/>
      <c r="GIH63" s="265"/>
      <c r="GII63" s="265"/>
      <c r="GIJ63" s="265"/>
      <c r="GIK63" s="265"/>
      <c r="GIL63" s="265"/>
      <c r="GIM63" s="265"/>
      <c r="GIN63" s="265"/>
      <c r="GIO63" s="265"/>
      <c r="GIP63" s="265"/>
      <c r="GIQ63" s="265"/>
      <c r="GIR63" s="265"/>
      <c r="GIS63" s="265"/>
      <c r="GIT63" s="265"/>
      <c r="GIU63" s="265"/>
      <c r="GIV63" s="265"/>
      <c r="GIW63" s="265"/>
      <c r="GIX63" s="265"/>
      <c r="GIY63" s="265"/>
      <c r="GIZ63" s="265"/>
      <c r="GJA63" s="265"/>
      <c r="GJB63" s="265"/>
      <c r="GJC63" s="265"/>
      <c r="GJD63" s="265"/>
      <c r="GJE63" s="265"/>
      <c r="GJF63" s="265"/>
      <c r="GJG63" s="265"/>
      <c r="GJH63" s="265"/>
      <c r="GJI63" s="265"/>
      <c r="GJJ63" s="265"/>
      <c r="GJK63" s="265"/>
      <c r="GJL63" s="265"/>
      <c r="GJM63" s="265"/>
      <c r="GJN63" s="265"/>
      <c r="GJO63" s="265"/>
      <c r="GJP63" s="265"/>
      <c r="GJQ63" s="265"/>
      <c r="GJR63" s="265"/>
      <c r="GJS63" s="265"/>
      <c r="GJT63" s="265"/>
      <c r="GJU63" s="265"/>
      <c r="GJV63" s="265"/>
      <c r="GJW63" s="265"/>
      <c r="GJX63" s="265"/>
      <c r="GJY63" s="265"/>
      <c r="GJZ63" s="265"/>
      <c r="GKA63" s="265"/>
      <c r="GKB63" s="265"/>
      <c r="GKC63" s="265"/>
      <c r="GKD63" s="265"/>
      <c r="GKE63" s="265"/>
      <c r="GKF63" s="265"/>
      <c r="GKG63" s="265"/>
      <c r="GKH63" s="265"/>
      <c r="GKI63" s="265"/>
      <c r="GKJ63" s="265"/>
      <c r="GKK63" s="265"/>
      <c r="GKL63" s="265"/>
      <c r="GKM63" s="265"/>
      <c r="GKN63" s="265"/>
      <c r="GKO63" s="265"/>
      <c r="GKP63" s="265"/>
      <c r="GKQ63" s="265"/>
      <c r="GKR63" s="265"/>
      <c r="GKS63" s="265"/>
      <c r="GKT63" s="265"/>
      <c r="GKU63" s="265"/>
      <c r="GKV63" s="265"/>
      <c r="GKW63" s="265"/>
      <c r="GKX63" s="265"/>
      <c r="GKY63" s="265"/>
      <c r="GKZ63" s="265"/>
      <c r="GLA63" s="265"/>
      <c r="GLB63" s="265"/>
      <c r="GLC63" s="265"/>
      <c r="GLD63" s="265"/>
      <c r="GLE63" s="265"/>
      <c r="GLF63" s="265"/>
      <c r="GLG63" s="265"/>
      <c r="GLH63" s="265"/>
      <c r="GLI63" s="265"/>
      <c r="GLJ63" s="265"/>
      <c r="GLK63" s="265"/>
      <c r="GLL63" s="265"/>
      <c r="GLM63" s="265"/>
      <c r="GLN63" s="265"/>
      <c r="GLO63" s="265"/>
      <c r="GLP63" s="265"/>
      <c r="GLQ63" s="265"/>
      <c r="GLR63" s="265"/>
      <c r="GLS63" s="265"/>
      <c r="GLT63" s="265"/>
      <c r="GLU63" s="265"/>
      <c r="GLV63" s="265"/>
      <c r="GLW63" s="265"/>
      <c r="GLX63" s="265"/>
      <c r="GLY63" s="265"/>
      <c r="GLZ63" s="265"/>
      <c r="GMA63" s="265"/>
      <c r="GMB63" s="265"/>
      <c r="GMC63" s="265"/>
      <c r="GMD63" s="265"/>
      <c r="GME63" s="265"/>
      <c r="GMF63" s="265"/>
      <c r="GMG63" s="265"/>
      <c r="GMH63" s="265"/>
      <c r="GMI63" s="265"/>
      <c r="GMJ63" s="265"/>
      <c r="GMK63" s="265"/>
      <c r="GML63" s="265"/>
      <c r="GMM63" s="265"/>
      <c r="GMN63" s="265"/>
      <c r="GMO63" s="265"/>
      <c r="GMP63" s="265"/>
      <c r="GMQ63" s="265"/>
      <c r="GMR63" s="265"/>
      <c r="GMS63" s="265"/>
      <c r="GMT63" s="265"/>
      <c r="GMU63" s="265"/>
      <c r="GMV63" s="265"/>
      <c r="GMW63" s="265"/>
      <c r="GMX63" s="265"/>
      <c r="GMY63" s="265"/>
      <c r="GMZ63" s="265"/>
      <c r="GNA63" s="265"/>
      <c r="GNB63" s="265"/>
      <c r="GNC63" s="265"/>
      <c r="GND63" s="265"/>
      <c r="GNE63" s="265"/>
      <c r="GNF63" s="265"/>
      <c r="GNG63" s="265"/>
      <c r="GNH63" s="265"/>
      <c r="GNI63" s="265"/>
      <c r="GNJ63" s="265"/>
      <c r="GNK63" s="265"/>
      <c r="GNL63" s="265"/>
      <c r="GNM63" s="265"/>
      <c r="GNN63" s="265"/>
      <c r="GNO63" s="265"/>
      <c r="GNP63" s="265"/>
      <c r="GNQ63" s="265"/>
      <c r="GNR63" s="265"/>
      <c r="GNS63" s="265"/>
      <c r="GNT63" s="265"/>
      <c r="GNU63" s="265"/>
      <c r="GNV63" s="265"/>
      <c r="GNW63" s="265"/>
      <c r="GNX63" s="265"/>
      <c r="GNY63" s="265"/>
      <c r="GNZ63" s="265"/>
      <c r="GOA63" s="265"/>
      <c r="GOB63" s="265"/>
      <c r="GOC63" s="265"/>
      <c r="GOD63" s="265"/>
      <c r="GOE63" s="265"/>
      <c r="GOF63" s="265"/>
      <c r="GOG63" s="265"/>
      <c r="GOH63" s="265"/>
      <c r="GOI63" s="265"/>
      <c r="GOJ63" s="265"/>
      <c r="GOK63" s="265"/>
      <c r="GOL63" s="265"/>
      <c r="GOM63" s="265"/>
      <c r="GON63" s="265"/>
      <c r="GOO63" s="265"/>
      <c r="GOP63" s="265"/>
      <c r="GOQ63" s="265"/>
      <c r="GOR63" s="265"/>
      <c r="GOS63" s="265"/>
      <c r="GOT63" s="265"/>
      <c r="GOU63" s="265"/>
      <c r="GOV63" s="265"/>
      <c r="GOW63" s="265"/>
      <c r="GOX63" s="265"/>
      <c r="GOY63" s="265"/>
      <c r="GOZ63" s="265"/>
      <c r="GPA63" s="265"/>
      <c r="GPB63" s="265"/>
      <c r="GPC63" s="265"/>
      <c r="GPD63" s="265"/>
      <c r="GPE63" s="265"/>
      <c r="GPF63" s="265"/>
      <c r="GPG63" s="265"/>
      <c r="GPH63" s="265"/>
      <c r="GPI63" s="265"/>
      <c r="GPJ63" s="265"/>
      <c r="GPK63" s="265"/>
      <c r="GPL63" s="265"/>
      <c r="GPM63" s="265"/>
      <c r="GPN63" s="265"/>
      <c r="GPO63" s="265"/>
      <c r="GPP63" s="265"/>
      <c r="GPQ63" s="265"/>
      <c r="GPR63" s="265"/>
      <c r="GPS63" s="265"/>
      <c r="GPT63" s="265"/>
      <c r="GPU63" s="265"/>
      <c r="GPV63" s="265"/>
      <c r="GPW63" s="265"/>
      <c r="GPX63" s="265"/>
      <c r="GPY63" s="265"/>
      <c r="GPZ63" s="265"/>
      <c r="GQA63" s="265"/>
      <c r="GQB63" s="265"/>
      <c r="GQC63" s="265"/>
      <c r="GQD63" s="265"/>
      <c r="GQE63" s="265"/>
      <c r="GQF63" s="265"/>
      <c r="GQG63" s="265"/>
      <c r="GQH63" s="265"/>
      <c r="GQI63" s="265"/>
      <c r="GQJ63" s="265"/>
      <c r="GQK63" s="265"/>
      <c r="GQL63" s="265"/>
      <c r="GQM63" s="265"/>
      <c r="GQN63" s="265"/>
      <c r="GQO63" s="265"/>
      <c r="GQP63" s="265"/>
      <c r="GQQ63" s="265"/>
      <c r="GQR63" s="265"/>
      <c r="GQS63" s="265"/>
      <c r="GQT63" s="265"/>
      <c r="GQU63" s="265"/>
      <c r="GQV63" s="265"/>
      <c r="GQW63" s="265"/>
      <c r="GQX63" s="265"/>
      <c r="GQY63" s="265"/>
      <c r="GQZ63" s="265"/>
      <c r="GRA63" s="265"/>
      <c r="GRB63" s="265"/>
      <c r="GRC63" s="265"/>
      <c r="GRD63" s="265"/>
      <c r="GRE63" s="265"/>
      <c r="GRF63" s="265"/>
      <c r="GRG63" s="265"/>
      <c r="GRH63" s="265"/>
      <c r="GRI63" s="265"/>
      <c r="GRJ63" s="265"/>
      <c r="GRK63" s="265"/>
      <c r="GRL63" s="265"/>
      <c r="GRM63" s="265"/>
      <c r="GRN63" s="265"/>
      <c r="GRO63" s="265"/>
      <c r="GRP63" s="265"/>
      <c r="GRQ63" s="265"/>
      <c r="GRR63" s="265"/>
      <c r="GRS63" s="265"/>
      <c r="GRT63" s="265"/>
      <c r="GRU63" s="265"/>
      <c r="GRV63" s="265"/>
      <c r="GRW63" s="265"/>
      <c r="GRX63" s="265"/>
      <c r="GRY63" s="265"/>
      <c r="GRZ63" s="265"/>
      <c r="GSA63" s="265"/>
      <c r="GSB63" s="265"/>
      <c r="GSC63" s="265"/>
      <c r="GSD63" s="265"/>
      <c r="GSE63" s="265"/>
      <c r="GSF63" s="265"/>
      <c r="GSG63" s="265"/>
      <c r="GSH63" s="265"/>
      <c r="GSI63" s="265"/>
      <c r="GSJ63" s="265"/>
      <c r="GSK63" s="265"/>
      <c r="GSL63" s="265"/>
      <c r="GSM63" s="265"/>
      <c r="GSN63" s="265"/>
      <c r="GSO63" s="265"/>
      <c r="GSP63" s="265"/>
      <c r="GSQ63" s="265"/>
      <c r="GSR63" s="265"/>
      <c r="GSS63" s="265"/>
      <c r="GST63" s="265"/>
      <c r="GSU63" s="265"/>
      <c r="GSV63" s="265"/>
      <c r="GSW63" s="265"/>
      <c r="GSX63" s="265"/>
      <c r="GSY63" s="265"/>
      <c r="GSZ63" s="265"/>
      <c r="GTA63" s="265"/>
      <c r="GTB63" s="265"/>
      <c r="GTC63" s="265"/>
      <c r="GTD63" s="265"/>
      <c r="GTE63" s="265"/>
      <c r="GTF63" s="265"/>
      <c r="GTG63" s="265"/>
      <c r="GTH63" s="265"/>
      <c r="GTI63" s="265"/>
      <c r="GTJ63" s="265"/>
      <c r="GTK63" s="265"/>
      <c r="GTL63" s="265"/>
      <c r="GTM63" s="265"/>
      <c r="GTN63" s="265"/>
      <c r="GTO63" s="265"/>
      <c r="GTP63" s="265"/>
      <c r="GTQ63" s="265"/>
      <c r="GTR63" s="265"/>
      <c r="GTS63" s="265"/>
      <c r="GTT63" s="265"/>
      <c r="GTU63" s="265"/>
      <c r="GTV63" s="265"/>
      <c r="GTW63" s="265"/>
      <c r="GTX63" s="265"/>
      <c r="GTY63" s="265"/>
      <c r="GTZ63" s="265"/>
      <c r="GUA63" s="265"/>
      <c r="GUB63" s="265"/>
      <c r="GUC63" s="265"/>
      <c r="GUD63" s="265"/>
      <c r="GUE63" s="265"/>
      <c r="GUF63" s="265"/>
      <c r="GUG63" s="265"/>
      <c r="GUH63" s="265"/>
      <c r="GUI63" s="265"/>
      <c r="GUJ63" s="265"/>
      <c r="GUK63" s="265"/>
      <c r="GUL63" s="265"/>
      <c r="GUM63" s="265"/>
      <c r="GUN63" s="265"/>
      <c r="GUO63" s="265"/>
      <c r="GUP63" s="265"/>
      <c r="GUQ63" s="265"/>
      <c r="GUR63" s="265"/>
      <c r="GUS63" s="265"/>
      <c r="GUT63" s="265"/>
      <c r="GUU63" s="265"/>
      <c r="GUV63" s="265"/>
      <c r="GUW63" s="265"/>
      <c r="GUX63" s="265"/>
      <c r="GUY63" s="265"/>
      <c r="GUZ63" s="265"/>
      <c r="GVA63" s="265"/>
      <c r="GVB63" s="265"/>
      <c r="GVC63" s="265"/>
      <c r="GVD63" s="265"/>
      <c r="GVE63" s="265"/>
      <c r="GVF63" s="265"/>
      <c r="GVG63" s="265"/>
      <c r="GVH63" s="265"/>
      <c r="GVI63" s="265"/>
      <c r="GVJ63" s="265"/>
      <c r="GVK63" s="265"/>
      <c r="GVL63" s="265"/>
      <c r="GVM63" s="265"/>
      <c r="GVN63" s="265"/>
      <c r="GVO63" s="265"/>
      <c r="GVP63" s="265"/>
      <c r="GVQ63" s="265"/>
      <c r="GVR63" s="265"/>
      <c r="GVS63" s="265"/>
      <c r="GVT63" s="265"/>
      <c r="GVU63" s="265"/>
      <c r="GVV63" s="265"/>
      <c r="GVW63" s="265"/>
      <c r="GVX63" s="265"/>
      <c r="GVY63" s="265"/>
      <c r="GVZ63" s="265"/>
      <c r="GWA63" s="265"/>
      <c r="GWB63" s="265"/>
      <c r="GWC63" s="265"/>
      <c r="GWD63" s="265"/>
      <c r="GWE63" s="265"/>
      <c r="GWF63" s="265"/>
      <c r="GWG63" s="265"/>
      <c r="GWH63" s="265"/>
      <c r="GWI63" s="265"/>
      <c r="GWJ63" s="265"/>
      <c r="GWK63" s="265"/>
      <c r="GWL63" s="265"/>
      <c r="GWM63" s="265"/>
      <c r="GWN63" s="265"/>
      <c r="GWO63" s="265"/>
      <c r="GWP63" s="265"/>
      <c r="GWQ63" s="265"/>
      <c r="GWR63" s="265"/>
      <c r="GWS63" s="265"/>
      <c r="GWT63" s="265"/>
      <c r="GWU63" s="265"/>
      <c r="GWV63" s="265"/>
      <c r="GWW63" s="265"/>
      <c r="GWX63" s="265"/>
      <c r="GWY63" s="265"/>
      <c r="GWZ63" s="265"/>
      <c r="GXA63" s="265"/>
      <c r="GXB63" s="265"/>
      <c r="GXC63" s="265"/>
      <c r="GXD63" s="265"/>
      <c r="GXE63" s="265"/>
      <c r="GXF63" s="265"/>
      <c r="GXG63" s="265"/>
      <c r="GXH63" s="265"/>
      <c r="GXI63" s="265"/>
      <c r="GXJ63" s="265"/>
      <c r="GXK63" s="265"/>
      <c r="GXL63" s="265"/>
      <c r="GXM63" s="265"/>
      <c r="GXN63" s="265"/>
      <c r="GXO63" s="265"/>
      <c r="GXP63" s="265"/>
      <c r="GXQ63" s="265"/>
      <c r="GXR63" s="265"/>
      <c r="GXS63" s="265"/>
      <c r="GXT63" s="265"/>
      <c r="GXU63" s="265"/>
      <c r="GXV63" s="265"/>
      <c r="GXW63" s="265"/>
      <c r="GXX63" s="265"/>
      <c r="GXY63" s="265"/>
      <c r="GXZ63" s="265"/>
      <c r="GYA63" s="265"/>
      <c r="GYB63" s="265"/>
      <c r="GYC63" s="265"/>
      <c r="GYD63" s="265"/>
      <c r="GYE63" s="265"/>
      <c r="GYF63" s="265"/>
      <c r="GYG63" s="265"/>
      <c r="GYH63" s="265"/>
      <c r="GYI63" s="265"/>
      <c r="GYJ63" s="265"/>
      <c r="GYK63" s="265"/>
      <c r="GYL63" s="265"/>
      <c r="GYM63" s="265"/>
      <c r="GYN63" s="265"/>
      <c r="GYO63" s="265"/>
      <c r="GYP63" s="265"/>
      <c r="GYQ63" s="265"/>
      <c r="GYR63" s="265"/>
      <c r="GYS63" s="265"/>
      <c r="GYT63" s="265"/>
      <c r="GYU63" s="265"/>
      <c r="GYV63" s="265"/>
      <c r="GYW63" s="265"/>
      <c r="GYX63" s="265"/>
      <c r="GYY63" s="265"/>
      <c r="GYZ63" s="265"/>
      <c r="GZA63" s="265"/>
      <c r="GZB63" s="265"/>
      <c r="GZC63" s="265"/>
      <c r="GZD63" s="265"/>
      <c r="GZE63" s="265"/>
      <c r="GZF63" s="265"/>
      <c r="GZG63" s="265"/>
      <c r="GZH63" s="265"/>
      <c r="GZI63" s="265"/>
      <c r="GZJ63" s="265"/>
      <c r="GZK63" s="265"/>
      <c r="GZL63" s="265"/>
      <c r="GZM63" s="265"/>
      <c r="GZN63" s="265"/>
      <c r="GZO63" s="265"/>
      <c r="GZP63" s="265"/>
      <c r="GZQ63" s="265"/>
      <c r="GZR63" s="265"/>
      <c r="GZS63" s="265"/>
      <c r="GZT63" s="265"/>
      <c r="GZU63" s="265"/>
      <c r="GZV63" s="265"/>
      <c r="GZW63" s="265"/>
      <c r="GZX63" s="265"/>
      <c r="GZY63" s="265"/>
      <c r="GZZ63" s="265"/>
      <c r="HAA63" s="265"/>
      <c r="HAB63" s="265"/>
      <c r="HAC63" s="265"/>
      <c r="HAD63" s="265"/>
      <c r="HAE63" s="265"/>
      <c r="HAF63" s="265"/>
      <c r="HAG63" s="265"/>
      <c r="HAH63" s="265"/>
      <c r="HAI63" s="265"/>
      <c r="HAJ63" s="265"/>
      <c r="HAK63" s="265"/>
      <c r="HAL63" s="265"/>
      <c r="HAM63" s="265"/>
      <c r="HAN63" s="265"/>
      <c r="HAO63" s="265"/>
      <c r="HAP63" s="265"/>
      <c r="HAQ63" s="265"/>
      <c r="HAR63" s="265"/>
      <c r="HAS63" s="265"/>
      <c r="HAT63" s="265"/>
      <c r="HAU63" s="265"/>
      <c r="HAV63" s="265"/>
      <c r="HAW63" s="265"/>
      <c r="HAX63" s="265"/>
      <c r="HAY63" s="265"/>
      <c r="HAZ63" s="265"/>
      <c r="HBA63" s="265"/>
      <c r="HBB63" s="265"/>
      <c r="HBC63" s="265"/>
      <c r="HBD63" s="265"/>
      <c r="HBE63" s="265"/>
      <c r="HBF63" s="265"/>
      <c r="HBG63" s="265"/>
      <c r="HBH63" s="265"/>
      <c r="HBI63" s="265"/>
      <c r="HBJ63" s="265"/>
      <c r="HBK63" s="265"/>
      <c r="HBL63" s="265"/>
      <c r="HBM63" s="265"/>
      <c r="HBN63" s="265"/>
      <c r="HBO63" s="265"/>
      <c r="HBP63" s="265"/>
      <c r="HBQ63" s="265"/>
      <c r="HBR63" s="265"/>
      <c r="HBS63" s="265"/>
      <c r="HBT63" s="265"/>
      <c r="HBU63" s="265"/>
      <c r="HBV63" s="265"/>
      <c r="HBW63" s="265"/>
      <c r="HBX63" s="265"/>
      <c r="HBY63" s="265"/>
      <c r="HBZ63" s="265"/>
      <c r="HCA63" s="265"/>
      <c r="HCB63" s="265"/>
      <c r="HCC63" s="265"/>
      <c r="HCD63" s="265"/>
      <c r="HCE63" s="265"/>
      <c r="HCF63" s="265"/>
      <c r="HCG63" s="265"/>
      <c r="HCH63" s="265"/>
      <c r="HCI63" s="265"/>
      <c r="HCJ63" s="265"/>
      <c r="HCK63" s="265"/>
      <c r="HCL63" s="265"/>
      <c r="HCM63" s="265"/>
      <c r="HCN63" s="265"/>
      <c r="HCO63" s="265"/>
      <c r="HCP63" s="265"/>
      <c r="HCQ63" s="265"/>
      <c r="HCR63" s="265"/>
      <c r="HCS63" s="265"/>
      <c r="HCT63" s="265"/>
      <c r="HCU63" s="265"/>
      <c r="HCV63" s="265"/>
      <c r="HCW63" s="265"/>
      <c r="HCX63" s="265"/>
      <c r="HCY63" s="265"/>
      <c r="HCZ63" s="265"/>
      <c r="HDA63" s="265"/>
      <c r="HDB63" s="265"/>
      <c r="HDC63" s="265"/>
      <c r="HDD63" s="265"/>
      <c r="HDE63" s="265"/>
      <c r="HDF63" s="265"/>
      <c r="HDG63" s="265"/>
      <c r="HDH63" s="265"/>
      <c r="HDI63" s="265"/>
      <c r="HDJ63" s="265"/>
      <c r="HDK63" s="265"/>
      <c r="HDL63" s="265"/>
      <c r="HDM63" s="265"/>
      <c r="HDN63" s="265"/>
      <c r="HDO63" s="265"/>
      <c r="HDP63" s="265"/>
      <c r="HDQ63" s="265"/>
      <c r="HDR63" s="265"/>
      <c r="HDS63" s="265"/>
      <c r="HDT63" s="265"/>
      <c r="HDU63" s="265"/>
      <c r="HDV63" s="265"/>
      <c r="HDW63" s="265"/>
      <c r="HDX63" s="265"/>
      <c r="HDY63" s="265"/>
      <c r="HDZ63" s="265"/>
      <c r="HEA63" s="265"/>
      <c r="HEB63" s="265"/>
      <c r="HEC63" s="265"/>
      <c r="HED63" s="265"/>
      <c r="HEE63" s="265"/>
      <c r="HEF63" s="265"/>
      <c r="HEG63" s="265"/>
      <c r="HEH63" s="265"/>
      <c r="HEI63" s="265"/>
      <c r="HEJ63" s="265"/>
      <c r="HEK63" s="265"/>
      <c r="HEL63" s="265"/>
      <c r="HEM63" s="265"/>
      <c r="HEN63" s="265"/>
      <c r="HEO63" s="265"/>
      <c r="HEP63" s="265"/>
      <c r="HEQ63" s="265"/>
      <c r="HER63" s="265"/>
      <c r="HES63" s="265"/>
      <c r="HET63" s="265"/>
      <c r="HEU63" s="265"/>
      <c r="HEV63" s="265"/>
      <c r="HEW63" s="265"/>
      <c r="HEX63" s="265"/>
      <c r="HEY63" s="265"/>
      <c r="HEZ63" s="265"/>
      <c r="HFA63" s="265"/>
      <c r="HFB63" s="265"/>
      <c r="HFC63" s="265"/>
      <c r="HFD63" s="265"/>
      <c r="HFE63" s="265"/>
      <c r="HFF63" s="265"/>
      <c r="HFG63" s="265"/>
      <c r="HFH63" s="265"/>
      <c r="HFI63" s="265"/>
      <c r="HFJ63" s="265"/>
      <c r="HFK63" s="265"/>
      <c r="HFL63" s="265"/>
      <c r="HFM63" s="265"/>
      <c r="HFN63" s="265"/>
      <c r="HFO63" s="265"/>
      <c r="HFP63" s="265"/>
      <c r="HFQ63" s="265"/>
      <c r="HFR63" s="265"/>
      <c r="HFS63" s="265"/>
      <c r="HFT63" s="265"/>
      <c r="HFU63" s="265"/>
      <c r="HFV63" s="265"/>
      <c r="HFW63" s="265"/>
      <c r="HFX63" s="265"/>
      <c r="HFY63" s="265"/>
      <c r="HFZ63" s="265"/>
      <c r="HGA63" s="265"/>
      <c r="HGB63" s="265"/>
      <c r="HGC63" s="265"/>
      <c r="HGD63" s="265"/>
      <c r="HGE63" s="265"/>
      <c r="HGF63" s="265"/>
      <c r="HGG63" s="265"/>
      <c r="HGH63" s="265"/>
      <c r="HGI63" s="265"/>
      <c r="HGJ63" s="265"/>
      <c r="HGK63" s="265"/>
      <c r="HGL63" s="265"/>
      <c r="HGM63" s="265"/>
      <c r="HGN63" s="265"/>
      <c r="HGO63" s="265"/>
      <c r="HGP63" s="265"/>
      <c r="HGQ63" s="265"/>
      <c r="HGR63" s="265"/>
      <c r="HGS63" s="265"/>
      <c r="HGT63" s="265"/>
      <c r="HGU63" s="265"/>
      <c r="HGV63" s="265"/>
      <c r="HGW63" s="265"/>
      <c r="HGX63" s="265"/>
      <c r="HGY63" s="265"/>
      <c r="HGZ63" s="265"/>
      <c r="HHA63" s="265"/>
      <c r="HHB63" s="265"/>
      <c r="HHC63" s="265"/>
      <c r="HHD63" s="265"/>
      <c r="HHE63" s="265"/>
      <c r="HHF63" s="265"/>
      <c r="HHG63" s="265"/>
      <c r="HHH63" s="265"/>
      <c r="HHI63" s="265"/>
      <c r="HHJ63" s="265"/>
      <c r="HHK63" s="265"/>
      <c r="HHL63" s="265"/>
      <c r="HHM63" s="265"/>
      <c r="HHN63" s="265"/>
      <c r="HHO63" s="265"/>
      <c r="HHP63" s="265"/>
      <c r="HHQ63" s="265"/>
      <c r="HHR63" s="265"/>
      <c r="HHS63" s="265"/>
      <c r="HHT63" s="265"/>
      <c r="HHU63" s="265"/>
      <c r="HHV63" s="265"/>
      <c r="HHW63" s="265"/>
      <c r="HHX63" s="265"/>
      <c r="HHY63" s="265"/>
      <c r="HHZ63" s="265"/>
      <c r="HIA63" s="265"/>
      <c r="HIB63" s="265"/>
      <c r="HIC63" s="265"/>
      <c r="HID63" s="265"/>
      <c r="HIE63" s="265"/>
      <c r="HIF63" s="265"/>
      <c r="HIG63" s="265"/>
      <c r="HIH63" s="265"/>
      <c r="HII63" s="265"/>
      <c r="HIJ63" s="265"/>
      <c r="HIK63" s="265"/>
      <c r="HIL63" s="265"/>
      <c r="HIM63" s="265"/>
      <c r="HIN63" s="265"/>
      <c r="HIO63" s="265"/>
      <c r="HIP63" s="265"/>
      <c r="HIQ63" s="265"/>
      <c r="HIR63" s="265"/>
      <c r="HIS63" s="265"/>
      <c r="HIT63" s="265"/>
      <c r="HIU63" s="265"/>
      <c r="HIV63" s="265"/>
      <c r="HIW63" s="265"/>
      <c r="HIX63" s="265"/>
      <c r="HIY63" s="265"/>
      <c r="HIZ63" s="265"/>
      <c r="HJA63" s="265"/>
      <c r="HJB63" s="265"/>
      <c r="HJC63" s="265"/>
      <c r="HJD63" s="265"/>
      <c r="HJE63" s="265"/>
      <c r="HJF63" s="265"/>
      <c r="HJG63" s="265"/>
      <c r="HJH63" s="265"/>
      <c r="HJI63" s="265"/>
      <c r="HJJ63" s="265"/>
      <c r="HJK63" s="265"/>
      <c r="HJL63" s="265"/>
      <c r="HJM63" s="265"/>
      <c r="HJN63" s="265"/>
      <c r="HJO63" s="265"/>
      <c r="HJP63" s="265"/>
      <c r="HJQ63" s="265"/>
      <c r="HJR63" s="265"/>
      <c r="HJS63" s="265"/>
      <c r="HJT63" s="265"/>
      <c r="HJU63" s="265"/>
      <c r="HJV63" s="265"/>
      <c r="HJW63" s="265"/>
      <c r="HJX63" s="265"/>
      <c r="HJY63" s="265"/>
      <c r="HJZ63" s="265"/>
      <c r="HKA63" s="265"/>
      <c r="HKB63" s="265"/>
      <c r="HKC63" s="265"/>
      <c r="HKD63" s="265"/>
      <c r="HKE63" s="265"/>
      <c r="HKF63" s="265"/>
      <c r="HKG63" s="265"/>
      <c r="HKH63" s="265"/>
      <c r="HKI63" s="265"/>
      <c r="HKJ63" s="265"/>
      <c r="HKK63" s="265"/>
      <c r="HKL63" s="265"/>
      <c r="HKM63" s="265"/>
      <c r="HKN63" s="265"/>
      <c r="HKO63" s="265"/>
      <c r="HKP63" s="265"/>
      <c r="HKQ63" s="265"/>
      <c r="HKR63" s="265"/>
      <c r="HKS63" s="265"/>
      <c r="HKT63" s="265"/>
      <c r="HKU63" s="265"/>
      <c r="HKV63" s="265"/>
      <c r="HKW63" s="265"/>
      <c r="HKX63" s="265"/>
      <c r="HKY63" s="265"/>
      <c r="HKZ63" s="265"/>
      <c r="HLA63" s="265"/>
      <c r="HLB63" s="265"/>
      <c r="HLC63" s="265"/>
      <c r="HLD63" s="265"/>
      <c r="HLE63" s="265"/>
      <c r="HLF63" s="265"/>
      <c r="HLG63" s="265"/>
      <c r="HLH63" s="265"/>
      <c r="HLI63" s="265"/>
      <c r="HLJ63" s="265"/>
      <c r="HLK63" s="265"/>
      <c r="HLL63" s="265"/>
      <c r="HLM63" s="265"/>
      <c r="HLN63" s="265"/>
      <c r="HLO63" s="265"/>
      <c r="HLP63" s="265"/>
      <c r="HLQ63" s="265"/>
      <c r="HLR63" s="265"/>
      <c r="HLS63" s="265"/>
      <c r="HLT63" s="265"/>
      <c r="HLU63" s="265"/>
      <c r="HLV63" s="265"/>
      <c r="HLW63" s="265"/>
      <c r="HLX63" s="265"/>
      <c r="HLY63" s="265"/>
      <c r="HLZ63" s="265"/>
      <c r="HMA63" s="265"/>
      <c r="HMB63" s="265"/>
      <c r="HMC63" s="265"/>
      <c r="HMD63" s="265"/>
      <c r="HME63" s="265"/>
      <c r="HMF63" s="265"/>
      <c r="HMG63" s="265"/>
      <c r="HMH63" s="265"/>
      <c r="HMI63" s="265"/>
      <c r="HMJ63" s="265"/>
      <c r="HMK63" s="265"/>
      <c r="HML63" s="265"/>
      <c r="HMM63" s="265"/>
      <c r="HMN63" s="265"/>
      <c r="HMO63" s="265"/>
      <c r="HMP63" s="265"/>
      <c r="HMQ63" s="265"/>
      <c r="HMR63" s="265"/>
      <c r="HMS63" s="265"/>
      <c r="HMT63" s="265"/>
      <c r="HMU63" s="265"/>
      <c r="HMV63" s="265"/>
      <c r="HMW63" s="265"/>
      <c r="HMX63" s="265"/>
      <c r="HMY63" s="265"/>
      <c r="HMZ63" s="265"/>
      <c r="HNA63" s="265"/>
      <c r="HNB63" s="265"/>
      <c r="HNC63" s="265"/>
      <c r="HND63" s="265"/>
      <c r="HNE63" s="265"/>
      <c r="HNF63" s="265"/>
      <c r="HNG63" s="265"/>
      <c r="HNH63" s="265"/>
      <c r="HNI63" s="265"/>
      <c r="HNJ63" s="265"/>
      <c r="HNK63" s="265"/>
      <c r="HNL63" s="265"/>
      <c r="HNM63" s="265"/>
      <c r="HNN63" s="265"/>
      <c r="HNO63" s="265"/>
      <c r="HNP63" s="265"/>
      <c r="HNQ63" s="265"/>
      <c r="HNR63" s="265"/>
      <c r="HNS63" s="265"/>
      <c r="HNT63" s="265"/>
      <c r="HNU63" s="265"/>
      <c r="HNV63" s="265"/>
      <c r="HNW63" s="265"/>
      <c r="HNX63" s="265"/>
      <c r="HNY63" s="265"/>
      <c r="HNZ63" s="265"/>
      <c r="HOA63" s="265"/>
      <c r="HOB63" s="265"/>
      <c r="HOC63" s="265"/>
      <c r="HOD63" s="265"/>
      <c r="HOE63" s="265"/>
      <c r="HOF63" s="265"/>
      <c r="HOG63" s="265"/>
      <c r="HOH63" s="265"/>
      <c r="HOI63" s="265"/>
      <c r="HOJ63" s="265"/>
      <c r="HOK63" s="265"/>
      <c r="HOL63" s="265"/>
      <c r="HOM63" s="265"/>
      <c r="HON63" s="265"/>
      <c r="HOO63" s="265"/>
      <c r="HOP63" s="265"/>
      <c r="HOQ63" s="265"/>
      <c r="HOR63" s="265"/>
      <c r="HOS63" s="265"/>
      <c r="HOT63" s="265"/>
      <c r="HOU63" s="265"/>
      <c r="HOV63" s="265"/>
      <c r="HOW63" s="265"/>
      <c r="HOX63" s="265"/>
      <c r="HOY63" s="265"/>
      <c r="HOZ63" s="265"/>
      <c r="HPA63" s="265"/>
      <c r="HPB63" s="265"/>
      <c r="HPC63" s="265"/>
      <c r="HPD63" s="265"/>
      <c r="HPE63" s="265"/>
      <c r="HPF63" s="265"/>
      <c r="HPG63" s="265"/>
      <c r="HPH63" s="265"/>
      <c r="HPI63" s="265"/>
      <c r="HPJ63" s="265"/>
      <c r="HPK63" s="265"/>
      <c r="HPL63" s="265"/>
      <c r="HPM63" s="265"/>
      <c r="HPN63" s="265"/>
      <c r="HPO63" s="265"/>
      <c r="HPP63" s="265"/>
      <c r="HPQ63" s="265"/>
      <c r="HPR63" s="265"/>
      <c r="HPS63" s="265"/>
      <c r="HPT63" s="265"/>
      <c r="HPU63" s="265"/>
      <c r="HPV63" s="265"/>
      <c r="HPW63" s="265"/>
      <c r="HPX63" s="265"/>
      <c r="HPY63" s="265"/>
      <c r="HPZ63" s="265"/>
      <c r="HQA63" s="265"/>
      <c r="HQB63" s="265"/>
      <c r="HQC63" s="265"/>
      <c r="HQD63" s="265"/>
      <c r="HQE63" s="265"/>
      <c r="HQF63" s="265"/>
      <c r="HQG63" s="265"/>
      <c r="HQH63" s="265"/>
      <c r="HQI63" s="265"/>
      <c r="HQJ63" s="265"/>
      <c r="HQK63" s="265"/>
      <c r="HQL63" s="265"/>
      <c r="HQM63" s="265"/>
      <c r="HQN63" s="265"/>
      <c r="HQO63" s="265"/>
      <c r="HQP63" s="265"/>
      <c r="HQQ63" s="265"/>
      <c r="HQR63" s="265"/>
      <c r="HQS63" s="265"/>
      <c r="HQT63" s="265"/>
      <c r="HQU63" s="265"/>
      <c r="HQV63" s="265"/>
      <c r="HQW63" s="265"/>
      <c r="HQX63" s="265"/>
      <c r="HQY63" s="265"/>
      <c r="HQZ63" s="265"/>
      <c r="HRA63" s="265"/>
      <c r="HRB63" s="265"/>
      <c r="HRC63" s="265"/>
      <c r="HRD63" s="265"/>
      <c r="HRE63" s="265"/>
      <c r="HRF63" s="265"/>
      <c r="HRG63" s="265"/>
      <c r="HRH63" s="265"/>
      <c r="HRI63" s="265"/>
      <c r="HRJ63" s="265"/>
      <c r="HRK63" s="265"/>
      <c r="HRL63" s="265"/>
      <c r="HRM63" s="265"/>
      <c r="HRN63" s="265"/>
      <c r="HRO63" s="265"/>
      <c r="HRP63" s="265"/>
      <c r="HRQ63" s="265"/>
      <c r="HRR63" s="265"/>
      <c r="HRS63" s="265"/>
      <c r="HRT63" s="265"/>
      <c r="HRU63" s="265"/>
      <c r="HRV63" s="265"/>
      <c r="HRW63" s="265"/>
      <c r="HRX63" s="265"/>
      <c r="HRY63" s="265"/>
      <c r="HRZ63" s="265"/>
      <c r="HSA63" s="265"/>
      <c r="HSB63" s="265"/>
      <c r="HSC63" s="265"/>
      <c r="HSD63" s="265"/>
      <c r="HSE63" s="265"/>
      <c r="HSF63" s="265"/>
      <c r="HSG63" s="265"/>
      <c r="HSH63" s="265"/>
      <c r="HSI63" s="265"/>
      <c r="HSJ63" s="265"/>
      <c r="HSK63" s="265"/>
      <c r="HSL63" s="265"/>
      <c r="HSM63" s="265"/>
      <c r="HSN63" s="265"/>
      <c r="HSO63" s="265"/>
      <c r="HSP63" s="265"/>
      <c r="HSQ63" s="265"/>
      <c r="HSR63" s="265"/>
      <c r="HSS63" s="265"/>
      <c r="HST63" s="265"/>
      <c r="HSU63" s="265"/>
      <c r="HSV63" s="265"/>
      <c r="HSW63" s="265"/>
      <c r="HSX63" s="265"/>
      <c r="HSY63" s="265"/>
      <c r="HSZ63" s="265"/>
      <c r="HTA63" s="265"/>
      <c r="HTB63" s="265"/>
      <c r="HTC63" s="265"/>
      <c r="HTD63" s="265"/>
      <c r="HTE63" s="265"/>
      <c r="HTF63" s="265"/>
      <c r="HTG63" s="265"/>
      <c r="HTH63" s="265"/>
      <c r="HTI63" s="265"/>
      <c r="HTJ63" s="265"/>
      <c r="HTK63" s="265"/>
      <c r="HTL63" s="265"/>
      <c r="HTM63" s="265"/>
      <c r="HTN63" s="265"/>
      <c r="HTO63" s="265"/>
      <c r="HTP63" s="265"/>
      <c r="HTQ63" s="265"/>
      <c r="HTR63" s="265"/>
      <c r="HTS63" s="265"/>
      <c r="HTT63" s="265"/>
      <c r="HTU63" s="265"/>
      <c r="HTV63" s="265"/>
      <c r="HTW63" s="265"/>
      <c r="HTX63" s="265"/>
      <c r="HTY63" s="265"/>
      <c r="HTZ63" s="265"/>
      <c r="HUA63" s="265"/>
      <c r="HUB63" s="265"/>
      <c r="HUC63" s="265"/>
      <c r="HUD63" s="265"/>
      <c r="HUE63" s="265"/>
      <c r="HUF63" s="265"/>
      <c r="HUG63" s="265"/>
      <c r="HUH63" s="265"/>
      <c r="HUI63" s="265"/>
      <c r="HUJ63" s="265"/>
      <c r="HUK63" s="265"/>
      <c r="HUL63" s="265"/>
      <c r="HUM63" s="265"/>
      <c r="HUN63" s="265"/>
      <c r="HUO63" s="265"/>
      <c r="HUP63" s="265"/>
      <c r="HUQ63" s="265"/>
      <c r="HUR63" s="265"/>
      <c r="HUS63" s="265"/>
      <c r="HUT63" s="265"/>
      <c r="HUU63" s="265"/>
      <c r="HUV63" s="265"/>
      <c r="HUW63" s="265"/>
      <c r="HUX63" s="265"/>
      <c r="HUY63" s="265"/>
      <c r="HUZ63" s="265"/>
      <c r="HVA63" s="265"/>
      <c r="HVB63" s="265"/>
      <c r="HVC63" s="265"/>
      <c r="HVD63" s="265"/>
      <c r="HVE63" s="265"/>
      <c r="HVF63" s="265"/>
      <c r="HVG63" s="265"/>
      <c r="HVH63" s="265"/>
      <c r="HVI63" s="265"/>
      <c r="HVJ63" s="265"/>
      <c r="HVK63" s="265"/>
      <c r="HVL63" s="265"/>
      <c r="HVM63" s="265"/>
      <c r="HVN63" s="265"/>
      <c r="HVO63" s="265"/>
      <c r="HVP63" s="265"/>
      <c r="HVQ63" s="265"/>
      <c r="HVR63" s="265"/>
      <c r="HVS63" s="265"/>
      <c r="HVT63" s="265"/>
      <c r="HVU63" s="265"/>
      <c r="HVV63" s="265"/>
      <c r="HVW63" s="265"/>
      <c r="HVX63" s="265"/>
      <c r="HVY63" s="265"/>
      <c r="HVZ63" s="265"/>
      <c r="HWA63" s="265"/>
      <c r="HWB63" s="265"/>
      <c r="HWC63" s="265"/>
      <c r="HWD63" s="265"/>
      <c r="HWE63" s="265"/>
      <c r="HWF63" s="265"/>
      <c r="HWG63" s="265"/>
      <c r="HWH63" s="265"/>
      <c r="HWI63" s="265"/>
      <c r="HWJ63" s="265"/>
      <c r="HWK63" s="265"/>
      <c r="HWL63" s="265"/>
      <c r="HWM63" s="265"/>
      <c r="HWN63" s="265"/>
      <c r="HWO63" s="265"/>
      <c r="HWP63" s="265"/>
      <c r="HWQ63" s="265"/>
      <c r="HWR63" s="265"/>
      <c r="HWS63" s="265"/>
      <c r="HWT63" s="265"/>
      <c r="HWU63" s="265"/>
      <c r="HWV63" s="265"/>
      <c r="HWW63" s="265"/>
      <c r="HWX63" s="265"/>
      <c r="HWY63" s="265"/>
      <c r="HWZ63" s="265"/>
      <c r="HXA63" s="265"/>
      <c r="HXB63" s="265"/>
      <c r="HXC63" s="265"/>
      <c r="HXD63" s="265"/>
      <c r="HXE63" s="265"/>
      <c r="HXF63" s="265"/>
      <c r="HXG63" s="265"/>
      <c r="HXH63" s="265"/>
      <c r="HXI63" s="265"/>
      <c r="HXJ63" s="265"/>
      <c r="HXK63" s="265"/>
      <c r="HXL63" s="265"/>
      <c r="HXM63" s="265"/>
      <c r="HXN63" s="265"/>
      <c r="HXO63" s="265"/>
      <c r="HXP63" s="265"/>
      <c r="HXQ63" s="265"/>
      <c r="HXR63" s="265"/>
      <c r="HXS63" s="265"/>
      <c r="HXT63" s="265"/>
      <c r="HXU63" s="265"/>
      <c r="HXV63" s="265"/>
      <c r="HXW63" s="265"/>
      <c r="HXX63" s="265"/>
      <c r="HXY63" s="265"/>
      <c r="HXZ63" s="265"/>
      <c r="HYA63" s="265"/>
      <c r="HYB63" s="265"/>
      <c r="HYC63" s="265"/>
      <c r="HYD63" s="265"/>
      <c r="HYE63" s="265"/>
      <c r="HYF63" s="265"/>
      <c r="HYG63" s="265"/>
      <c r="HYH63" s="265"/>
      <c r="HYI63" s="265"/>
      <c r="HYJ63" s="265"/>
      <c r="HYK63" s="265"/>
      <c r="HYL63" s="265"/>
      <c r="HYM63" s="265"/>
      <c r="HYN63" s="265"/>
      <c r="HYO63" s="265"/>
      <c r="HYP63" s="265"/>
      <c r="HYQ63" s="265"/>
      <c r="HYR63" s="265"/>
      <c r="HYS63" s="265"/>
      <c r="HYT63" s="265"/>
      <c r="HYU63" s="265"/>
      <c r="HYV63" s="265"/>
      <c r="HYW63" s="265"/>
      <c r="HYX63" s="265"/>
      <c r="HYY63" s="265"/>
      <c r="HYZ63" s="265"/>
      <c r="HZA63" s="265"/>
      <c r="HZB63" s="265"/>
      <c r="HZC63" s="265"/>
      <c r="HZD63" s="265"/>
      <c r="HZE63" s="265"/>
      <c r="HZF63" s="265"/>
      <c r="HZG63" s="265"/>
      <c r="HZH63" s="265"/>
      <c r="HZI63" s="265"/>
      <c r="HZJ63" s="265"/>
      <c r="HZK63" s="265"/>
      <c r="HZL63" s="265"/>
      <c r="HZM63" s="265"/>
      <c r="HZN63" s="265"/>
      <c r="HZO63" s="265"/>
      <c r="HZP63" s="265"/>
      <c r="HZQ63" s="265"/>
      <c r="HZR63" s="265"/>
      <c r="HZS63" s="265"/>
      <c r="HZT63" s="265"/>
      <c r="HZU63" s="265"/>
      <c r="HZV63" s="265"/>
      <c r="HZW63" s="265"/>
      <c r="HZX63" s="265"/>
      <c r="HZY63" s="265"/>
      <c r="HZZ63" s="265"/>
      <c r="IAA63" s="265"/>
      <c r="IAB63" s="265"/>
      <c r="IAC63" s="265"/>
      <c r="IAD63" s="265"/>
      <c r="IAE63" s="265"/>
      <c r="IAF63" s="265"/>
      <c r="IAG63" s="265"/>
      <c r="IAH63" s="265"/>
      <c r="IAI63" s="265"/>
      <c r="IAJ63" s="265"/>
      <c r="IAK63" s="265"/>
      <c r="IAL63" s="265"/>
      <c r="IAM63" s="265"/>
      <c r="IAN63" s="265"/>
      <c r="IAO63" s="265"/>
      <c r="IAP63" s="265"/>
      <c r="IAQ63" s="265"/>
      <c r="IAR63" s="265"/>
      <c r="IAS63" s="265"/>
      <c r="IAT63" s="265"/>
      <c r="IAU63" s="265"/>
      <c r="IAV63" s="265"/>
      <c r="IAW63" s="265"/>
      <c r="IAX63" s="265"/>
      <c r="IAY63" s="265"/>
      <c r="IAZ63" s="265"/>
      <c r="IBA63" s="265"/>
      <c r="IBB63" s="265"/>
      <c r="IBC63" s="265"/>
      <c r="IBD63" s="265"/>
      <c r="IBE63" s="265"/>
      <c r="IBF63" s="265"/>
      <c r="IBG63" s="265"/>
      <c r="IBH63" s="265"/>
      <c r="IBI63" s="265"/>
      <c r="IBJ63" s="265"/>
      <c r="IBK63" s="265"/>
      <c r="IBL63" s="265"/>
      <c r="IBM63" s="265"/>
      <c r="IBN63" s="265"/>
      <c r="IBO63" s="265"/>
      <c r="IBP63" s="265"/>
      <c r="IBQ63" s="265"/>
      <c r="IBR63" s="265"/>
      <c r="IBS63" s="265"/>
      <c r="IBT63" s="265"/>
      <c r="IBU63" s="265"/>
      <c r="IBV63" s="265"/>
      <c r="IBW63" s="265"/>
      <c r="IBX63" s="265"/>
      <c r="IBY63" s="265"/>
      <c r="IBZ63" s="265"/>
      <c r="ICA63" s="265"/>
      <c r="ICB63" s="265"/>
      <c r="ICC63" s="265"/>
      <c r="ICD63" s="265"/>
      <c r="ICE63" s="265"/>
      <c r="ICF63" s="265"/>
      <c r="ICG63" s="265"/>
      <c r="ICH63" s="265"/>
      <c r="ICI63" s="265"/>
      <c r="ICJ63" s="265"/>
      <c r="ICK63" s="265"/>
      <c r="ICL63" s="265"/>
      <c r="ICM63" s="265"/>
      <c r="ICN63" s="265"/>
      <c r="ICO63" s="265"/>
      <c r="ICP63" s="265"/>
      <c r="ICQ63" s="265"/>
      <c r="ICR63" s="265"/>
      <c r="ICS63" s="265"/>
      <c r="ICT63" s="265"/>
      <c r="ICU63" s="265"/>
      <c r="ICV63" s="265"/>
      <c r="ICW63" s="265"/>
      <c r="ICX63" s="265"/>
      <c r="ICY63" s="265"/>
      <c r="ICZ63" s="265"/>
      <c r="IDA63" s="265"/>
      <c r="IDB63" s="265"/>
      <c r="IDC63" s="265"/>
      <c r="IDD63" s="265"/>
      <c r="IDE63" s="265"/>
      <c r="IDF63" s="265"/>
      <c r="IDG63" s="265"/>
      <c r="IDH63" s="265"/>
      <c r="IDI63" s="265"/>
      <c r="IDJ63" s="265"/>
      <c r="IDK63" s="265"/>
      <c r="IDL63" s="265"/>
      <c r="IDM63" s="265"/>
      <c r="IDN63" s="265"/>
      <c r="IDO63" s="265"/>
      <c r="IDP63" s="265"/>
      <c r="IDQ63" s="265"/>
      <c r="IDR63" s="265"/>
      <c r="IDS63" s="265"/>
      <c r="IDT63" s="265"/>
      <c r="IDU63" s="265"/>
      <c r="IDV63" s="265"/>
      <c r="IDW63" s="265"/>
      <c r="IDX63" s="265"/>
      <c r="IDY63" s="265"/>
      <c r="IDZ63" s="265"/>
      <c r="IEA63" s="265"/>
      <c r="IEB63" s="265"/>
      <c r="IEC63" s="265"/>
      <c r="IED63" s="265"/>
      <c r="IEE63" s="265"/>
      <c r="IEF63" s="265"/>
      <c r="IEG63" s="265"/>
      <c r="IEH63" s="265"/>
      <c r="IEI63" s="265"/>
      <c r="IEJ63" s="265"/>
      <c r="IEK63" s="265"/>
      <c r="IEL63" s="265"/>
      <c r="IEM63" s="265"/>
      <c r="IEN63" s="265"/>
      <c r="IEO63" s="265"/>
      <c r="IEP63" s="265"/>
      <c r="IEQ63" s="265"/>
      <c r="IER63" s="265"/>
      <c r="IES63" s="265"/>
      <c r="IET63" s="265"/>
      <c r="IEU63" s="265"/>
      <c r="IEV63" s="265"/>
      <c r="IEW63" s="265"/>
      <c r="IEX63" s="265"/>
      <c r="IEY63" s="265"/>
      <c r="IEZ63" s="265"/>
      <c r="IFA63" s="265"/>
      <c r="IFB63" s="265"/>
      <c r="IFC63" s="265"/>
      <c r="IFD63" s="265"/>
      <c r="IFE63" s="265"/>
      <c r="IFF63" s="265"/>
      <c r="IFG63" s="265"/>
      <c r="IFH63" s="265"/>
      <c r="IFI63" s="265"/>
      <c r="IFJ63" s="265"/>
      <c r="IFK63" s="265"/>
      <c r="IFL63" s="265"/>
      <c r="IFM63" s="265"/>
      <c r="IFN63" s="265"/>
      <c r="IFO63" s="265"/>
      <c r="IFP63" s="265"/>
      <c r="IFQ63" s="265"/>
      <c r="IFR63" s="265"/>
      <c r="IFS63" s="265"/>
      <c r="IFT63" s="265"/>
      <c r="IFU63" s="265"/>
      <c r="IFV63" s="265"/>
      <c r="IFW63" s="265"/>
      <c r="IFX63" s="265"/>
      <c r="IFY63" s="265"/>
      <c r="IFZ63" s="265"/>
      <c r="IGA63" s="265"/>
      <c r="IGB63" s="265"/>
      <c r="IGC63" s="265"/>
      <c r="IGD63" s="265"/>
      <c r="IGE63" s="265"/>
      <c r="IGF63" s="265"/>
      <c r="IGG63" s="265"/>
      <c r="IGH63" s="265"/>
      <c r="IGI63" s="265"/>
      <c r="IGJ63" s="265"/>
      <c r="IGK63" s="265"/>
      <c r="IGL63" s="265"/>
      <c r="IGM63" s="265"/>
      <c r="IGN63" s="265"/>
      <c r="IGO63" s="265"/>
      <c r="IGP63" s="265"/>
      <c r="IGQ63" s="265"/>
      <c r="IGR63" s="265"/>
      <c r="IGS63" s="265"/>
      <c r="IGT63" s="265"/>
      <c r="IGU63" s="265"/>
      <c r="IGV63" s="265"/>
      <c r="IGW63" s="265"/>
      <c r="IGX63" s="265"/>
      <c r="IGY63" s="265"/>
      <c r="IGZ63" s="265"/>
      <c r="IHA63" s="265"/>
      <c r="IHB63" s="265"/>
      <c r="IHC63" s="265"/>
      <c r="IHD63" s="265"/>
      <c r="IHE63" s="265"/>
      <c r="IHF63" s="265"/>
      <c r="IHG63" s="265"/>
      <c r="IHH63" s="265"/>
      <c r="IHI63" s="265"/>
      <c r="IHJ63" s="265"/>
      <c r="IHK63" s="265"/>
      <c r="IHL63" s="265"/>
      <c r="IHM63" s="265"/>
      <c r="IHN63" s="265"/>
      <c r="IHO63" s="265"/>
      <c r="IHP63" s="265"/>
      <c r="IHQ63" s="265"/>
      <c r="IHR63" s="265"/>
      <c r="IHS63" s="265"/>
      <c r="IHT63" s="265"/>
      <c r="IHU63" s="265"/>
      <c r="IHV63" s="265"/>
      <c r="IHW63" s="265"/>
      <c r="IHX63" s="265"/>
      <c r="IHY63" s="265"/>
      <c r="IHZ63" s="265"/>
      <c r="IIA63" s="265"/>
      <c r="IIB63" s="265"/>
      <c r="IIC63" s="265"/>
      <c r="IID63" s="265"/>
      <c r="IIE63" s="265"/>
      <c r="IIF63" s="265"/>
      <c r="IIG63" s="265"/>
      <c r="IIH63" s="265"/>
      <c r="III63" s="265"/>
      <c r="IIJ63" s="265"/>
      <c r="IIK63" s="265"/>
      <c r="IIL63" s="265"/>
      <c r="IIM63" s="265"/>
      <c r="IIN63" s="265"/>
      <c r="IIO63" s="265"/>
      <c r="IIP63" s="265"/>
      <c r="IIQ63" s="265"/>
      <c r="IIR63" s="265"/>
      <c r="IIS63" s="265"/>
      <c r="IIT63" s="265"/>
      <c r="IIU63" s="265"/>
      <c r="IIV63" s="265"/>
      <c r="IIW63" s="265"/>
      <c r="IIX63" s="265"/>
      <c r="IIY63" s="265"/>
      <c r="IIZ63" s="265"/>
      <c r="IJA63" s="265"/>
      <c r="IJB63" s="265"/>
      <c r="IJC63" s="265"/>
      <c r="IJD63" s="265"/>
      <c r="IJE63" s="265"/>
      <c r="IJF63" s="265"/>
      <c r="IJG63" s="265"/>
      <c r="IJH63" s="265"/>
      <c r="IJI63" s="265"/>
      <c r="IJJ63" s="265"/>
      <c r="IJK63" s="265"/>
      <c r="IJL63" s="265"/>
      <c r="IJM63" s="265"/>
      <c r="IJN63" s="265"/>
      <c r="IJO63" s="265"/>
      <c r="IJP63" s="265"/>
      <c r="IJQ63" s="265"/>
      <c r="IJR63" s="265"/>
      <c r="IJS63" s="265"/>
      <c r="IJT63" s="265"/>
      <c r="IJU63" s="265"/>
      <c r="IJV63" s="265"/>
      <c r="IJW63" s="265"/>
      <c r="IJX63" s="265"/>
      <c r="IJY63" s="265"/>
      <c r="IJZ63" s="265"/>
      <c r="IKA63" s="265"/>
      <c r="IKB63" s="265"/>
      <c r="IKC63" s="265"/>
      <c r="IKD63" s="265"/>
      <c r="IKE63" s="265"/>
      <c r="IKF63" s="265"/>
      <c r="IKG63" s="265"/>
      <c r="IKH63" s="265"/>
      <c r="IKI63" s="265"/>
      <c r="IKJ63" s="265"/>
      <c r="IKK63" s="265"/>
      <c r="IKL63" s="265"/>
      <c r="IKM63" s="265"/>
      <c r="IKN63" s="265"/>
      <c r="IKO63" s="265"/>
      <c r="IKP63" s="265"/>
      <c r="IKQ63" s="265"/>
      <c r="IKR63" s="265"/>
      <c r="IKS63" s="265"/>
      <c r="IKT63" s="265"/>
      <c r="IKU63" s="265"/>
      <c r="IKV63" s="265"/>
      <c r="IKW63" s="265"/>
      <c r="IKX63" s="265"/>
      <c r="IKY63" s="265"/>
      <c r="IKZ63" s="265"/>
      <c r="ILA63" s="265"/>
      <c r="ILB63" s="265"/>
      <c r="ILC63" s="265"/>
      <c r="ILD63" s="265"/>
      <c r="ILE63" s="265"/>
      <c r="ILF63" s="265"/>
      <c r="ILG63" s="265"/>
      <c r="ILH63" s="265"/>
      <c r="ILI63" s="265"/>
      <c r="ILJ63" s="265"/>
      <c r="ILK63" s="265"/>
      <c r="ILL63" s="265"/>
      <c r="ILM63" s="265"/>
      <c r="ILN63" s="265"/>
      <c r="ILO63" s="265"/>
      <c r="ILP63" s="265"/>
      <c r="ILQ63" s="265"/>
      <c r="ILR63" s="265"/>
      <c r="ILS63" s="265"/>
      <c r="ILT63" s="265"/>
      <c r="ILU63" s="265"/>
      <c r="ILV63" s="265"/>
      <c r="ILW63" s="265"/>
      <c r="ILX63" s="265"/>
      <c r="ILY63" s="265"/>
      <c r="ILZ63" s="265"/>
      <c r="IMA63" s="265"/>
      <c r="IMB63" s="265"/>
      <c r="IMC63" s="265"/>
      <c r="IMD63" s="265"/>
      <c r="IME63" s="265"/>
      <c r="IMF63" s="265"/>
      <c r="IMG63" s="265"/>
      <c r="IMH63" s="265"/>
      <c r="IMI63" s="265"/>
      <c r="IMJ63" s="265"/>
      <c r="IMK63" s="265"/>
      <c r="IML63" s="265"/>
      <c r="IMM63" s="265"/>
      <c r="IMN63" s="265"/>
      <c r="IMO63" s="265"/>
      <c r="IMP63" s="265"/>
      <c r="IMQ63" s="265"/>
      <c r="IMR63" s="265"/>
      <c r="IMS63" s="265"/>
      <c r="IMT63" s="265"/>
      <c r="IMU63" s="265"/>
      <c r="IMV63" s="265"/>
      <c r="IMW63" s="265"/>
      <c r="IMX63" s="265"/>
      <c r="IMY63" s="265"/>
      <c r="IMZ63" s="265"/>
      <c r="INA63" s="265"/>
      <c r="INB63" s="265"/>
      <c r="INC63" s="265"/>
      <c r="IND63" s="265"/>
      <c r="INE63" s="265"/>
      <c r="INF63" s="265"/>
      <c r="ING63" s="265"/>
      <c r="INH63" s="265"/>
      <c r="INI63" s="265"/>
      <c r="INJ63" s="265"/>
      <c r="INK63" s="265"/>
      <c r="INL63" s="265"/>
      <c r="INM63" s="265"/>
      <c r="INN63" s="265"/>
      <c r="INO63" s="265"/>
      <c r="INP63" s="265"/>
      <c r="INQ63" s="265"/>
      <c r="INR63" s="265"/>
      <c r="INS63" s="265"/>
      <c r="INT63" s="265"/>
      <c r="INU63" s="265"/>
      <c r="INV63" s="265"/>
      <c r="INW63" s="265"/>
      <c r="INX63" s="265"/>
      <c r="INY63" s="265"/>
      <c r="INZ63" s="265"/>
      <c r="IOA63" s="265"/>
      <c r="IOB63" s="265"/>
      <c r="IOC63" s="265"/>
      <c r="IOD63" s="265"/>
      <c r="IOE63" s="265"/>
      <c r="IOF63" s="265"/>
      <c r="IOG63" s="265"/>
      <c r="IOH63" s="265"/>
      <c r="IOI63" s="265"/>
      <c r="IOJ63" s="265"/>
      <c r="IOK63" s="265"/>
      <c r="IOL63" s="265"/>
      <c r="IOM63" s="265"/>
      <c r="ION63" s="265"/>
      <c r="IOO63" s="265"/>
      <c r="IOP63" s="265"/>
      <c r="IOQ63" s="265"/>
      <c r="IOR63" s="265"/>
      <c r="IOS63" s="265"/>
      <c r="IOT63" s="265"/>
      <c r="IOU63" s="265"/>
      <c r="IOV63" s="265"/>
      <c r="IOW63" s="265"/>
      <c r="IOX63" s="265"/>
      <c r="IOY63" s="265"/>
      <c r="IOZ63" s="265"/>
      <c r="IPA63" s="265"/>
      <c r="IPB63" s="265"/>
      <c r="IPC63" s="265"/>
      <c r="IPD63" s="265"/>
      <c r="IPE63" s="265"/>
      <c r="IPF63" s="265"/>
      <c r="IPG63" s="265"/>
      <c r="IPH63" s="265"/>
      <c r="IPI63" s="265"/>
      <c r="IPJ63" s="265"/>
      <c r="IPK63" s="265"/>
      <c r="IPL63" s="265"/>
      <c r="IPM63" s="265"/>
      <c r="IPN63" s="265"/>
      <c r="IPO63" s="265"/>
      <c r="IPP63" s="265"/>
      <c r="IPQ63" s="265"/>
      <c r="IPR63" s="265"/>
      <c r="IPS63" s="265"/>
      <c r="IPT63" s="265"/>
      <c r="IPU63" s="265"/>
      <c r="IPV63" s="265"/>
      <c r="IPW63" s="265"/>
      <c r="IPX63" s="265"/>
      <c r="IPY63" s="265"/>
      <c r="IPZ63" s="265"/>
      <c r="IQA63" s="265"/>
      <c r="IQB63" s="265"/>
      <c r="IQC63" s="265"/>
      <c r="IQD63" s="265"/>
      <c r="IQE63" s="265"/>
      <c r="IQF63" s="265"/>
      <c r="IQG63" s="265"/>
      <c r="IQH63" s="265"/>
      <c r="IQI63" s="265"/>
      <c r="IQJ63" s="265"/>
      <c r="IQK63" s="265"/>
      <c r="IQL63" s="265"/>
      <c r="IQM63" s="265"/>
      <c r="IQN63" s="265"/>
      <c r="IQO63" s="265"/>
      <c r="IQP63" s="265"/>
      <c r="IQQ63" s="265"/>
      <c r="IQR63" s="265"/>
      <c r="IQS63" s="265"/>
      <c r="IQT63" s="265"/>
      <c r="IQU63" s="265"/>
      <c r="IQV63" s="265"/>
      <c r="IQW63" s="265"/>
      <c r="IQX63" s="265"/>
      <c r="IQY63" s="265"/>
      <c r="IQZ63" s="265"/>
      <c r="IRA63" s="265"/>
      <c r="IRB63" s="265"/>
      <c r="IRC63" s="265"/>
      <c r="IRD63" s="265"/>
      <c r="IRE63" s="265"/>
      <c r="IRF63" s="265"/>
      <c r="IRG63" s="265"/>
      <c r="IRH63" s="265"/>
      <c r="IRI63" s="265"/>
      <c r="IRJ63" s="265"/>
      <c r="IRK63" s="265"/>
      <c r="IRL63" s="265"/>
      <c r="IRM63" s="265"/>
      <c r="IRN63" s="265"/>
      <c r="IRO63" s="265"/>
      <c r="IRP63" s="265"/>
      <c r="IRQ63" s="265"/>
      <c r="IRR63" s="265"/>
      <c r="IRS63" s="265"/>
      <c r="IRT63" s="265"/>
      <c r="IRU63" s="265"/>
      <c r="IRV63" s="265"/>
      <c r="IRW63" s="265"/>
      <c r="IRX63" s="265"/>
      <c r="IRY63" s="265"/>
      <c r="IRZ63" s="265"/>
      <c r="ISA63" s="265"/>
      <c r="ISB63" s="265"/>
      <c r="ISC63" s="265"/>
      <c r="ISD63" s="265"/>
      <c r="ISE63" s="265"/>
      <c r="ISF63" s="265"/>
      <c r="ISG63" s="265"/>
      <c r="ISH63" s="265"/>
      <c r="ISI63" s="265"/>
      <c r="ISJ63" s="265"/>
      <c r="ISK63" s="265"/>
      <c r="ISL63" s="265"/>
      <c r="ISM63" s="265"/>
      <c r="ISN63" s="265"/>
      <c r="ISO63" s="265"/>
      <c r="ISP63" s="265"/>
      <c r="ISQ63" s="265"/>
      <c r="ISR63" s="265"/>
      <c r="ISS63" s="265"/>
      <c r="IST63" s="265"/>
      <c r="ISU63" s="265"/>
      <c r="ISV63" s="265"/>
      <c r="ISW63" s="265"/>
      <c r="ISX63" s="265"/>
      <c r="ISY63" s="265"/>
      <c r="ISZ63" s="265"/>
      <c r="ITA63" s="265"/>
      <c r="ITB63" s="265"/>
      <c r="ITC63" s="265"/>
      <c r="ITD63" s="265"/>
      <c r="ITE63" s="265"/>
      <c r="ITF63" s="265"/>
      <c r="ITG63" s="265"/>
      <c r="ITH63" s="265"/>
      <c r="ITI63" s="265"/>
      <c r="ITJ63" s="265"/>
      <c r="ITK63" s="265"/>
      <c r="ITL63" s="265"/>
      <c r="ITM63" s="265"/>
      <c r="ITN63" s="265"/>
      <c r="ITO63" s="265"/>
      <c r="ITP63" s="265"/>
      <c r="ITQ63" s="265"/>
      <c r="ITR63" s="265"/>
      <c r="ITS63" s="265"/>
      <c r="ITT63" s="265"/>
      <c r="ITU63" s="265"/>
      <c r="ITV63" s="265"/>
      <c r="ITW63" s="265"/>
      <c r="ITX63" s="265"/>
      <c r="ITY63" s="265"/>
      <c r="ITZ63" s="265"/>
      <c r="IUA63" s="265"/>
      <c r="IUB63" s="265"/>
      <c r="IUC63" s="265"/>
      <c r="IUD63" s="265"/>
      <c r="IUE63" s="265"/>
      <c r="IUF63" s="265"/>
      <c r="IUG63" s="265"/>
      <c r="IUH63" s="265"/>
      <c r="IUI63" s="265"/>
      <c r="IUJ63" s="265"/>
      <c r="IUK63" s="265"/>
      <c r="IUL63" s="265"/>
      <c r="IUM63" s="265"/>
      <c r="IUN63" s="265"/>
      <c r="IUO63" s="265"/>
      <c r="IUP63" s="265"/>
      <c r="IUQ63" s="265"/>
      <c r="IUR63" s="265"/>
      <c r="IUS63" s="265"/>
      <c r="IUT63" s="265"/>
      <c r="IUU63" s="265"/>
      <c r="IUV63" s="265"/>
      <c r="IUW63" s="265"/>
      <c r="IUX63" s="265"/>
      <c r="IUY63" s="265"/>
      <c r="IUZ63" s="265"/>
      <c r="IVA63" s="265"/>
      <c r="IVB63" s="265"/>
      <c r="IVC63" s="265"/>
      <c r="IVD63" s="265"/>
      <c r="IVE63" s="265"/>
      <c r="IVF63" s="265"/>
      <c r="IVG63" s="265"/>
      <c r="IVH63" s="265"/>
      <c r="IVI63" s="265"/>
      <c r="IVJ63" s="265"/>
      <c r="IVK63" s="265"/>
      <c r="IVL63" s="265"/>
      <c r="IVM63" s="265"/>
      <c r="IVN63" s="265"/>
      <c r="IVO63" s="265"/>
      <c r="IVP63" s="265"/>
      <c r="IVQ63" s="265"/>
      <c r="IVR63" s="265"/>
      <c r="IVS63" s="265"/>
      <c r="IVT63" s="265"/>
      <c r="IVU63" s="265"/>
      <c r="IVV63" s="265"/>
      <c r="IVW63" s="265"/>
      <c r="IVX63" s="265"/>
      <c r="IVY63" s="265"/>
      <c r="IVZ63" s="265"/>
      <c r="IWA63" s="265"/>
      <c r="IWB63" s="265"/>
      <c r="IWC63" s="265"/>
      <c r="IWD63" s="265"/>
      <c r="IWE63" s="265"/>
      <c r="IWF63" s="265"/>
      <c r="IWG63" s="265"/>
      <c r="IWH63" s="265"/>
      <c r="IWI63" s="265"/>
      <c r="IWJ63" s="265"/>
      <c r="IWK63" s="265"/>
      <c r="IWL63" s="265"/>
      <c r="IWM63" s="265"/>
      <c r="IWN63" s="265"/>
      <c r="IWO63" s="265"/>
      <c r="IWP63" s="265"/>
      <c r="IWQ63" s="265"/>
      <c r="IWR63" s="265"/>
      <c r="IWS63" s="265"/>
      <c r="IWT63" s="265"/>
      <c r="IWU63" s="265"/>
      <c r="IWV63" s="265"/>
      <c r="IWW63" s="265"/>
      <c r="IWX63" s="265"/>
      <c r="IWY63" s="265"/>
      <c r="IWZ63" s="265"/>
      <c r="IXA63" s="265"/>
      <c r="IXB63" s="265"/>
      <c r="IXC63" s="265"/>
      <c r="IXD63" s="265"/>
      <c r="IXE63" s="265"/>
      <c r="IXF63" s="265"/>
      <c r="IXG63" s="265"/>
      <c r="IXH63" s="265"/>
      <c r="IXI63" s="265"/>
      <c r="IXJ63" s="265"/>
      <c r="IXK63" s="265"/>
      <c r="IXL63" s="265"/>
      <c r="IXM63" s="265"/>
      <c r="IXN63" s="265"/>
      <c r="IXO63" s="265"/>
      <c r="IXP63" s="265"/>
      <c r="IXQ63" s="265"/>
      <c r="IXR63" s="265"/>
      <c r="IXS63" s="265"/>
      <c r="IXT63" s="265"/>
      <c r="IXU63" s="265"/>
      <c r="IXV63" s="265"/>
      <c r="IXW63" s="265"/>
      <c r="IXX63" s="265"/>
      <c r="IXY63" s="265"/>
      <c r="IXZ63" s="265"/>
      <c r="IYA63" s="265"/>
      <c r="IYB63" s="265"/>
      <c r="IYC63" s="265"/>
      <c r="IYD63" s="265"/>
      <c r="IYE63" s="265"/>
      <c r="IYF63" s="265"/>
      <c r="IYG63" s="265"/>
      <c r="IYH63" s="265"/>
      <c r="IYI63" s="265"/>
      <c r="IYJ63" s="265"/>
      <c r="IYK63" s="265"/>
      <c r="IYL63" s="265"/>
      <c r="IYM63" s="265"/>
      <c r="IYN63" s="265"/>
      <c r="IYO63" s="265"/>
      <c r="IYP63" s="265"/>
      <c r="IYQ63" s="265"/>
      <c r="IYR63" s="265"/>
      <c r="IYS63" s="265"/>
      <c r="IYT63" s="265"/>
      <c r="IYU63" s="265"/>
      <c r="IYV63" s="265"/>
      <c r="IYW63" s="265"/>
      <c r="IYX63" s="265"/>
      <c r="IYY63" s="265"/>
      <c r="IYZ63" s="265"/>
      <c r="IZA63" s="265"/>
      <c r="IZB63" s="265"/>
      <c r="IZC63" s="265"/>
      <c r="IZD63" s="265"/>
      <c r="IZE63" s="265"/>
      <c r="IZF63" s="265"/>
      <c r="IZG63" s="265"/>
      <c r="IZH63" s="265"/>
      <c r="IZI63" s="265"/>
      <c r="IZJ63" s="265"/>
      <c r="IZK63" s="265"/>
      <c r="IZL63" s="265"/>
      <c r="IZM63" s="265"/>
      <c r="IZN63" s="265"/>
      <c r="IZO63" s="265"/>
      <c r="IZP63" s="265"/>
      <c r="IZQ63" s="265"/>
      <c r="IZR63" s="265"/>
      <c r="IZS63" s="265"/>
      <c r="IZT63" s="265"/>
      <c r="IZU63" s="265"/>
      <c r="IZV63" s="265"/>
      <c r="IZW63" s="265"/>
      <c r="IZX63" s="265"/>
      <c r="IZY63" s="265"/>
      <c r="IZZ63" s="265"/>
      <c r="JAA63" s="265"/>
      <c r="JAB63" s="265"/>
      <c r="JAC63" s="265"/>
      <c r="JAD63" s="265"/>
      <c r="JAE63" s="265"/>
      <c r="JAF63" s="265"/>
      <c r="JAG63" s="265"/>
      <c r="JAH63" s="265"/>
      <c r="JAI63" s="265"/>
      <c r="JAJ63" s="265"/>
      <c r="JAK63" s="265"/>
      <c r="JAL63" s="265"/>
      <c r="JAM63" s="265"/>
      <c r="JAN63" s="265"/>
      <c r="JAO63" s="265"/>
      <c r="JAP63" s="265"/>
      <c r="JAQ63" s="265"/>
      <c r="JAR63" s="265"/>
      <c r="JAS63" s="265"/>
      <c r="JAT63" s="265"/>
      <c r="JAU63" s="265"/>
      <c r="JAV63" s="265"/>
      <c r="JAW63" s="265"/>
      <c r="JAX63" s="265"/>
      <c r="JAY63" s="265"/>
      <c r="JAZ63" s="265"/>
      <c r="JBA63" s="265"/>
      <c r="JBB63" s="265"/>
      <c r="JBC63" s="265"/>
      <c r="JBD63" s="265"/>
      <c r="JBE63" s="265"/>
      <c r="JBF63" s="265"/>
      <c r="JBG63" s="265"/>
      <c r="JBH63" s="265"/>
      <c r="JBI63" s="265"/>
      <c r="JBJ63" s="265"/>
      <c r="JBK63" s="265"/>
      <c r="JBL63" s="265"/>
      <c r="JBM63" s="265"/>
      <c r="JBN63" s="265"/>
      <c r="JBO63" s="265"/>
      <c r="JBP63" s="265"/>
      <c r="JBQ63" s="265"/>
      <c r="JBR63" s="265"/>
      <c r="JBS63" s="265"/>
      <c r="JBT63" s="265"/>
      <c r="JBU63" s="265"/>
      <c r="JBV63" s="265"/>
      <c r="JBW63" s="265"/>
      <c r="JBX63" s="265"/>
      <c r="JBY63" s="265"/>
      <c r="JBZ63" s="265"/>
      <c r="JCA63" s="265"/>
      <c r="JCB63" s="265"/>
      <c r="JCC63" s="265"/>
      <c r="JCD63" s="265"/>
      <c r="JCE63" s="265"/>
      <c r="JCF63" s="265"/>
      <c r="JCG63" s="265"/>
      <c r="JCH63" s="265"/>
      <c r="JCI63" s="265"/>
      <c r="JCJ63" s="265"/>
      <c r="JCK63" s="265"/>
      <c r="JCL63" s="265"/>
      <c r="JCM63" s="265"/>
      <c r="JCN63" s="265"/>
      <c r="JCO63" s="265"/>
      <c r="JCP63" s="265"/>
      <c r="JCQ63" s="265"/>
      <c r="JCR63" s="265"/>
      <c r="JCS63" s="265"/>
      <c r="JCT63" s="265"/>
      <c r="JCU63" s="265"/>
      <c r="JCV63" s="265"/>
      <c r="JCW63" s="265"/>
      <c r="JCX63" s="265"/>
      <c r="JCY63" s="265"/>
      <c r="JCZ63" s="265"/>
      <c r="JDA63" s="265"/>
      <c r="JDB63" s="265"/>
      <c r="JDC63" s="265"/>
      <c r="JDD63" s="265"/>
      <c r="JDE63" s="265"/>
      <c r="JDF63" s="265"/>
      <c r="JDG63" s="265"/>
      <c r="JDH63" s="265"/>
      <c r="JDI63" s="265"/>
      <c r="JDJ63" s="265"/>
      <c r="JDK63" s="265"/>
      <c r="JDL63" s="265"/>
      <c r="JDM63" s="265"/>
      <c r="JDN63" s="265"/>
      <c r="JDO63" s="265"/>
      <c r="JDP63" s="265"/>
      <c r="JDQ63" s="265"/>
      <c r="JDR63" s="265"/>
      <c r="JDS63" s="265"/>
      <c r="JDT63" s="265"/>
      <c r="JDU63" s="265"/>
      <c r="JDV63" s="265"/>
      <c r="JDW63" s="265"/>
      <c r="JDX63" s="265"/>
      <c r="JDY63" s="265"/>
      <c r="JDZ63" s="265"/>
      <c r="JEA63" s="265"/>
      <c r="JEB63" s="265"/>
      <c r="JEC63" s="265"/>
      <c r="JED63" s="265"/>
      <c r="JEE63" s="265"/>
      <c r="JEF63" s="265"/>
      <c r="JEG63" s="265"/>
      <c r="JEH63" s="265"/>
      <c r="JEI63" s="265"/>
      <c r="JEJ63" s="265"/>
      <c r="JEK63" s="265"/>
      <c r="JEL63" s="265"/>
      <c r="JEM63" s="265"/>
      <c r="JEN63" s="265"/>
      <c r="JEO63" s="265"/>
      <c r="JEP63" s="265"/>
      <c r="JEQ63" s="265"/>
      <c r="JER63" s="265"/>
      <c r="JES63" s="265"/>
      <c r="JET63" s="265"/>
      <c r="JEU63" s="265"/>
      <c r="JEV63" s="265"/>
      <c r="JEW63" s="265"/>
      <c r="JEX63" s="265"/>
      <c r="JEY63" s="265"/>
      <c r="JEZ63" s="265"/>
      <c r="JFA63" s="265"/>
      <c r="JFB63" s="265"/>
      <c r="JFC63" s="265"/>
      <c r="JFD63" s="265"/>
      <c r="JFE63" s="265"/>
      <c r="JFF63" s="265"/>
      <c r="JFG63" s="265"/>
      <c r="JFH63" s="265"/>
      <c r="JFI63" s="265"/>
      <c r="JFJ63" s="265"/>
      <c r="JFK63" s="265"/>
      <c r="JFL63" s="265"/>
      <c r="JFM63" s="265"/>
      <c r="JFN63" s="265"/>
      <c r="JFO63" s="265"/>
      <c r="JFP63" s="265"/>
      <c r="JFQ63" s="265"/>
      <c r="JFR63" s="265"/>
      <c r="JFS63" s="265"/>
      <c r="JFT63" s="265"/>
      <c r="JFU63" s="265"/>
      <c r="JFV63" s="265"/>
      <c r="JFW63" s="265"/>
      <c r="JFX63" s="265"/>
      <c r="JFY63" s="265"/>
      <c r="JFZ63" s="265"/>
      <c r="JGA63" s="265"/>
      <c r="JGB63" s="265"/>
      <c r="JGC63" s="265"/>
      <c r="JGD63" s="265"/>
      <c r="JGE63" s="265"/>
      <c r="JGF63" s="265"/>
      <c r="JGG63" s="265"/>
      <c r="JGH63" s="265"/>
      <c r="JGI63" s="265"/>
      <c r="JGJ63" s="265"/>
      <c r="JGK63" s="265"/>
      <c r="JGL63" s="265"/>
      <c r="JGM63" s="265"/>
      <c r="JGN63" s="265"/>
      <c r="JGO63" s="265"/>
      <c r="JGP63" s="265"/>
      <c r="JGQ63" s="265"/>
      <c r="JGR63" s="265"/>
      <c r="JGS63" s="265"/>
      <c r="JGT63" s="265"/>
      <c r="JGU63" s="265"/>
      <c r="JGV63" s="265"/>
      <c r="JGW63" s="265"/>
      <c r="JGX63" s="265"/>
      <c r="JGY63" s="265"/>
      <c r="JGZ63" s="265"/>
      <c r="JHA63" s="265"/>
      <c r="JHB63" s="265"/>
      <c r="JHC63" s="265"/>
      <c r="JHD63" s="265"/>
      <c r="JHE63" s="265"/>
      <c r="JHF63" s="265"/>
      <c r="JHG63" s="265"/>
      <c r="JHH63" s="265"/>
      <c r="JHI63" s="265"/>
      <c r="JHJ63" s="265"/>
      <c r="JHK63" s="265"/>
      <c r="JHL63" s="265"/>
      <c r="JHM63" s="265"/>
      <c r="JHN63" s="265"/>
      <c r="JHO63" s="265"/>
      <c r="JHP63" s="265"/>
      <c r="JHQ63" s="265"/>
      <c r="JHR63" s="265"/>
      <c r="JHS63" s="265"/>
      <c r="JHT63" s="265"/>
      <c r="JHU63" s="265"/>
      <c r="JHV63" s="265"/>
      <c r="JHW63" s="265"/>
      <c r="JHX63" s="265"/>
      <c r="JHY63" s="265"/>
      <c r="JHZ63" s="265"/>
      <c r="JIA63" s="265"/>
      <c r="JIB63" s="265"/>
      <c r="JIC63" s="265"/>
      <c r="JID63" s="265"/>
      <c r="JIE63" s="265"/>
      <c r="JIF63" s="265"/>
      <c r="JIG63" s="265"/>
      <c r="JIH63" s="265"/>
      <c r="JII63" s="265"/>
      <c r="JIJ63" s="265"/>
      <c r="JIK63" s="265"/>
      <c r="JIL63" s="265"/>
      <c r="JIM63" s="265"/>
      <c r="JIN63" s="265"/>
      <c r="JIO63" s="265"/>
      <c r="JIP63" s="265"/>
      <c r="JIQ63" s="265"/>
      <c r="JIR63" s="265"/>
      <c r="JIS63" s="265"/>
      <c r="JIT63" s="265"/>
      <c r="JIU63" s="265"/>
      <c r="JIV63" s="265"/>
      <c r="JIW63" s="265"/>
      <c r="JIX63" s="265"/>
      <c r="JIY63" s="265"/>
      <c r="JIZ63" s="265"/>
      <c r="JJA63" s="265"/>
      <c r="JJB63" s="265"/>
      <c r="JJC63" s="265"/>
      <c r="JJD63" s="265"/>
      <c r="JJE63" s="265"/>
      <c r="JJF63" s="265"/>
      <c r="JJG63" s="265"/>
      <c r="JJH63" s="265"/>
      <c r="JJI63" s="265"/>
      <c r="JJJ63" s="265"/>
      <c r="JJK63" s="265"/>
      <c r="JJL63" s="265"/>
      <c r="JJM63" s="265"/>
      <c r="JJN63" s="265"/>
      <c r="JJO63" s="265"/>
      <c r="JJP63" s="265"/>
      <c r="JJQ63" s="265"/>
      <c r="JJR63" s="265"/>
      <c r="JJS63" s="265"/>
      <c r="JJT63" s="265"/>
      <c r="JJU63" s="265"/>
      <c r="JJV63" s="265"/>
      <c r="JJW63" s="265"/>
      <c r="JJX63" s="265"/>
      <c r="JJY63" s="265"/>
      <c r="JJZ63" s="265"/>
      <c r="JKA63" s="265"/>
      <c r="JKB63" s="265"/>
      <c r="JKC63" s="265"/>
      <c r="JKD63" s="265"/>
      <c r="JKE63" s="265"/>
      <c r="JKF63" s="265"/>
      <c r="JKG63" s="265"/>
      <c r="JKH63" s="265"/>
      <c r="JKI63" s="265"/>
      <c r="JKJ63" s="265"/>
      <c r="JKK63" s="265"/>
      <c r="JKL63" s="265"/>
      <c r="JKM63" s="265"/>
      <c r="JKN63" s="265"/>
      <c r="JKO63" s="265"/>
      <c r="JKP63" s="265"/>
      <c r="JKQ63" s="265"/>
      <c r="JKR63" s="265"/>
      <c r="JKS63" s="265"/>
      <c r="JKT63" s="265"/>
      <c r="JKU63" s="265"/>
      <c r="JKV63" s="265"/>
      <c r="JKW63" s="265"/>
      <c r="JKX63" s="265"/>
      <c r="JKY63" s="265"/>
      <c r="JKZ63" s="265"/>
      <c r="JLA63" s="265"/>
      <c r="JLB63" s="265"/>
      <c r="JLC63" s="265"/>
      <c r="JLD63" s="265"/>
      <c r="JLE63" s="265"/>
      <c r="JLF63" s="265"/>
      <c r="JLG63" s="265"/>
      <c r="JLH63" s="265"/>
      <c r="JLI63" s="265"/>
      <c r="JLJ63" s="265"/>
      <c r="JLK63" s="265"/>
      <c r="JLL63" s="265"/>
      <c r="JLM63" s="265"/>
      <c r="JLN63" s="265"/>
      <c r="JLO63" s="265"/>
      <c r="JLP63" s="265"/>
      <c r="JLQ63" s="265"/>
      <c r="JLR63" s="265"/>
      <c r="JLS63" s="265"/>
      <c r="JLT63" s="265"/>
      <c r="JLU63" s="265"/>
      <c r="JLV63" s="265"/>
      <c r="JLW63" s="265"/>
      <c r="JLX63" s="265"/>
      <c r="JLY63" s="265"/>
      <c r="JLZ63" s="265"/>
      <c r="JMA63" s="265"/>
      <c r="JMB63" s="265"/>
      <c r="JMC63" s="265"/>
      <c r="JMD63" s="265"/>
      <c r="JME63" s="265"/>
      <c r="JMF63" s="265"/>
      <c r="JMG63" s="265"/>
      <c r="JMH63" s="265"/>
      <c r="JMI63" s="265"/>
      <c r="JMJ63" s="265"/>
      <c r="JMK63" s="265"/>
      <c r="JML63" s="265"/>
      <c r="JMM63" s="265"/>
      <c r="JMN63" s="265"/>
      <c r="JMO63" s="265"/>
      <c r="JMP63" s="265"/>
      <c r="JMQ63" s="265"/>
      <c r="JMR63" s="265"/>
      <c r="JMS63" s="265"/>
      <c r="JMT63" s="265"/>
      <c r="JMU63" s="265"/>
      <c r="JMV63" s="265"/>
      <c r="JMW63" s="265"/>
      <c r="JMX63" s="265"/>
      <c r="JMY63" s="265"/>
      <c r="JMZ63" s="265"/>
      <c r="JNA63" s="265"/>
      <c r="JNB63" s="265"/>
      <c r="JNC63" s="265"/>
      <c r="JND63" s="265"/>
      <c r="JNE63" s="265"/>
      <c r="JNF63" s="265"/>
      <c r="JNG63" s="265"/>
      <c r="JNH63" s="265"/>
      <c r="JNI63" s="265"/>
      <c r="JNJ63" s="265"/>
      <c r="JNK63" s="265"/>
      <c r="JNL63" s="265"/>
      <c r="JNM63" s="265"/>
      <c r="JNN63" s="265"/>
      <c r="JNO63" s="265"/>
      <c r="JNP63" s="265"/>
      <c r="JNQ63" s="265"/>
      <c r="JNR63" s="265"/>
      <c r="JNS63" s="265"/>
      <c r="JNT63" s="265"/>
      <c r="JNU63" s="265"/>
      <c r="JNV63" s="265"/>
      <c r="JNW63" s="265"/>
      <c r="JNX63" s="265"/>
      <c r="JNY63" s="265"/>
      <c r="JNZ63" s="265"/>
      <c r="JOA63" s="265"/>
      <c r="JOB63" s="265"/>
      <c r="JOC63" s="265"/>
      <c r="JOD63" s="265"/>
      <c r="JOE63" s="265"/>
      <c r="JOF63" s="265"/>
      <c r="JOG63" s="265"/>
      <c r="JOH63" s="265"/>
      <c r="JOI63" s="265"/>
      <c r="JOJ63" s="265"/>
      <c r="JOK63" s="265"/>
      <c r="JOL63" s="265"/>
      <c r="JOM63" s="265"/>
      <c r="JON63" s="265"/>
      <c r="JOO63" s="265"/>
      <c r="JOP63" s="265"/>
      <c r="JOQ63" s="265"/>
      <c r="JOR63" s="265"/>
      <c r="JOS63" s="265"/>
      <c r="JOT63" s="265"/>
      <c r="JOU63" s="265"/>
      <c r="JOV63" s="265"/>
      <c r="JOW63" s="265"/>
      <c r="JOX63" s="265"/>
      <c r="JOY63" s="265"/>
      <c r="JOZ63" s="265"/>
      <c r="JPA63" s="265"/>
      <c r="JPB63" s="265"/>
      <c r="JPC63" s="265"/>
      <c r="JPD63" s="265"/>
      <c r="JPE63" s="265"/>
      <c r="JPF63" s="265"/>
      <c r="JPG63" s="265"/>
      <c r="JPH63" s="265"/>
      <c r="JPI63" s="265"/>
      <c r="JPJ63" s="265"/>
      <c r="JPK63" s="265"/>
      <c r="JPL63" s="265"/>
      <c r="JPM63" s="265"/>
      <c r="JPN63" s="265"/>
      <c r="JPO63" s="265"/>
      <c r="JPP63" s="265"/>
      <c r="JPQ63" s="265"/>
      <c r="JPR63" s="265"/>
      <c r="JPS63" s="265"/>
      <c r="JPT63" s="265"/>
      <c r="JPU63" s="265"/>
      <c r="JPV63" s="265"/>
      <c r="JPW63" s="265"/>
      <c r="JPX63" s="265"/>
      <c r="JPY63" s="265"/>
      <c r="JPZ63" s="265"/>
      <c r="JQA63" s="265"/>
      <c r="JQB63" s="265"/>
      <c r="JQC63" s="265"/>
      <c r="JQD63" s="265"/>
      <c r="JQE63" s="265"/>
      <c r="JQF63" s="265"/>
      <c r="JQG63" s="265"/>
      <c r="JQH63" s="265"/>
      <c r="JQI63" s="265"/>
      <c r="JQJ63" s="265"/>
      <c r="JQK63" s="265"/>
      <c r="JQL63" s="265"/>
      <c r="JQM63" s="265"/>
      <c r="JQN63" s="265"/>
      <c r="JQO63" s="265"/>
      <c r="JQP63" s="265"/>
      <c r="JQQ63" s="265"/>
      <c r="JQR63" s="265"/>
      <c r="JQS63" s="265"/>
      <c r="JQT63" s="265"/>
      <c r="JQU63" s="265"/>
      <c r="JQV63" s="265"/>
      <c r="JQW63" s="265"/>
      <c r="JQX63" s="265"/>
      <c r="JQY63" s="265"/>
      <c r="JQZ63" s="265"/>
      <c r="JRA63" s="265"/>
      <c r="JRB63" s="265"/>
      <c r="JRC63" s="265"/>
      <c r="JRD63" s="265"/>
      <c r="JRE63" s="265"/>
      <c r="JRF63" s="265"/>
      <c r="JRG63" s="265"/>
      <c r="JRH63" s="265"/>
      <c r="JRI63" s="265"/>
      <c r="JRJ63" s="265"/>
      <c r="JRK63" s="265"/>
      <c r="JRL63" s="265"/>
      <c r="JRM63" s="265"/>
      <c r="JRN63" s="265"/>
      <c r="JRO63" s="265"/>
      <c r="JRP63" s="265"/>
      <c r="JRQ63" s="265"/>
      <c r="JRR63" s="265"/>
      <c r="JRS63" s="265"/>
      <c r="JRT63" s="265"/>
      <c r="JRU63" s="265"/>
      <c r="JRV63" s="265"/>
      <c r="JRW63" s="265"/>
      <c r="JRX63" s="265"/>
      <c r="JRY63" s="265"/>
      <c r="JRZ63" s="265"/>
      <c r="JSA63" s="265"/>
      <c r="JSB63" s="265"/>
      <c r="JSC63" s="265"/>
      <c r="JSD63" s="265"/>
      <c r="JSE63" s="265"/>
      <c r="JSF63" s="265"/>
      <c r="JSG63" s="265"/>
      <c r="JSH63" s="265"/>
      <c r="JSI63" s="265"/>
      <c r="JSJ63" s="265"/>
      <c r="JSK63" s="265"/>
      <c r="JSL63" s="265"/>
      <c r="JSM63" s="265"/>
      <c r="JSN63" s="265"/>
      <c r="JSO63" s="265"/>
      <c r="JSP63" s="265"/>
      <c r="JSQ63" s="265"/>
      <c r="JSR63" s="265"/>
      <c r="JSS63" s="265"/>
      <c r="JST63" s="265"/>
      <c r="JSU63" s="265"/>
      <c r="JSV63" s="265"/>
      <c r="JSW63" s="265"/>
      <c r="JSX63" s="265"/>
      <c r="JSY63" s="265"/>
      <c r="JSZ63" s="265"/>
      <c r="JTA63" s="265"/>
      <c r="JTB63" s="265"/>
      <c r="JTC63" s="265"/>
      <c r="JTD63" s="265"/>
      <c r="JTE63" s="265"/>
      <c r="JTF63" s="265"/>
      <c r="JTG63" s="265"/>
      <c r="JTH63" s="265"/>
      <c r="JTI63" s="265"/>
      <c r="JTJ63" s="265"/>
      <c r="JTK63" s="265"/>
      <c r="JTL63" s="265"/>
      <c r="JTM63" s="265"/>
      <c r="JTN63" s="265"/>
      <c r="JTO63" s="265"/>
      <c r="JTP63" s="265"/>
      <c r="JTQ63" s="265"/>
      <c r="JTR63" s="265"/>
      <c r="JTS63" s="265"/>
      <c r="JTT63" s="265"/>
      <c r="JTU63" s="265"/>
      <c r="JTV63" s="265"/>
      <c r="JTW63" s="265"/>
      <c r="JTX63" s="265"/>
      <c r="JTY63" s="265"/>
      <c r="JTZ63" s="265"/>
      <c r="JUA63" s="265"/>
      <c r="JUB63" s="265"/>
      <c r="JUC63" s="265"/>
      <c r="JUD63" s="265"/>
      <c r="JUE63" s="265"/>
      <c r="JUF63" s="265"/>
      <c r="JUG63" s="265"/>
      <c r="JUH63" s="265"/>
      <c r="JUI63" s="265"/>
      <c r="JUJ63" s="265"/>
      <c r="JUK63" s="265"/>
      <c r="JUL63" s="265"/>
      <c r="JUM63" s="265"/>
      <c r="JUN63" s="265"/>
      <c r="JUO63" s="265"/>
      <c r="JUP63" s="265"/>
      <c r="JUQ63" s="265"/>
      <c r="JUR63" s="265"/>
      <c r="JUS63" s="265"/>
      <c r="JUT63" s="265"/>
      <c r="JUU63" s="265"/>
      <c r="JUV63" s="265"/>
      <c r="JUW63" s="265"/>
      <c r="JUX63" s="265"/>
      <c r="JUY63" s="265"/>
      <c r="JUZ63" s="265"/>
      <c r="JVA63" s="265"/>
      <c r="JVB63" s="265"/>
      <c r="JVC63" s="265"/>
      <c r="JVD63" s="265"/>
      <c r="JVE63" s="265"/>
      <c r="JVF63" s="265"/>
      <c r="JVG63" s="265"/>
      <c r="JVH63" s="265"/>
      <c r="JVI63" s="265"/>
      <c r="JVJ63" s="265"/>
      <c r="JVK63" s="265"/>
      <c r="JVL63" s="265"/>
      <c r="JVM63" s="265"/>
      <c r="JVN63" s="265"/>
      <c r="JVO63" s="265"/>
      <c r="JVP63" s="265"/>
      <c r="JVQ63" s="265"/>
      <c r="JVR63" s="265"/>
      <c r="JVS63" s="265"/>
      <c r="JVT63" s="265"/>
      <c r="JVU63" s="265"/>
      <c r="JVV63" s="265"/>
      <c r="JVW63" s="265"/>
      <c r="JVX63" s="265"/>
      <c r="JVY63" s="265"/>
      <c r="JVZ63" s="265"/>
      <c r="JWA63" s="265"/>
      <c r="JWB63" s="265"/>
      <c r="JWC63" s="265"/>
      <c r="JWD63" s="265"/>
      <c r="JWE63" s="265"/>
      <c r="JWF63" s="265"/>
      <c r="JWG63" s="265"/>
      <c r="JWH63" s="265"/>
      <c r="JWI63" s="265"/>
      <c r="JWJ63" s="265"/>
      <c r="JWK63" s="265"/>
      <c r="JWL63" s="265"/>
      <c r="JWM63" s="265"/>
      <c r="JWN63" s="265"/>
      <c r="JWO63" s="265"/>
      <c r="JWP63" s="265"/>
      <c r="JWQ63" s="265"/>
      <c r="JWR63" s="265"/>
      <c r="JWS63" s="265"/>
      <c r="JWT63" s="265"/>
      <c r="JWU63" s="265"/>
      <c r="JWV63" s="265"/>
      <c r="JWW63" s="265"/>
      <c r="JWX63" s="265"/>
      <c r="JWY63" s="265"/>
      <c r="JWZ63" s="265"/>
      <c r="JXA63" s="265"/>
      <c r="JXB63" s="265"/>
      <c r="JXC63" s="265"/>
      <c r="JXD63" s="265"/>
      <c r="JXE63" s="265"/>
      <c r="JXF63" s="265"/>
      <c r="JXG63" s="265"/>
      <c r="JXH63" s="265"/>
      <c r="JXI63" s="265"/>
      <c r="JXJ63" s="265"/>
      <c r="JXK63" s="265"/>
      <c r="JXL63" s="265"/>
      <c r="JXM63" s="265"/>
      <c r="JXN63" s="265"/>
      <c r="JXO63" s="265"/>
      <c r="JXP63" s="265"/>
      <c r="JXQ63" s="265"/>
      <c r="JXR63" s="265"/>
      <c r="JXS63" s="265"/>
      <c r="JXT63" s="265"/>
      <c r="JXU63" s="265"/>
      <c r="JXV63" s="265"/>
      <c r="JXW63" s="265"/>
      <c r="JXX63" s="265"/>
      <c r="JXY63" s="265"/>
      <c r="JXZ63" s="265"/>
      <c r="JYA63" s="265"/>
      <c r="JYB63" s="265"/>
      <c r="JYC63" s="265"/>
      <c r="JYD63" s="265"/>
      <c r="JYE63" s="265"/>
      <c r="JYF63" s="265"/>
      <c r="JYG63" s="265"/>
      <c r="JYH63" s="265"/>
      <c r="JYI63" s="265"/>
      <c r="JYJ63" s="265"/>
      <c r="JYK63" s="265"/>
      <c r="JYL63" s="265"/>
      <c r="JYM63" s="265"/>
      <c r="JYN63" s="265"/>
      <c r="JYO63" s="265"/>
      <c r="JYP63" s="265"/>
      <c r="JYQ63" s="265"/>
      <c r="JYR63" s="265"/>
      <c r="JYS63" s="265"/>
      <c r="JYT63" s="265"/>
      <c r="JYU63" s="265"/>
      <c r="JYV63" s="265"/>
      <c r="JYW63" s="265"/>
      <c r="JYX63" s="265"/>
      <c r="JYY63" s="265"/>
      <c r="JYZ63" s="265"/>
      <c r="JZA63" s="265"/>
      <c r="JZB63" s="265"/>
      <c r="JZC63" s="265"/>
      <c r="JZD63" s="265"/>
      <c r="JZE63" s="265"/>
      <c r="JZF63" s="265"/>
      <c r="JZG63" s="265"/>
      <c r="JZH63" s="265"/>
      <c r="JZI63" s="265"/>
      <c r="JZJ63" s="265"/>
      <c r="JZK63" s="265"/>
      <c r="JZL63" s="265"/>
      <c r="JZM63" s="265"/>
      <c r="JZN63" s="265"/>
      <c r="JZO63" s="265"/>
      <c r="JZP63" s="265"/>
      <c r="JZQ63" s="265"/>
      <c r="JZR63" s="265"/>
      <c r="JZS63" s="265"/>
      <c r="JZT63" s="265"/>
      <c r="JZU63" s="265"/>
      <c r="JZV63" s="265"/>
      <c r="JZW63" s="265"/>
      <c r="JZX63" s="265"/>
      <c r="JZY63" s="265"/>
      <c r="JZZ63" s="265"/>
      <c r="KAA63" s="265"/>
      <c r="KAB63" s="265"/>
      <c r="KAC63" s="265"/>
      <c r="KAD63" s="265"/>
      <c r="KAE63" s="265"/>
      <c r="KAF63" s="265"/>
      <c r="KAG63" s="265"/>
      <c r="KAH63" s="265"/>
      <c r="KAI63" s="265"/>
      <c r="KAJ63" s="265"/>
      <c r="KAK63" s="265"/>
      <c r="KAL63" s="265"/>
      <c r="KAM63" s="265"/>
      <c r="KAN63" s="265"/>
      <c r="KAO63" s="265"/>
      <c r="KAP63" s="265"/>
      <c r="KAQ63" s="265"/>
      <c r="KAR63" s="265"/>
      <c r="KAS63" s="265"/>
      <c r="KAT63" s="265"/>
      <c r="KAU63" s="265"/>
      <c r="KAV63" s="265"/>
      <c r="KAW63" s="265"/>
      <c r="KAX63" s="265"/>
      <c r="KAY63" s="265"/>
      <c r="KAZ63" s="265"/>
      <c r="KBA63" s="265"/>
      <c r="KBB63" s="265"/>
      <c r="KBC63" s="265"/>
      <c r="KBD63" s="265"/>
      <c r="KBE63" s="265"/>
      <c r="KBF63" s="265"/>
      <c r="KBG63" s="265"/>
      <c r="KBH63" s="265"/>
      <c r="KBI63" s="265"/>
      <c r="KBJ63" s="265"/>
      <c r="KBK63" s="265"/>
      <c r="KBL63" s="265"/>
      <c r="KBM63" s="265"/>
      <c r="KBN63" s="265"/>
      <c r="KBO63" s="265"/>
      <c r="KBP63" s="265"/>
      <c r="KBQ63" s="265"/>
      <c r="KBR63" s="265"/>
      <c r="KBS63" s="265"/>
      <c r="KBT63" s="265"/>
      <c r="KBU63" s="265"/>
      <c r="KBV63" s="265"/>
      <c r="KBW63" s="265"/>
      <c r="KBX63" s="265"/>
      <c r="KBY63" s="265"/>
      <c r="KBZ63" s="265"/>
      <c r="KCA63" s="265"/>
      <c r="KCB63" s="265"/>
      <c r="KCC63" s="265"/>
      <c r="KCD63" s="265"/>
      <c r="KCE63" s="265"/>
      <c r="KCF63" s="265"/>
      <c r="KCG63" s="265"/>
      <c r="KCH63" s="265"/>
      <c r="KCI63" s="265"/>
      <c r="KCJ63" s="265"/>
      <c r="KCK63" s="265"/>
      <c r="KCL63" s="265"/>
      <c r="KCM63" s="265"/>
      <c r="KCN63" s="265"/>
      <c r="KCO63" s="265"/>
      <c r="KCP63" s="265"/>
      <c r="KCQ63" s="265"/>
      <c r="KCR63" s="265"/>
      <c r="KCS63" s="265"/>
      <c r="KCT63" s="265"/>
      <c r="KCU63" s="265"/>
      <c r="KCV63" s="265"/>
      <c r="KCW63" s="265"/>
      <c r="KCX63" s="265"/>
      <c r="KCY63" s="265"/>
      <c r="KCZ63" s="265"/>
      <c r="KDA63" s="265"/>
      <c r="KDB63" s="265"/>
      <c r="KDC63" s="265"/>
      <c r="KDD63" s="265"/>
      <c r="KDE63" s="265"/>
      <c r="KDF63" s="265"/>
      <c r="KDG63" s="265"/>
      <c r="KDH63" s="265"/>
      <c r="KDI63" s="265"/>
      <c r="KDJ63" s="265"/>
      <c r="KDK63" s="265"/>
      <c r="KDL63" s="265"/>
      <c r="KDM63" s="265"/>
      <c r="KDN63" s="265"/>
      <c r="KDO63" s="265"/>
      <c r="KDP63" s="265"/>
      <c r="KDQ63" s="265"/>
      <c r="KDR63" s="265"/>
      <c r="KDS63" s="265"/>
      <c r="KDT63" s="265"/>
      <c r="KDU63" s="265"/>
      <c r="KDV63" s="265"/>
      <c r="KDW63" s="265"/>
      <c r="KDX63" s="265"/>
      <c r="KDY63" s="265"/>
      <c r="KDZ63" s="265"/>
      <c r="KEA63" s="265"/>
      <c r="KEB63" s="265"/>
      <c r="KEC63" s="265"/>
      <c r="KED63" s="265"/>
      <c r="KEE63" s="265"/>
      <c r="KEF63" s="265"/>
      <c r="KEG63" s="265"/>
      <c r="KEH63" s="265"/>
      <c r="KEI63" s="265"/>
      <c r="KEJ63" s="265"/>
      <c r="KEK63" s="265"/>
      <c r="KEL63" s="265"/>
      <c r="KEM63" s="265"/>
      <c r="KEN63" s="265"/>
      <c r="KEO63" s="265"/>
      <c r="KEP63" s="265"/>
      <c r="KEQ63" s="265"/>
      <c r="KER63" s="265"/>
      <c r="KES63" s="265"/>
      <c r="KET63" s="265"/>
      <c r="KEU63" s="265"/>
      <c r="KEV63" s="265"/>
      <c r="KEW63" s="265"/>
      <c r="KEX63" s="265"/>
      <c r="KEY63" s="265"/>
      <c r="KEZ63" s="265"/>
      <c r="KFA63" s="265"/>
      <c r="KFB63" s="265"/>
      <c r="KFC63" s="265"/>
      <c r="KFD63" s="265"/>
      <c r="KFE63" s="265"/>
      <c r="KFF63" s="265"/>
      <c r="KFG63" s="265"/>
      <c r="KFH63" s="265"/>
      <c r="KFI63" s="265"/>
      <c r="KFJ63" s="265"/>
      <c r="KFK63" s="265"/>
      <c r="KFL63" s="265"/>
      <c r="KFM63" s="265"/>
      <c r="KFN63" s="265"/>
      <c r="KFO63" s="265"/>
      <c r="KFP63" s="265"/>
      <c r="KFQ63" s="265"/>
      <c r="KFR63" s="265"/>
      <c r="KFS63" s="265"/>
      <c r="KFT63" s="265"/>
      <c r="KFU63" s="265"/>
      <c r="KFV63" s="265"/>
      <c r="KFW63" s="265"/>
      <c r="KFX63" s="265"/>
      <c r="KFY63" s="265"/>
      <c r="KFZ63" s="265"/>
      <c r="KGA63" s="265"/>
      <c r="KGB63" s="265"/>
      <c r="KGC63" s="265"/>
      <c r="KGD63" s="265"/>
      <c r="KGE63" s="265"/>
      <c r="KGF63" s="265"/>
      <c r="KGG63" s="265"/>
      <c r="KGH63" s="265"/>
      <c r="KGI63" s="265"/>
      <c r="KGJ63" s="265"/>
      <c r="KGK63" s="265"/>
      <c r="KGL63" s="265"/>
      <c r="KGM63" s="265"/>
      <c r="KGN63" s="265"/>
      <c r="KGO63" s="265"/>
      <c r="KGP63" s="265"/>
      <c r="KGQ63" s="265"/>
      <c r="KGR63" s="265"/>
      <c r="KGS63" s="265"/>
      <c r="KGT63" s="265"/>
      <c r="KGU63" s="265"/>
      <c r="KGV63" s="265"/>
      <c r="KGW63" s="265"/>
      <c r="KGX63" s="265"/>
      <c r="KGY63" s="265"/>
      <c r="KGZ63" s="265"/>
      <c r="KHA63" s="265"/>
      <c r="KHB63" s="265"/>
      <c r="KHC63" s="265"/>
      <c r="KHD63" s="265"/>
      <c r="KHE63" s="265"/>
      <c r="KHF63" s="265"/>
      <c r="KHG63" s="265"/>
      <c r="KHH63" s="265"/>
      <c r="KHI63" s="265"/>
      <c r="KHJ63" s="265"/>
      <c r="KHK63" s="265"/>
      <c r="KHL63" s="265"/>
      <c r="KHM63" s="265"/>
      <c r="KHN63" s="265"/>
      <c r="KHO63" s="265"/>
      <c r="KHP63" s="265"/>
      <c r="KHQ63" s="265"/>
      <c r="KHR63" s="265"/>
      <c r="KHS63" s="265"/>
      <c r="KHT63" s="265"/>
      <c r="KHU63" s="265"/>
      <c r="KHV63" s="265"/>
      <c r="KHW63" s="265"/>
      <c r="KHX63" s="265"/>
      <c r="KHY63" s="265"/>
      <c r="KHZ63" s="265"/>
      <c r="KIA63" s="265"/>
      <c r="KIB63" s="265"/>
      <c r="KIC63" s="265"/>
      <c r="KID63" s="265"/>
      <c r="KIE63" s="265"/>
      <c r="KIF63" s="265"/>
      <c r="KIG63" s="265"/>
      <c r="KIH63" s="265"/>
      <c r="KII63" s="265"/>
      <c r="KIJ63" s="265"/>
      <c r="KIK63" s="265"/>
      <c r="KIL63" s="265"/>
      <c r="KIM63" s="265"/>
      <c r="KIN63" s="265"/>
      <c r="KIO63" s="265"/>
      <c r="KIP63" s="265"/>
      <c r="KIQ63" s="265"/>
      <c r="KIR63" s="265"/>
      <c r="KIS63" s="265"/>
      <c r="KIT63" s="265"/>
      <c r="KIU63" s="265"/>
      <c r="KIV63" s="265"/>
      <c r="KIW63" s="265"/>
      <c r="KIX63" s="265"/>
      <c r="KIY63" s="265"/>
      <c r="KIZ63" s="265"/>
      <c r="KJA63" s="265"/>
      <c r="KJB63" s="265"/>
      <c r="KJC63" s="265"/>
      <c r="KJD63" s="265"/>
      <c r="KJE63" s="265"/>
      <c r="KJF63" s="265"/>
      <c r="KJG63" s="265"/>
      <c r="KJH63" s="265"/>
      <c r="KJI63" s="265"/>
      <c r="KJJ63" s="265"/>
      <c r="KJK63" s="265"/>
      <c r="KJL63" s="265"/>
      <c r="KJM63" s="265"/>
      <c r="KJN63" s="265"/>
      <c r="KJO63" s="265"/>
      <c r="KJP63" s="265"/>
      <c r="KJQ63" s="265"/>
      <c r="KJR63" s="265"/>
      <c r="KJS63" s="265"/>
      <c r="KJT63" s="265"/>
      <c r="KJU63" s="265"/>
      <c r="KJV63" s="265"/>
      <c r="KJW63" s="265"/>
      <c r="KJX63" s="265"/>
      <c r="KJY63" s="265"/>
      <c r="KJZ63" s="265"/>
      <c r="KKA63" s="265"/>
      <c r="KKB63" s="265"/>
      <c r="KKC63" s="265"/>
      <c r="KKD63" s="265"/>
      <c r="KKE63" s="265"/>
      <c r="KKF63" s="265"/>
      <c r="KKG63" s="265"/>
      <c r="KKH63" s="265"/>
      <c r="KKI63" s="265"/>
      <c r="KKJ63" s="265"/>
      <c r="KKK63" s="265"/>
      <c r="KKL63" s="265"/>
      <c r="KKM63" s="265"/>
      <c r="KKN63" s="265"/>
      <c r="KKO63" s="265"/>
      <c r="KKP63" s="265"/>
      <c r="KKQ63" s="265"/>
      <c r="KKR63" s="265"/>
      <c r="KKS63" s="265"/>
      <c r="KKT63" s="265"/>
      <c r="KKU63" s="265"/>
      <c r="KKV63" s="265"/>
      <c r="KKW63" s="265"/>
      <c r="KKX63" s="265"/>
      <c r="KKY63" s="265"/>
      <c r="KKZ63" s="265"/>
      <c r="KLA63" s="265"/>
      <c r="KLB63" s="265"/>
      <c r="KLC63" s="265"/>
      <c r="KLD63" s="265"/>
      <c r="KLE63" s="265"/>
      <c r="KLF63" s="265"/>
      <c r="KLG63" s="265"/>
      <c r="KLH63" s="265"/>
      <c r="KLI63" s="265"/>
      <c r="KLJ63" s="265"/>
      <c r="KLK63" s="265"/>
      <c r="KLL63" s="265"/>
      <c r="KLM63" s="265"/>
      <c r="KLN63" s="265"/>
      <c r="KLO63" s="265"/>
      <c r="KLP63" s="265"/>
      <c r="KLQ63" s="265"/>
      <c r="KLR63" s="265"/>
      <c r="KLS63" s="265"/>
      <c r="KLT63" s="265"/>
      <c r="KLU63" s="265"/>
      <c r="KLV63" s="265"/>
      <c r="KLW63" s="265"/>
      <c r="KLX63" s="265"/>
      <c r="KLY63" s="265"/>
      <c r="KLZ63" s="265"/>
      <c r="KMA63" s="265"/>
      <c r="KMB63" s="265"/>
      <c r="KMC63" s="265"/>
      <c r="KMD63" s="265"/>
      <c r="KME63" s="265"/>
      <c r="KMF63" s="265"/>
      <c r="KMG63" s="265"/>
      <c r="KMH63" s="265"/>
      <c r="KMI63" s="265"/>
      <c r="KMJ63" s="265"/>
      <c r="KMK63" s="265"/>
      <c r="KML63" s="265"/>
      <c r="KMM63" s="265"/>
      <c r="KMN63" s="265"/>
      <c r="KMO63" s="265"/>
      <c r="KMP63" s="265"/>
      <c r="KMQ63" s="265"/>
      <c r="KMR63" s="265"/>
      <c r="KMS63" s="265"/>
      <c r="KMT63" s="265"/>
      <c r="KMU63" s="265"/>
      <c r="KMV63" s="265"/>
      <c r="KMW63" s="265"/>
      <c r="KMX63" s="265"/>
      <c r="KMY63" s="265"/>
      <c r="KMZ63" s="265"/>
      <c r="KNA63" s="265"/>
      <c r="KNB63" s="265"/>
      <c r="KNC63" s="265"/>
      <c r="KND63" s="265"/>
      <c r="KNE63" s="265"/>
      <c r="KNF63" s="265"/>
      <c r="KNG63" s="265"/>
      <c r="KNH63" s="265"/>
      <c r="KNI63" s="265"/>
      <c r="KNJ63" s="265"/>
      <c r="KNK63" s="265"/>
      <c r="KNL63" s="265"/>
      <c r="KNM63" s="265"/>
      <c r="KNN63" s="265"/>
      <c r="KNO63" s="265"/>
      <c r="KNP63" s="265"/>
      <c r="KNQ63" s="265"/>
      <c r="KNR63" s="265"/>
      <c r="KNS63" s="265"/>
      <c r="KNT63" s="265"/>
      <c r="KNU63" s="265"/>
      <c r="KNV63" s="265"/>
      <c r="KNW63" s="265"/>
      <c r="KNX63" s="265"/>
      <c r="KNY63" s="265"/>
      <c r="KNZ63" s="265"/>
      <c r="KOA63" s="265"/>
      <c r="KOB63" s="265"/>
      <c r="KOC63" s="265"/>
      <c r="KOD63" s="265"/>
      <c r="KOE63" s="265"/>
      <c r="KOF63" s="265"/>
      <c r="KOG63" s="265"/>
      <c r="KOH63" s="265"/>
      <c r="KOI63" s="265"/>
      <c r="KOJ63" s="265"/>
      <c r="KOK63" s="265"/>
      <c r="KOL63" s="265"/>
      <c r="KOM63" s="265"/>
      <c r="KON63" s="265"/>
      <c r="KOO63" s="265"/>
      <c r="KOP63" s="265"/>
      <c r="KOQ63" s="265"/>
      <c r="KOR63" s="265"/>
      <c r="KOS63" s="265"/>
      <c r="KOT63" s="265"/>
      <c r="KOU63" s="265"/>
      <c r="KOV63" s="265"/>
      <c r="KOW63" s="265"/>
      <c r="KOX63" s="265"/>
      <c r="KOY63" s="265"/>
      <c r="KOZ63" s="265"/>
      <c r="KPA63" s="265"/>
      <c r="KPB63" s="265"/>
      <c r="KPC63" s="265"/>
      <c r="KPD63" s="265"/>
      <c r="KPE63" s="265"/>
      <c r="KPF63" s="265"/>
      <c r="KPG63" s="265"/>
      <c r="KPH63" s="265"/>
      <c r="KPI63" s="265"/>
      <c r="KPJ63" s="265"/>
      <c r="KPK63" s="265"/>
      <c r="KPL63" s="265"/>
      <c r="KPM63" s="265"/>
      <c r="KPN63" s="265"/>
      <c r="KPO63" s="265"/>
      <c r="KPP63" s="265"/>
      <c r="KPQ63" s="265"/>
      <c r="KPR63" s="265"/>
      <c r="KPS63" s="265"/>
      <c r="KPT63" s="265"/>
      <c r="KPU63" s="265"/>
      <c r="KPV63" s="265"/>
      <c r="KPW63" s="265"/>
      <c r="KPX63" s="265"/>
      <c r="KPY63" s="265"/>
      <c r="KPZ63" s="265"/>
      <c r="KQA63" s="265"/>
      <c r="KQB63" s="265"/>
      <c r="KQC63" s="265"/>
      <c r="KQD63" s="265"/>
      <c r="KQE63" s="265"/>
      <c r="KQF63" s="265"/>
      <c r="KQG63" s="265"/>
      <c r="KQH63" s="265"/>
      <c r="KQI63" s="265"/>
      <c r="KQJ63" s="265"/>
      <c r="KQK63" s="265"/>
      <c r="KQL63" s="265"/>
      <c r="KQM63" s="265"/>
      <c r="KQN63" s="265"/>
      <c r="KQO63" s="265"/>
      <c r="KQP63" s="265"/>
      <c r="KQQ63" s="265"/>
      <c r="KQR63" s="265"/>
      <c r="KQS63" s="265"/>
      <c r="KQT63" s="265"/>
      <c r="KQU63" s="265"/>
      <c r="KQV63" s="265"/>
      <c r="KQW63" s="265"/>
      <c r="KQX63" s="265"/>
      <c r="KQY63" s="265"/>
      <c r="KQZ63" s="265"/>
      <c r="KRA63" s="265"/>
      <c r="KRB63" s="265"/>
      <c r="KRC63" s="265"/>
      <c r="KRD63" s="265"/>
      <c r="KRE63" s="265"/>
      <c r="KRF63" s="265"/>
      <c r="KRG63" s="265"/>
      <c r="KRH63" s="265"/>
      <c r="KRI63" s="265"/>
      <c r="KRJ63" s="265"/>
      <c r="KRK63" s="265"/>
      <c r="KRL63" s="265"/>
      <c r="KRM63" s="265"/>
      <c r="KRN63" s="265"/>
      <c r="KRO63" s="265"/>
      <c r="KRP63" s="265"/>
      <c r="KRQ63" s="265"/>
      <c r="KRR63" s="265"/>
      <c r="KRS63" s="265"/>
      <c r="KRT63" s="265"/>
      <c r="KRU63" s="265"/>
      <c r="KRV63" s="265"/>
      <c r="KRW63" s="265"/>
      <c r="KRX63" s="265"/>
      <c r="KRY63" s="265"/>
      <c r="KRZ63" s="265"/>
      <c r="KSA63" s="265"/>
      <c r="KSB63" s="265"/>
      <c r="KSC63" s="265"/>
      <c r="KSD63" s="265"/>
      <c r="KSE63" s="265"/>
      <c r="KSF63" s="265"/>
      <c r="KSG63" s="265"/>
      <c r="KSH63" s="265"/>
      <c r="KSI63" s="265"/>
      <c r="KSJ63" s="265"/>
      <c r="KSK63" s="265"/>
      <c r="KSL63" s="265"/>
      <c r="KSM63" s="265"/>
      <c r="KSN63" s="265"/>
      <c r="KSO63" s="265"/>
      <c r="KSP63" s="265"/>
      <c r="KSQ63" s="265"/>
      <c r="KSR63" s="265"/>
      <c r="KSS63" s="265"/>
      <c r="KST63" s="265"/>
      <c r="KSU63" s="265"/>
      <c r="KSV63" s="265"/>
      <c r="KSW63" s="265"/>
      <c r="KSX63" s="265"/>
      <c r="KSY63" s="265"/>
      <c r="KSZ63" s="265"/>
      <c r="KTA63" s="265"/>
      <c r="KTB63" s="265"/>
      <c r="KTC63" s="265"/>
      <c r="KTD63" s="265"/>
      <c r="KTE63" s="265"/>
      <c r="KTF63" s="265"/>
      <c r="KTG63" s="265"/>
      <c r="KTH63" s="265"/>
      <c r="KTI63" s="265"/>
      <c r="KTJ63" s="265"/>
      <c r="KTK63" s="265"/>
      <c r="KTL63" s="265"/>
      <c r="KTM63" s="265"/>
      <c r="KTN63" s="265"/>
      <c r="KTO63" s="265"/>
      <c r="KTP63" s="265"/>
      <c r="KTQ63" s="265"/>
      <c r="KTR63" s="265"/>
      <c r="KTS63" s="265"/>
      <c r="KTT63" s="265"/>
      <c r="KTU63" s="265"/>
      <c r="KTV63" s="265"/>
      <c r="KTW63" s="265"/>
      <c r="KTX63" s="265"/>
      <c r="KTY63" s="265"/>
      <c r="KTZ63" s="265"/>
      <c r="KUA63" s="265"/>
      <c r="KUB63" s="265"/>
      <c r="KUC63" s="265"/>
      <c r="KUD63" s="265"/>
      <c r="KUE63" s="265"/>
      <c r="KUF63" s="265"/>
      <c r="KUG63" s="265"/>
      <c r="KUH63" s="265"/>
      <c r="KUI63" s="265"/>
      <c r="KUJ63" s="265"/>
      <c r="KUK63" s="265"/>
      <c r="KUL63" s="265"/>
      <c r="KUM63" s="265"/>
      <c r="KUN63" s="265"/>
      <c r="KUO63" s="265"/>
      <c r="KUP63" s="265"/>
      <c r="KUQ63" s="265"/>
      <c r="KUR63" s="265"/>
      <c r="KUS63" s="265"/>
      <c r="KUT63" s="265"/>
      <c r="KUU63" s="265"/>
      <c r="KUV63" s="265"/>
      <c r="KUW63" s="265"/>
      <c r="KUX63" s="265"/>
      <c r="KUY63" s="265"/>
      <c r="KUZ63" s="265"/>
      <c r="KVA63" s="265"/>
      <c r="KVB63" s="265"/>
      <c r="KVC63" s="265"/>
      <c r="KVD63" s="265"/>
      <c r="KVE63" s="265"/>
      <c r="KVF63" s="265"/>
      <c r="KVG63" s="265"/>
      <c r="KVH63" s="265"/>
      <c r="KVI63" s="265"/>
      <c r="KVJ63" s="265"/>
      <c r="KVK63" s="265"/>
      <c r="KVL63" s="265"/>
      <c r="KVM63" s="265"/>
      <c r="KVN63" s="265"/>
      <c r="KVO63" s="265"/>
      <c r="KVP63" s="265"/>
      <c r="KVQ63" s="265"/>
      <c r="KVR63" s="265"/>
      <c r="KVS63" s="265"/>
      <c r="KVT63" s="265"/>
      <c r="KVU63" s="265"/>
      <c r="KVV63" s="265"/>
      <c r="KVW63" s="265"/>
      <c r="KVX63" s="265"/>
      <c r="KVY63" s="265"/>
      <c r="KVZ63" s="265"/>
      <c r="KWA63" s="265"/>
      <c r="KWB63" s="265"/>
      <c r="KWC63" s="265"/>
      <c r="KWD63" s="265"/>
      <c r="KWE63" s="265"/>
      <c r="KWF63" s="265"/>
      <c r="KWG63" s="265"/>
      <c r="KWH63" s="265"/>
      <c r="KWI63" s="265"/>
      <c r="KWJ63" s="265"/>
      <c r="KWK63" s="265"/>
      <c r="KWL63" s="265"/>
      <c r="KWM63" s="265"/>
      <c r="KWN63" s="265"/>
      <c r="KWO63" s="265"/>
      <c r="KWP63" s="265"/>
      <c r="KWQ63" s="265"/>
      <c r="KWR63" s="265"/>
      <c r="KWS63" s="265"/>
      <c r="KWT63" s="265"/>
      <c r="KWU63" s="265"/>
      <c r="KWV63" s="265"/>
      <c r="KWW63" s="265"/>
      <c r="KWX63" s="265"/>
      <c r="KWY63" s="265"/>
      <c r="KWZ63" s="265"/>
      <c r="KXA63" s="265"/>
      <c r="KXB63" s="265"/>
      <c r="KXC63" s="265"/>
      <c r="KXD63" s="265"/>
      <c r="KXE63" s="265"/>
      <c r="KXF63" s="265"/>
      <c r="KXG63" s="265"/>
      <c r="KXH63" s="265"/>
      <c r="KXI63" s="265"/>
      <c r="KXJ63" s="265"/>
      <c r="KXK63" s="265"/>
      <c r="KXL63" s="265"/>
      <c r="KXM63" s="265"/>
      <c r="KXN63" s="265"/>
      <c r="KXO63" s="265"/>
      <c r="KXP63" s="265"/>
      <c r="KXQ63" s="265"/>
      <c r="KXR63" s="265"/>
      <c r="KXS63" s="265"/>
      <c r="KXT63" s="265"/>
      <c r="KXU63" s="265"/>
      <c r="KXV63" s="265"/>
      <c r="KXW63" s="265"/>
      <c r="KXX63" s="265"/>
      <c r="KXY63" s="265"/>
      <c r="KXZ63" s="265"/>
      <c r="KYA63" s="265"/>
      <c r="KYB63" s="265"/>
      <c r="KYC63" s="265"/>
      <c r="KYD63" s="265"/>
      <c r="KYE63" s="265"/>
      <c r="KYF63" s="265"/>
      <c r="KYG63" s="265"/>
      <c r="KYH63" s="265"/>
      <c r="KYI63" s="265"/>
      <c r="KYJ63" s="265"/>
      <c r="KYK63" s="265"/>
      <c r="KYL63" s="265"/>
      <c r="KYM63" s="265"/>
      <c r="KYN63" s="265"/>
      <c r="KYO63" s="265"/>
      <c r="KYP63" s="265"/>
      <c r="KYQ63" s="265"/>
      <c r="KYR63" s="265"/>
      <c r="KYS63" s="265"/>
      <c r="KYT63" s="265"/>
      <c r="KYU63" s="265"/>
      <c r="KYV63" s="265"/>
      <c r="KYW63" s="265"/>
      <c r="KYX63" s="265"/>
      <c r="KYY63" s="265"/>
      <c r="KYZ63" s="265"/>
      <c r="KZA63" s="265"/>
      <c r="KZB63" s="265"/>
      <c r="KZC63" s="265"/>
      <c r="KZD63" s="265"/>
      <c r="KZE63" s="265"/>
      <c r="KZF63" s="265"/>
      <c r="KZG63" s="265"/>
      <c r="KZH63" s="265"/>
      <c r="KZI63" s="265"/>
      <c r="KZJ63" s="265"/>
      <c r="KZK63" s="265"/>
      <c r="KZL63" s="265"/>
      <c r="KZM63" s="265"/>
      <c r="KZN63" s="265"/>
      <c r="KZO63" s="265"/>
      <c r="KZP63" s="265"/>
      <c r="KZQ63" s="265"/>
      <c r="KZR63" s="265"/>
      <c r="KZS63" s="265"/>
      <c r="KZT63" s="265"/>
      <c r="KZU63" s="265"/>
      <c r="KZV63" s="265"/>
      <c r="KZW63" s="265"/>
      <c r="KZX63" s="265"/>
      <c r="KZY63" s="265"/>
      <c r="KZZ63" s="265"/>
      <c r="LAA63" s="265"/>
      <c r="LAB63" s="265"/>
      <c r="LAC63" s="265"/>
      <c r="LAD63" s="265"/>
      <c r="LAE63" s="265"/>
      <c r="LAF63" s="265"/>
      <c r="LAG63" s="265"/>
      <c r="LAH63" s="265"/>
      <c r="LAI63" s="265"/>
      <c r="LAJ63" s="265"/>
      <c r="LAK63" s="265"/>
      <c r="LAL63" s="265"/>
      <c r="LAM63" s="265"/>
      <c r="LAN63" s="265"/>
      <c r="LAO63" s="265"/>
      <c r="LAP63" s="265"/>
      <c r="LAQ63" s="265"/>
      <c r="LAR63" s="265"/>
      <c r="LAS63" s="265"/>
      <c r="LAT63" s="265"/>
      <c r="LAU63" s="265"/>
      <c r="LAV63" s="265"/>
      <c r="LAW63" s="265"/>
      <c r="LAX63" s="265"/>
      <c r="LAY63" s="265"/>
      <c r="LAZ63" s="265"/>
      <c r="LBA63" s="265"/>
      <c r="LBB63" s="265"/>
      <c r="LBC63" s="265"/>
      <c r="LBD63" s="265"/>
      <c r="LBE63" s="265"/>
      <c r="LBF63" s="265"/>
      <c r="LBG63" s="265"/>
      <c r="LBH63" s="265"/>
      <c r="LBI63" s="265"/>
      <c r="LBJ63" s="265"/>
      <c r="LBK63" s="265"/>
      <c r="LBL63" s="265"/>
      <c r="LBM63" s="265"/>
      <c r="LBN63" s="265"/>
      <c r="LBO63" s="265"/>
      <c r="LBP63" s="265"/>
      <c r="LBQ63" s="265"/>
      <c r="LBR63" s="265"/>
      <c r="LBS63" s="265"/>
      <c r="LBT63" s="265"/>
      <c r="LBU63" s="265"/>
      <c r="LBV63" s="265"/>
      <c r="LBW63" s="265"/>
      <c r="LBX63" s="265"/>
      <c r="LBY63" s="265"/>
      <c r="LBZ63" s="265"/>
      <c r="LCA63" s="265"/>
      <c r="LCB63" s="265"/>
      <c r="LCC63" s="265"/>
      <c r="LCD63" s="265"/>
      <c r="LCE63" s="265"/>
      <c r="LCF63" s="265"/>
      <c r="LCG63" s="265"/>
      <c r="LCH63" s="265"/>
      <c r="LCI63" s="265"/>
      <c r="LCJ63" s="265"/>
      <c r="LCK63" s="265"/>
      <c r="LCL63" s="265"/>
      <c r="LCM63" s="265"/>
      <c r="LCN63" s="265"/>
      <c r="LCO63" s="265"/>
      <c r="LCP63" s="265"/>
      <c r="LCQ63" s="265"/>
      <c r="LCR63" s="265"/>
      <c r="LCS63" s="265"/>
      <c r="LCT63" s="265"/>
      <c r="LCU63" s="265"/>
      <c r="LCV63" s="265"/>
      <c r="LCW63" s="265"/>
      <c r="LCX63" s="265"/>
      <c r="LCY63" s="265"/>
      <c r="LCZ63" s="265"/>
      <c r="LDA63" s="265"/>
      <c r="LDB63" s="265"/>
      <c r="LDC63" s="265"/>
      <c r="LDD63" s="265"/>
      <c r="LDE63" s="265"/>
      <c r="LDF63" s="265"/>
      <c r="LDG63" s="265"/>
      <c r="LDH63" s="265"/>
      <c r="LDI63" s="265"/>
      <c r="LDJ63" s="265"/>
      <c r="LDK63" s="265"/>
      <c r="LDL63" s="265"/>
      <c r="LDM63" s="265"/>
      <c r="LDN63" s="265"/>
      <c r="LDO63" s="265"/>
      <c r="LDP63" s="265"/>
      <c r="LDQ63" s="265"/>
      <c r="LDR63" s="265"/>
      <c r="LDS63" s="265"/>
      <c r="LDT63" s="265"/>
      <c r="LDU63" s="265"/>
      <c r="LDV63" s="265"/>
      <c r="LDW63" s="265"/>
      <c r="LDX63" s="265"/>
      <c r="LDY63" s="265"/>
      <c r="LDZ63" s="265"/>
      <c r="LEA63" s="265"/>
      <c r="LEB63" s="265"/>
      <c r="LEC63" s="265"/>
      <c r="LED63" s="265"/>
      <c r="LEE63" s="265"/>
      <c r="LEF63" s="265"/>
      <c r="LEG63" s="265"/>
      <c r="LEH63" s="265"/>
      <c r="LEI63" s="265"/>
      <c r="LEJ63" s="265"/>
      <c r="LEK63" s="265"/>
      <c r="LEL63" s="265"/>
      <c r="LEM63" s="265"/>
      <c r="LEN63" s="265"/>
      <c r="LEO63" s="265"/>
      <c r="LEP63" s="265"/>
      <c r="LEQ63" s="265"/>
      <c r="LER63" s="265"/>
      <c r="LES63" s="265"/>
      <c r="LET63" s="265"/>
      <c r="LEU63" s="265"/>
      <c r="LEV63" s="265"/>
      <c r="LEW63" s="265"/>
      <c r="LEX63" s="265"/>
      <c r="LEY63" s="265"/>
      <c r="LEZ63" s="265"/>
      <c r="LFA63" s="265"/>
      <c r="LFB63" s="265"/>
      <c r="LFC63" s="265"/>
      <c r="LFD63" s="265"/>
      <c r="LFE63" s="265"/>
      <c r="LFF63" s="265"/>
      <c r="LFG63" s="265"/>
      <c r="LFH63" s="265"/>
      <c r="LFI63" s="265"/>
      <c r="LFJ63" s="265"/>
      <c r="LFK63" s="265"/>
      <c r="LFL63" s="265"/>
      <c r="LFM63" s="265"/>
      <c r="LFN63" s="265"/>
      <c r="LFO63" s="265"/>
      <c r="LFP63" s="265"/>
      <c r="LFQ63" s="265"/>
      <c r="LFR63" s="265"/>
      <c r="LFS63" s="265"/>
      <c r="LFT63" s="265"/>
      <c r="LFU63" s="265"/>
      <c r="LFV63" s="265"/>
      <c r="LFW63" s="265"/>
      <c r="LFX63" s="265"/>
      <c r="LFY63" s="265"/>
      <c r="LFZ63" s="265"/>
      <c r="LGA63" s="265"/>
      <c r="LGB63" s="265"/>
      <c r="LGC63" s="265"/>
      <c r="LGD63" s="265"/>
      <c r="LGE63" s="265"/>
      <c r="LGF63" s="265"/>
      <c r="LGG63" s="265"/>
      <c r="LGH63" s="265"/>
      <c r="LGI63" s="265"/>
      <c r="LGJ63" s="265"/>
      <c r="LGK63" s="265"/>
      <c r="LGL63" s="265"/>
      <c r="LGM63" s="265"/>
      <c r="LGN63" s="265"/>
      <c r="LGO63" s="265"/>
      <c r="LGP63" s="265"/>
      <c r="LGQ63" s="265"/>
      <c r="LGR63" s="265"/>
      <c r="LGS63" s="265"/>
      <c r="LGT63" s="265"/>
      <c r="LGU63" s="265"/>
      <c r="LGV63" s="265"/>
      <c r="LGW63" s="265"/>
      <c r="LGX63" s="265"/>
      <c r="LGY63" s="265"/>
      <c r="LGZ63" s="265"/>
      <c r="LHA63" s="265"/>
      <c r="LHB63" s="265"/>
      <c r="LHC63" s="265"/>
      <c r="LHD63" s="265"/>
      <c r="LHE63" s="265"/>
      <c r="LHF63" s="265"/>
      <c r="LHG63" s="265"/>
      <c r="LHH63" s="265"/>
      <c r="LHI63" s="265"/>
      <c r="LHJ63" s="265"/>
      <c r="LHK63" s="265"/>
      <c r="LHL63" s="265"/>
      <c r="LHM63" s="265"/>
      <c r="LHN63" s="265"/>
      <c r="LHO63" s="265"/>
      <c r="LHP63" s="265"/>
      <c r="LHQ63" s="265"/>
      <c r="LHR63" s="265"/>
      <c r="LHS63" s="265"/>
      <c r="LHT63" s="265"/>
      <c r="LHU63" s="265"/>
      <c r="LHV63" s="265"/>
      <c r="LHW63" s="265"/>
      <c r="LHX63" s="265"/>
      <c r="LHY63" s="265"/>
      <c r="LHZ63" s="265"/>
      <c r="LIA63" s="265"/>
      <c r="LIB63" s="265"/>
      <c r="LIC63" s="265"/>
      <c r="LID63" s="265"/>
      <c r="LIE63" s="265"/>
      <c r="LIF63" s="265"/>
      <c r="LIG63" s="265"/>
      <c r="LIH63" s="265"/>
      <c r="LII63" s="265"/>
      <c r="LIJ63" s="265"/>
      <c r="LIK63" s="265"/>
      <c r="LIL63" s="265"/>
      <c r="LIM63" s="265"/>
      <c r="LIN63" s="265"/>
      <c r="LIO63" s="265"/>
      <c r="LIP63" s="265"/>
      <c r="LIQ63" s="265"/>
      <c r="LIR63" s="265"/>
      <c r="LIS63" s="265"/>
      <c r="LIT63" s="265"/>
      <c r="LIU63" s="265"/>
      <c r="LIV63" s="265"/>
      <c r="LIW63" s="265"/>
      <c r="LIX63" s="265"/>
      <c r="LIY63" s="265"/>
      <c r="LIZ63" s="265"/>
      <c r="LJA63" s="265"/>
      <c r="LJB63" s="265"/>
      <c r="LJC63" s="265"/>
      <c r="LJD63" s="265"/>
      <c r="LJE63" s="265"/>
      <c r="LJF63" s="265"/>
      <c r="LJG63" s="265"/>
      <c r="LJH63" s="265"/>
      <c r="LJI63" s="265"/>
      <c r="LJJ63" s="265"/>
      <c r="LJK63" s="265"/>
      <c r="LJL63" s="265"/>
      <c r="LJM63" s="265"/>
      <c r="LJN63" s="265"/>
      <c r="LJO63" s="265"/>
      <c r="LJP63" s="265"/>
      <c r="LJQ63" s="265"/>
      <c r="LJR63" s="265"/>
      <c r="LJS63" s="265"/>
      <c r="LJT63" s="265"/>
      <c r="LJU63" s="265"/>
      <c r="LJV63" s="265"/>
      <c r="LJW63" s="265"/>
      <c r="LJX63" s="265"/>
      <c r="LJY63" s="265"/>
      <c r="LJZ63" s="265"/>
      <c r="LKA63" s="265"/>
      <c r="LKB63" s="265"/>
      <c r="LKC63" s="265"/>
      <c r="LKD63" s="265"/>
      <c r="LKE63" s="265"/>
      <c r="LKF63" s="265"/>
      <c r="LKG63" s="265"/>
      <c r="LKH63" s="265"/>
      <c r="LKI63" s="265"/>
      <c r="LKJ63" s="265"/>
      <c r="LKK63" s="265"/>
      <c r="LKL63" s="265"/>
      <c r="LKM63" s="265"/>
      <c r="LKN63" s="265"/>
      <c r="LKO63" s="265"/>
      <c r="LKP63" s="265"/>
      <c r="LKQ63" s="265"/>
      <c r="LKR63" s="265"/>
      <c r="LKS63" s="265"/>
      <c r="LKT63" s="265"/>
      <c r="LKU63" s="265"/>
      <c r="LKV63" s="265"/>
      <c r="LKW63" s="265"/>
      <c r="LKX63" s="265"/>
      <c r="LKY63" s="265"/>
      <c r="LKZ63" s="265"/>
      <c r="LLA63" s="265"/>
      <c r="LLB63" s="265"/>
      <c r="LLC63" s="265"/>
      <c r="LLD63" s="265"/>
      <c r="LLE63" s="265"/>
      <c r="LLF63" s="265"/>
      <c r="LLG63" s="265"/>
      <c r="LLH63" s="265"/>
      <c r="LLI63" s="265"/>
      <c r="LLJ63" s="265"/>
      <c r="LLK63" s="265"/>
      <c r="LLL63" s="265"/>
      <c r="LLM63" s="265"/>
      <c r="LLN63" s="265"/>
      <c r="LLO63" s="265"/>
      <c r="LLP63" s="265"/>
      <c r="LLQ63" s="265"/>
      <c r="LLR63" s="265"/>
      <c r="LLS63" s="265"/>
      <c r="LLT63" s="265"/>
      <c r="LLU63" s="265"/>
      <c r="LLV63" s="265"/>
      <c r="LLW63" s="265"/>
      <c r="LLX63" s="265"/>
      <c r="LLY63" s="265"/>
      <c r="LLZ63" s="265"/>
      <c r="LMA63" s="265"/>
      <c r="LMB63" s="265"/>
      <c r="LMC63" s="265"/>
      <c r="LMD63" s="265"/>
      <c r="LME63" s="265"/>
      <c r="LMF63" s="265"/>
      <c r="LMG63" s="265"/>
      <c r="LMH63" s="265"/>
      <c r="LMI63" s="265"/>
      <c r="LMJ63" s="265"/>
      <c r="LMK63" s="265"/>
      <c r="LML63" s="265"/>
      <c r="LMM63" s="265"/>
      <c r="LMN63" s="265"/>
      <c r="LMO63" s="265"/>
      <c r="LMP63" s="265"/>
      <c r="LMQ63" s="265"/>
      <c r="LMR63" s="265"/>
      <c r="LMS63" s="265"/>
      <c r="LMT63" s="265"/>
      <c r="LMU63" s="265"/>
      <c r="LMV63" s="265"/>
      <c r="LMW63" s="265"/>
      <c r="LMX63" s="265"/>
      <c r="LMY63" s="265"/>
      <c r="LMZ63" s="265"/>
      <c r="LNA63" s="265"/>
      <c r="LNB63" s="265"/>
      <c r="LNC63" s="265"/>
      <c r="LND63" s="265"/>
      <c r="LNE63" s="265"/>
      <c r="LNF63" s="265"/>
      <c r="LNG63" s="265"/>
      <c r="LNH63" s="265"/>
      <c r="LNI63" s="265"/>
      <c r="LNJ63" s="265"/>
      <c r="LNK63" s="265"/>
      <c r="LNL63" s="265"/>
      <c r="LNM63" s="265"/>
      <c r="LNN63" s="265"/>
      <c r="LNO63" s="265"/>
      <c r="LNP63" s="265"/>
      <c r="LNQ63" s="265"/>
      <c r="LNR63" s="265"/>
      <c r="LNS63" s="265"/>
      <c r="LNT63" s="265"/>
      <c r="LNU63" s="265"/>
      <c r="LNV63" s="265"/>
      <c r="LNW63" s="265"/>
      <c r="LNX63" s="265"/>
      <c r="LNY63" s="265"/>
      <c r="LNZ63" s="265"/>
      <c r="LOA63" s="265"/>
      <c r="LOB63" s="265"/>
      <c r="LOC63" s="265"/>
      <c r="LOD63" s="265"/>
      <c r="LOE63" s="265"/>
      <c r="LOF63" s="265"/>
      <c r="LOG63" s="265"/>
      <c r="LOH63" s="265"/>
      <c r="LOI63" s="265"/>
      <c r="LOJ63" s="265"/>
      <c r="LOK63" s="265"/>
      <c r="LOL63" s="265"/>
      <c r="LOM63" s="265"/>
      <c r="LON63" s="265"/>
      <c r="LOO63" s="265"/>
      <c r="LOP63" s="265"/>
      <c r="LOQ63" s="265"/>
      <c r="LOR63" s="265"/>
      <c r="LOS63" s="265"/>
      <c r="LOT63" s="265"/>
      <c r="LOU63" s="265"/>
      <c r="LOV63" s="265"/>
      <c r="LOW63" s="265"/>
      <c r="LOX63" s="265"/>
      <c r="LOY63" s="265"/>
      <c r="LOZ63" s="265"/>
      <c r="LPA63" s="265"/>
      <c r="LPB63" s="265"/>
      <c r="LPC63" s="265"/>
      <c r="LPD63" s="265"/>
      <c r="LPE63" s="265"/>
      <c r="LPF63" s="265"/>
      <c r="LPG63" s="265"/>
      <c r="LPH63" s="265"/>
      <c r="LPI63" s="265"/>
      <c r="LPJ63" s="265"/>
      <c r="LPK63" s="265"/>
      <c r="LPL63" s="265"/>
      <c r="LPM63" s="265"/>
      <c r="LPN63" s="265"/>
      <c r="LPO63" s="265"/>
      <c r="LPP63" s="265"/>
      <c r="LPQ63" s="265"/>
      <c r="LPR63" s="265"/>
      <c r="LPS63" s="265"/>
      <c r="LPT63" s="265"/>
      <c r="LPU63" s="265"/>
      <c r="LPV63" s="265"/>
      <c r="LPW63" s="265"/>
      <c r="LPX63" s="265"/>
      <c r="LPY63" s="265"/>
      <c r="LPZ63" s="265"/>
      <c r="LQA63" s="265"/>
      <c r="LQB63" s="265"/>
      <c r="LQC63" s="265"/>
      <c r="LQD63" s="265"/>
      <c r="LQE63" s="265"/>
      <c r="LQF63" s="265"/>
      <c r="LQG63" s="265"/>
      <c r="LQH63" s="265"/>
      <c r="LQI63" s="265"/>
      <c r="LQJ63" s="265"/>
      <c r="LQK63" s="265"/>
      <c r="LQL63" s="265"/>
      <c r="LQM63" s="265"/>
      <c r="LQN63" s="265"/>
      <c r="LQO63" s="265"/>
      <c r="LQP63" s="265"/>
      <c r="LQQ63" s="265"/>
      <c r="LQR63" s="265"/>
      <c r="LQS63" s="265"/>
      <c r="LQT63" s="265"/>
      <c r="LQU63" s="265"/>
      <c r="LQV63" s="265"/>
      <c r="LQW63" s="265"/>
      <c r="LQX63" s="265"/>
      <c r="LQY63" s="265"/>
      <c r="LQZ63" s="265"/>
      <c r="LRA63" s="265"/>
      <c r="LRB63" s="265"/>
      <c r="LRC63" s="265"/>
      <c r="LRD63" s="265"/>
      <c r="LRE63" s="265"/>
      <c r="LRF63" s="265"/>
      <c r="LRG63" s="265"/>
      <c r="LRH63" s="265"/>
      <c r="LRI63" s="265"/>
      <c r="LRJ63" s="265"/>
      <c r="LRK63" s="265"/>
      <c r="LRL63" s="265"/>
      <c r="LRM63" s="265"/>
      <c r="LRN63" s="265"/>
      <c r="LRO63" s="265"/>
      <c r="LRP63" s="265"/>
      <c r="LRQ63" s="265"/>
      <c r="LRR63" s="265"/>
      <c r="LRS63" s="265"/>
      <c r="LRT63" s="265"/>
      <c r="LRU63" s="265"/>
      <c r="LRV63" s="265"/>
      <c r="LRW63" s="265"/>
      <c r="LRX63" s="265"/>
      <c r="LRY63" s="265"/>
      <c r="LRZ63" s="265"/>
      <c r="LSA63" s="265"/>
      <c r="LSB63" s="265"/>
      <c r="LSC63" s="265"/>
      <c r="LSD63" s="265"/>
      <c r="LSE63" s="265"/>
      <c r="LSF63" s="265"/>
      <c r="LSG63" s="265"/>
      <c r="LSH63" s="265"/>
      <c r="LSI63" s="265"/>
      <c r="LSJ63" s="265"/>
      <c r="LSK63" s="265"/>
      <c r="LSL63" s="265"/>
      <c r="LSM63" s="265"/>
      <c r="LSN63" s="265"/>
      <c r="LSO63" s="265"/>
      <c r="LSP63" s="265"/>
      <c r="LSQ63" s="265"/>
      <c r="LSR63" s="265"/>
      <c r="LSS63" s="265"/>
      <c r="LST63" s="265"/>
      <c r="LSU63" s="265"/>
      <c r="LSV63" s="265"/>
      <c r="LSW63" s="265"/>
      <c r="LSX63" s="265"/>
      <c r="LSY63" s="265"/>
      <c r="LSZ63" s="265"/>
      <c r="LTA63" s="265"/>
      <c r="LTB63" s="265"/>
      <c r="LTC63" s="265"/>
      <c r="LTD63" s="265"/>
      <c r="LTE63" s="265"/>
      <c r="LTF63" s="265"/>
      <c r="LTG63" s="265"/>
      <c r="LTH63" s="265"/>
      <c r="LTI63" s="265"/>
      <c r="LTJ63" s="265"/>
      <c r="LTK63" s="265"/>
      <c r="LTL63" s="265"/>
      <c r="LTM63" s="265"/>
      <c r="LTN63" s="265"/>
      <c r="LTO63" s="265"/>
      <c r="LTP63" s="265"/>
      <c r="LTQ63" s="265"/>
      <c r="LTR63" s="265"/>
      <c r="LTS63" s="265"/>
      <c r="LTT63" s="265"/>
      <c r="LTU63" s="265"/>
      <c r="LTV63" s="265"/>
      <c r="LTW63" s="265"/>
      <c r="LTX63" s="265"/>
      <c r="LTY63" s="265"/>
      <c r="LTZ63" s="265"/>
      <c r="LUA63" s="265"/>
      <c r="LUB63" s="265"/>
      <c r="LUC63" s="265"/>
      <c r="LUD63" s="265"/>
      <c r="LUE63" s="265"/>
      <c r="LUF63" s="265"/>
      <c r="LUG63" s="265"/>
      <c r="LUH63" s="265"/>
      <c r="LUI63" s="265"/>
      <c r="LUJ63" s="265"/>
      <c r="LUK63" s="265"/>
      <c r="LUL63" s="265"/>
      <c r="LUM63" s="265"/>
      <c r="LUN63" s="265"/>
      <c r="LUO63" s="265"/>
      <c r="LUP63" s="265"/>
      <c r="LUQ63" s="265"/>
      <c r="LUR63" s="265"/>
      <c r="LUS63" s="265"/>
      <c r="LUT63" s="265"/>
      <c r="LUU63" s="265"/>
      <c r="LUV63" s="265"/>
      <c r="LUW63" s="265"/>
      <c r="LUX63" s="265"/>
      <c r="LUY63" s="265"/>
      <c r="LUZ63" s="265"/>
      <c r="LVA63" s="265"/>
      <c r="LVB63" s="265"/>
      <c r="LVC63" s="265"/>
      <c r="LVD63" s="265"/>
      <c r="LVE63" s="265"/>
      <c r="LVF63" s="265"/>
      <c r="LVG63" s="265"/>
      <c r="LVH63" s="265"/>
      <c r="LVI63" s="265"/>
      <c r="LVJ63" s="265"/>
      <c r="LVK63" s="265"/>
      <c r="LVL63" s="265"/>
      <c r="LVM63" s="265"/>
      <c r="LVN63" s="265"/>
      <c r="LVO63" s="265"/>
      <c r="LVP63" s="265"/>
      <c r="LVQ63" s="265"/>
      <c r="LVR63" s="265"/>
      <c r="LVS63" s="265"/>
      <c r="LVT63" s="265"/>
      <c r="LVU63" s="265"/>
      <c r="LVV63" s="265"/>
      <c r="LVW63" s="265"/>
      <c r="LVX63" s="265"/>
      <c r="LVY63" s="265"/>
      <c r="LVZ63" s="265"/>
      <c r="LWA63" s="265"/>
      <c r="LWB63" s="265"/>
      <c r="LWC63" s="265"/>
      <c r="LWD63" s="265"/>
      <c r="LWE63" s="265"/>
      <c r="LWF63" s="265"/>
      <c r="LWG63" s="265"/>
      <c r="LWH63" s="265"/>
      <c r="LWI63" s="265"/>
      <c r="LWJ63" s="265"/>
      <c r="LWK63" s="265"/>
      <c r="LWL63" s="265"/>
      <c r="LWM63" s="265"/>
      <c r="LWN63" s="265"/>
      <c r="LWO63" s="265"/>
      <c r="LWP63" s="265"/>
      <c r="LWQ63" s="265"/>
      <c r="LWR63" s="265"/>
      <c r="LWS63" s="265"/>
      <c r="LWT63" s="265"/>
      <c r="LWU63" s="265"/>
      <c r="LWV63" s="265"/>
      <c r="LWW63" s="265"/>
      <c r="LWX63" s="265"/>
      <c r="LWY63" s="265"/>
      <c r="LWZ63" s="265"/>
      <c r="LXA63" s="265"/>
      <c r="LXB63" s="265"/>
      <c r="LXC63" s="265"/>
      <c r="LXD63" s="265"/>
      <c r="LXE63" s="265"/>
      <c r="LXF63" s="265"/>
      <c r="LXG63" s="265"/>
      <c r="LXH63" s="265"/>
      <c r="LXI63" s="265"/>
      <c r="LXJ63" s="265"/>
      <c r="LXK63" s="265"/>
      <c r="LXL63" s="265"/>
      <c r="LXM63" s="265"/>
      <c r="LXN63" s="265"/>
      <c r="LXO63" s="265"/>
      <c r="LXP63" s="265"/>
      <c r="LXQ63" s="265"/>
      <c r="LXR63" s="265"/>
      <c r="LXS63" s="265"/>
      <c r="LXT63" s="265"/>
      <c r="LXU63" s="265"/>
      <c r="LXV63" s="265"/>
      <c r="LXW63" s="265"/>
      <c r="LXX63" s="265"/>
      <c r="LXY63" s="265"/>
      <c r="LXZ63" s="265"/>
      <c r="LYA63" s="265"/>
      <c r="LYB63" s="265"/>
      <c r="LYC63" s="265"/>
      <c r="LYD63" s="265"/>
      <c r="LYE63" s="265"/>
      <c r="LYF63" s="265"/>
      <c r="LYG63" s="265"/>
      <c r="LYH63" s="265"/>
      <c r="LYI63" s="265"/>
      <c r="LYJ63" s="265"/>
      <c r="LYK63" s="265"/>
      <c r="LYL63" s="265"/>
      <c r="LYM63" s="265"/>
      <c r="LYN63" s="265"/>
      <c r="LYO63" s="265"/>
      <c r="LYP63" s="265"/>
      <c r="LYQ63" s="265"/>
      <c r="LYR63" s="265"/>
      <c r="LYS63" s="265"/>
      <c r="LYT63" s="265"/>
      <c r="LYU63" s="265"/>
      <c r="LYV63" s="265"/>
      <c r="LYW63" s="265"/>
      <c r="LYX63" s="265"/>
      <c r="LYY63" s="265"/>
      <c r="LYZ63" s="265"/>
      <c r="LZA63" s="265"/>
      <c r="LZB63" s="265"/>
      <c r="LZC63" s="265"/>
      <c r="LZD63" s="265"/>
      <c r="LZE63" s="265"/>
      <c r="LZF63" s="265"/>
      <c r="LZG63" s="265"/>
      <c r="LZH63" s="265"/>
      <c r="LZI63" s="265"/>
      <c r="LZJ63" s="265"/>
      <c r="LZK63" s="265"/>
      <c r="LZL63" s="265"/>
      <c r="LZM63" s="265"/>
      <c r="LZN63" s="265"/>
      <c r="LZO63" s="265"/>
      <c r="LZP63" s="265"/>
      <c r="LZQ63" s="265"/>
      <c r="LZR63" s="265"/>
      <c r="LZS63" s="265"/>
      <c r="LZT63" s="265"/>
      <c r="LZU63" s="265"/>
      <c r="LZV63" s="265"/>
      <c r="LZW63" s="265"/>
      <c r="LZX63" s="265"/>
      <c r="LZY63" s="265"/>
      <c r="LZZ63" s="265"/>
      <c r="MAA63" s="265"/>
      <c r="MAB63" s="265"/>
      <c r="MAC63" s="265"/>
      <c r="MAD63" s="265"/>
      <c r="MAE63" s="265"/>
      <c r="MAF63" s="265"/>
      <c r="MAG63" s="265"/>
      <c r="MAH63" s="265"/>
      <c r="MAI63" s="265"/>
      <c r="MAJ63" s="265"/>
      <c r="MAK63" s="265"/>
      <c r="MAL63" s="265"/>
      <c r="MAM63" s="265"/>
      <c r="MAN63" s="265"/>
      <c r="MAO63" s="265"/>
      <c r="MAP63" s="265"/>
      <c r="MAQ63" s="265"/>
      <c r="MAR63" s="265"/>
      <c r="MAS63" s="265"/>
      <c r="MAT63" s="265"/>
      <c r="MAU63" s="265"/>
      <c r="MAV63" s="265"/>
      <c r="MAW63" s="265"/>
      <c r="MAX63" s="265"/>
      <c r="MAY63" s="265"/>
      <c r="MAZ63" s="265"/>
      <c r="MBA63" s="265"/>
      <c r="MBB63" s="265"/>
      <c r="MBC63" s="265"/>
      <c r="MBD63" s="265"/>
      <c r="MBE63" s="265"/>
      <c r="MBF63" s="265"/>
      <c r="MBG63" s="265"/>
      <c r="MBH63" s="265"/>
      <c r="MBI63" s="265"/>
      <c r="MBJ63" s="265"/>
      <c r="MBK63" s="265"/>
      <c r="MBL63" s="265"/>
      <c r="MBM63" s="265"/>
      <c r="MBN63" s="265"/>
      <c r="MBO63" s="265"/>
      <c r="MBP63" s="265"/>
      <c r="MBQ63" s="265"/>
      <c r="MBR63" s="265"/>
      <c r="MBS63" s="265"/>
      <c r="MBT63" s="265"/>
      <c r="MBU63" s="265"/>
      <c r="MBV63" s="265"/>
      <c r="MBW63" s="265"/>
      <c r="MBX63" s="265"/>
      <c r="MBY63" s="265"/>
      <c r="MBZ63" s="265"/>
      <c r="MCA63" s="265"/>
      <c r="MCB63" s="265"/>
      <c r="MCC63" s="265"/>
      <c r="MCD63" s="265"/>
      <c r="MCE63" s="265"/>
      <c r="MCF63" s="265"/>
      <c r="MCG63" s="265"/>
      <c r="MCH63" s="265"/>
      <c r="MCI63" s="265"/>
      <c r="MCJ63" s="265"/>
      <c r="MCK63" s="265"/>
      <c r="MCL63" s="265"/>
      <c r="MCM63" s="265"/>
      <c r="MCN63" s="265"/>
      <c r="MCO63" s="265"/>
      <c r="MCP63" s="265"/>
      <c r="MCQ63" s="265"/>
      <c r="MCR63" s="265"/>
      <c r="MCS63" s="265"/>
      <c r="MCT63" s="265"/>
      <c r="MCU63" s="265"/>
      <c r="MCV63" s="265"/>
      <c r="MCW63" s="265"/>
      <c r="MCX63" s="265"/>
      <c r="MCY63" s="265"/>
      <c r="MCZ63" s="265"/>
      <c r="MDA63" s="265"/>
      <c r="MDB63" s="265"/>
      <c r="MDC63" s="265"/>
      <c r="MDD63" s="265"/>
      <c r="MDE63" s="265"/>
      <c r="MDF63" s="265"/>
      <c r="MDG63" s="265"/>
      <c r="MDH63" s="265"/>
      <c r="MDI63" s="265"/>
      <c r="MDJ63" s="265"/>
      <c r="MDK63" s="265"/>
      <c r="MDL63" s="265"/>
      <c r="MDM63" s="265"/>
      <c r="MDN63" s="265"/>
      <c r="MDO63" s="265"/>
      <c r="MDP63" s="265"/>
      <c r="MDQ63" s="265"/>
      <c r="MDR63" s="265"/>
      <c r="MDS63" s="265"/>
      <c r="MDT63" s="265"/>
      <c r="MDU63" s="265"/>
      <c r="MDV63" s="265"/>
      <c r="MDW63" s="265"/>
      <c r="MDX63" s="265"/>
      <c r="MDY63" s="265"/>
      <c r="MDZ63" s="265"/>
      <c r="MEA63" s="265"/>
      <c r="MEB63" s="265"/>
      <c r="MEC63" s="265"/>
      <c r="MED63" s="265"/>
      <c r="MEE63" s="265"/>
      <c r="MEF63" s="265"/>
      <c r="MEG63" s="265"/>
      <c r="MEH63" s="265"/>
      <c r="MEI63" s="265"/>
      <c r="MEJ63" s="265"/>
      <c r="MEK63" s="265"/>
      <c r="MEL63" s="265"/>
      <c r="MEM63" s="265"/>
      <c r="MEN63" s="265"/>
      <c r="MEO63" s="265"/>
      <c r="MEP63" s="265"/>
      <c r="MEQ63" s="265"/>
      <c r="MER63" s="265"/>
      <c r="MES63" s="265"/>
      <c r="MET63" s="265"/>
      <c r="MEU63" s="265"/>
      <c r="MEV63" s="265"/>
      <c r="MEW63" s="265"/>
      <c r="MEX63" s="265"/>
      <c r="MEY63" s="265"/>
      <c r="MEZ63" s="265"/>
      <c r="MFA63" s="265"/>
      <c r="MFB63" s="265"/>
      <c r="MFC63" s="265"/>
      <c r="MFD63" s="265"/>
      <c r="MFE63" s="265"/>
      <c r="MFF63" s="265"/>
      <c r="MFG63" s="265"/>
      <c r="MFH63" s="265"/>
      <c r="MFI63" s="265"/>
      <c r="MFJ63" s="265"/>
      <c r="MFK63" s="265"/>
      <c r="MFL63" s="265"/>
      <c r="MFM63" s="265"/>
      <c r="MFN63" s="265"/>
      <c r="MFO63" s="265"/>
      <c r="MFP63" s="265"/>
      <c r="MFQ63" s="265"/>
      <c r="MFR63" s="265"/>
      <c r="MFS63" s="265"/>
      <c r="MFT63" s="265"/>
      <c r="MFU63" s="265"/>
      <c r="MFV63" s="265"/>
      <c r="MFW63" s="265"/>
      <c r="MFX63" s="265"/>
      <c r="MFY63" s="265"/>
      <c r="MFZ63" s="265"/>
      <c r="MGA63" s="265"/>
      <c r="MGB63" s="265"/>
      <c r="MGC63" s="265"/>
      <c r="MGD63" s="265"/>
      <c r="MGE63" s="265"/>
      <c r="MGF63" s="265"/>
      <c r="MGG63" s="265"/>
      <c r="MGH63" s="265"/>
      <c r="MGI63" s="265"/>
      <c r="MGJ63" s="265"/>
      <c r="MGK63" s="265"/>
      <c r="MGL63" s="265"/>
      <c r="MGM63" s="265"/>
      <c r="MGN63" s="265"/>
      <c r="MGO63" s="265"/>
      <c r="MGP63" s="265"/>
      <c r="MGQ63" s="265"/>
      <c r="MGR63" s="265"/>
      <c r="MGS63" s="265"/>
      <c r="MGT63" s="265"/>
      <c r="MGU63" s="265"/>
      <c r="MGV63" s="265"/>
      <c r="MGW63" s="265"/>
      <c r="MGX63" s="265"/>
      <c r="MGY63" s="265"/>
      <c r="MGZ63" s="265"/>
      <c r="MHA63" s="265"/>
      <c r="MHB63" s="265"/>
      <c r="MHC63" s="265"/>
      <c r="MHD63" s="265"/>
      <c r="MHE63" s="265"/>
      <c r="MHF63" s="265"/>
      <c r="MHG63" s="265"/>
      <c r="MHH63" s="265"/>
      <c r="MHI63" s="265"/>
      <c r="MHJ63" s="265"/>
      <c r="MHK63" s="265"/>
      <c r="MHL63" s="265"/>
      <c r="MHM63" s="265"/>
      <c r="MHN63" s="265"/>
      <c r="MHO63" s="265"/>
      <c r="MHP63" s="265"/>
      <c r="MHQ63" s="265"/>
      <c r="MHR63" s="265"/>
      <c r="MHS63" s="265"/>
      <c r="MHT63" s="265"/>
      <c r="MHU63" s="265"/>
      <c r="MHV63" s="265"/>
      <c r="MHW63" s="265"/>
      <c r="MHX63" s="265"/>
      <c r="MHY63" s="265"/>
      <c r="MHZ63" s="265"/>
      <c r="MIA63" s="265"/>
      <c r="MIB63" s="265"/>
      <c r="MIC63" s="265"/>
      <c r="MID63" s="265"/>
      <c r="MIE63" s="265"/>
      <c r="MIF63" s="265"/>
      <c r="MIG63" s="265"/>
      <c r="MIH63" s="265"/>
      <c r="MII63" s="265"/>
      <c r="MIJ63" s="265"/>
      <c r="MIK63" s="265"/>
      <c r="MIL63" s="265"/>
      <c r="MIM63" s="265"/>
      <c r="MIN63" s="265"/>
      <c r="MIO63" s="265"/>
      <c r="MIP63" s="265"/>
      <c r="MIQ63" s="265"/>
      <c r="MIR63" s="265"/>
      <c r="MIS63" s="265"/>
      <c r="MIT63" s="265"/>
      <c r="MIU63" s="265"/>
      <c r="MIV63" s="265"/>
      <c r="MIW63" s="265"/>
      <c r="MIX63" s="265"/>
      <c r="MIY63" s="265"/>
      <c r="MIZ63" s="265"/>
      <c r="MJA63" s="265"/>
      <c r="MJB63" s="265"/>
      <c r="MJC63" s="265"/>
      <c r="MJD63" s="265"/>
      <c r="MJE63" s="265"/>
      <c r="MJF63" s="265"/>
      <c r="MJG63" s="265"/>
      <c r="MJH63" s="265"/>
      <c r="MJI63" s="265"/>
      <c r="MJJ63" s="265"/>
      <c r="MJK63" s="265"/>
      <c r="MJL63" s="265"/>
      <c r="MJM63" s="265"/>
      <c r="MJN63" s="265"/>
      <c r="MJO63" s="265"/>
      <c r="MJP63" s="265"/>
      <c r="MJQ63" s="265"/>
      <c r="MJR63" s="265"/>
      <c r="MJS63" s="265"/>
      <c r="MJT63" s="265"/>
      <c r="MJU63" s="265"/>
      <c r="MJV63" s="265"/>
      <c r="MJW63" s="265"/>
      <c r="MJX63" s="265"/>
      <c r="MJY63" s="265"/>
      <c r="MJZ63" s="265"/>
      <c r="MKA63" s="265"/>
      <c r="MKB63" s="265"/>
      <c r="MKC63" s="265"/>
      <c r="MKD63" s="265"/>
      <c r="MKE63" s="265"/>
      <c r="MKF63" s="265"/>
      <c r="MKG63" s="265"/>
      <c r="MKH63" s="265"/>
      <c r="MKI63" s="265"/>
      <c r="MKJ63" s="265"/>
      <c r="MKK63" s="265"/>
      <c r="MKL63" s="265"/>
      <c r="MKM63" s="265"/>
      <c r="MKN63" s="265"/>
      <c r="MKO63" s="265"/>
      <c r="MKP63" s="265"/>
      <c r="MKQ63" s="265"/>
      <c r="MKR63" s="265"/>
      <c r="MKS63" s="265"/>
      <c r="MKT63" s="265"/>
      <c r="MKU63" s="265"/>
      <c r="MKV63" s="265"/>
      <c r="MKW63" s="265"/>
      <c r="MKX63" s="265"/>
      <c r="MKY63" s="265"/>
      <c r="MKZ63" s="265"/>
      <c r="MLA63" s="265"/>
      <c r="MLB63" s="265"/>
      <c r="MLC63" s="265"/>
      <c r="MLD63" s="265"/>
      <c r="MLE63" s="265"/>
      <c r="MLF63" s="265"/>
      <c r="MLG63" s="265"/>
      <c r="MLH63" s="265"/>
      <c r="MLI63" s="265"/>
      <c r="MLJ63" s="265"/>
      <c r="MLK63" s="265"/>
      <c r="MLL63" s="265"/>
      <c r="MLM63" s="265"/>
      <c r="MLN63" s="265"/>
      <c r="MLO63" s="265"/>
      <c r="MLP63" s="265"/>
      <c r="MLQ63" s="265"/>
      <c r="MLR63" s="265"/>
      <c r="MLS63" s="265"/>
      <c r="MLT63" s="265"/>
      <c r="MLU63" s="265"/>
      <c r="MLV63" s="265"/>
      <c r="MLW63" s="265"/>
      <c r="MLX63" s="265"/>
      <c r="MLY63" s="265"/>
      <c r="MLZ63" s="265"/>
      <c r="MMA63" s="265"/>
      <c r="MMB63" s="265"/>
      <c r="MMC63" s="265"/>
      <c r="MMD63" s="265"/>
      <c r="MME63" s="265"/>
      <c r="MMF63" s="265"/>
      <c r="MMG63" s="265"/>
      <c r="MMH63" s="265"/>
      <c r="MMI63" s="265"/>
      <c r="MMJ63" s="265"/>
      <c r="MMK63" s="265"/>
      <c r="MML63" s="265"/>
      <c r="MMM63" s="265"/>
      <c r="MMN63" s="265"/>
      <c r="MMO63" s="265"/>
      <c r="MMP63" s="265"/>
      <c r="MMQ63" s="265"/>
      <c r="MMR63" s="265"/>
      <c r="MMS63" s="265"/>
      <c r="MMT63" s="265"/>
      <c r="MMU63" s="265"/>
      <c r="MMV63" s="265"/>
      <c r="MMW63" s="265"/>
      <c r="MMX63" s="265"/>
      <c r="MMY63" s="265"/>
      <c r="MMZ63" s="265"/>
      <c r="MNA63" s="265"/>
      <c r="MNB63" s="265"/>
      <c r="MNC63" s="265"/>
      <c r="MND63" s="265"/>
      <c r="MNE63" s="265"/>
      <c r="MNF63" s="265"/>
      <c r="MNG63" s="265"/>
      <c r="MNH63" s="265"/>
      <c r="MNI63" s="265"/>
      <c r="MNJ63" s="265"/>
      <c r="MNK63" s="265"/>
      <c r="MNL63" s="265"/>
      <c r="MNM63" s="265"/>
      <c r="MNN63" s="265"/>
      <c r="MNO63" s="265"/>
      <c r="MNP63" s="265"/>
      <c r="MNQ63" s="265"/>
      <c r="MNR63" s="265"/>
      <c r="MNS63" s="265"/>
      <c r="MNT63" s="265"/>
      <c r="MNU63" s="265"/>
      <c r="MNV63" s="265"/>
      <c r="MNW63" s="265"/>
      <c r="MNX63" s="265"/>
      <c r="MNY63" s="265"/>
      <c r="MNZ63" s="265"/>
      <c r="MOA63" s="265"/>
      <c r="MOB63" s="265"/>
      <c r="MOC63" s="265"/>
      <c r="MOD63" s="265"/>
      <c r="MOE63" s="265"/>
      <c r="MOF63" s="265"/>
      <c r="MOG63" s="265"/>
      <c r="MOH63" s="265"/>
      <c r="MOI63" s="265"/>
      <c r="MOJ63" s="265"/>
      <c r="MOK63" s="265"/>
      <c r="MOL63" s="265"/>
      <c r="MOM63" s="265"/>
      <c r="MON63" s="265"/>
      <c r="MOO63" s="265"/>
      <c r="MOP63" s="265"/>
      <c r="MOQ63" s="265"/>
      <c r="MOR63" s="265"/>
      <c r="MOS63" s="265"/>
      <c r="MOT63" s="265"/>
      <c r="MOU63" s="265"/>
      <c r="MOV63" s="265"/>
      <c r="MOW63" s="265"/>
      <c r="MOX63" s="265"/>
      <c r="MOY63" s="265"/>
      <c r="MOZ63" s="265"/>
      <c r="MPA63" s="265"/>
      <c r="MPB63" s="265"/>
      <c r="MPC63" s="265"/>
      <c r="MPD63" s="265"/>
      <c r="MPE63" s="265"/>
      <c r="MPF63" s="265"/>
      <c r="MPG63" s="265"/>
      <c r="MPH63" s="265"/>
      <c r="MPI63" s="265"/>
      <c r="MPJ63" s="265"/>
      <c r="MPK63" s="265"/>
      <c r="MPL63" s="265"/>
      <c r="MPM63" s="265"/>
      <c r="MPN63" s="265"/>
      <c r="MPO63" s="265"/>
      <c r="MPP63" s="265"/>
      <c r="MPQ63" s="265"/>
      <c r="MPR63" s="265"/>
      <c r="MPS63" s="265"/>
      <c r="MPT63" s="265"/>
      <c r="MPU63" s="265"/>
      <c r="MPV63" s="265"/>
      <c r="MPW63" s="265"/>
      <c r="MPX63" s="265"/>
      <c r="MPY63" s="265"/>
      <c r="MPZ63" s="265"/>
      <c r="MQA63" s="265"/>
      <c r="MQB63" s="265"/>
      <c r="MQC63" s="265"/>
      <c r="MQD63" s="265"/>
      <c r="MQE63" s="265"/>
      <c r="MQF63" s="265"/>
      <c r="MQG63" s="265"/>
      <c r="MQH63" s="265"/>
      <c r="MQI63" s="265"/>
      <c r="MQJ63" s="265"/>
      <c r="MQK63" s="265"/>
      <c r="MQL63" s="265"/>
      <c r="MQM63" s="265"/>
      <c r="MQN63" s="265"/>
      <c r="MQO63" s="265"/>
      <c r="MQP63" s="265"/>
      <c r="MQQ63" s="265"/>
      <c r="MQR63" s="265"/>
      <c r="MQS63" s="265"/>
      <c r="MQT63" s="265"/>
      <c r="MQU63" s="265"/>
      <c r="MQV63" s="265"/>
      <c r="MQW63" s="265"/>
      <c r="MQX63" s="265"/>
      <c r="MQY63" s="265"/>
      <c r="MQZ63" s="265"/>
      <c r="MRA63" s="265"/>
      <c r="MRB63" s="265"/>
      <c r="MRC63" s="265"/>
      <c r="MRD63" s="265"/>
      <c r="MRE63" s="265"/>
      <c r="MRF63" s="265"/>
      <c r="MRG63" s="265"/>
      <c r="MRH63" s="265"/>
      <c r="MRI63" s="265"/>
      <c r="MRJ63" s="265"/>
      <c r="MRK63" s="265"/>
      <c r="MRL63" s="265"/>
      <c r="MRM63" s="265"/>
      <c r="MRN63" s="265"/>
      <c r="MRO63" s="265"/>
      <c r="MRP63" s="265"/>
      <c r="MRQ63" s="265"/>
      <c r="MRR63" s="265"/>
      <c r="MRS63" s="265"/>
      <c r="MRT63" s="265"/>
      <c r="MRU63" s="265"/>
      <c r="MRV63" s="265"/>
      <c r="MRW63" s="265"/>
      <c r="MRX63" s="265"/>
      <c r="MRY63" s="265"/>
      <c r="MRZ63" s="265"/>
      <c r="MSA63" s="265"/>
      <c r="MSB63" s="265"/>
      <c r="MSC63" s="265"/>
      <c r="MSD63" s="265"/>
      <c r="MSE63" s="265"/>
      <c r="MSF63" s="265"/>
      <c r="MSG63" s="265"/>
      <c r="MSH63" s="265"/>
      <c r="MSI63" s="265"/>
      <c r="MSJ63" s="265"/>
      <c r="MSK63" s="265"/>
      <c r="MSL63" s="265"/>
      <c r="MSM63" s="265"/>
      <c r="MSN63" s="265"/>
      <c r="MSO63" s="265"/>
      <c r="MSP63" s="265"/>
      <c r="MSQ63" s="265"/>
      <c r="MSR63" s="265"/>
      <c r="MSS63" s="265"/>
      <c r="MST63" s="265"/>
      <c r="MSU63" s="265"/>
      <c r="MSV63" s="265"/>
      <c r="MSW63" s="265"/>
      <c r="MSX63" s="265"/>
      <c r="MSY63" s="265"/>
      <c r="MSZ63" s="265"/>
      <c r="MTA63" s="265"/>
      <c r="MTB63" s="265"/>
      <c r="MTC63" s="265"/>
      <c r="MTD63" s="265"/>
      <c r="MTE63" s="265"/>
      <c r="MTF63" s="265"/>
      <c r="MTG63" s="265"/>
      <c r="MTH63" s="265"/>
      <c r="MTI63" s="265"/>
      <c r="MTJ63" s="265"/>
      <c r="MTK63" s="265"/>
      <c r="MTL63" s="265"/>
      <c r="MTM63" s="265"/>
      <c r="MTN63" s="265"/>
      <c r="MTO63" s="265"/>
      <c r="MTP63" s="265"/>
      <c r="MTQ63" s="265"/>
      <c r="MTR63" s="265"/>
      <c r="MTS63" s="265"/>
      <c r="MTT63" s="265"/>
      <c r="MTU63" s="265"/>
      <c r="MTV63" s="265"/>
      <c r="MTW63" s="265"/>
      <c r="MTX63" s="265"/>
      <c r="MTY63" s="265"/>
      <c r="MTZ63" s="265"/>
      <c r="MUA63" s="265"/>
      <c r="MUB63" s="265"/>
      <c r="MUC63" s="265"/>
      <c r="MUD63" s="265"/>
      <c r="MUE63" s="265"/>
      <c r="MUF63" s="265"/>
      <c r="MUG63" s="265"/>
      <c r="MUH63" s="265"/>
      <c r="MUI63" s="265"/>
      <c r="MUJ63" s="265"/>
      <c r="MUK63" s="265"/>
      <c r="MUL63" s="265"/>
      <c r="MUM63" s="265"/>
      <c r="MUN63" s="265"/>
      <c r="MUO63" s="265"/>
      <c r="MUP63" s="265"/>
      <c r="MUQ63" s="265"/>
      <c r="MUR63" s="265"/>
      <c r="MUS63" s="265"/>
      <c r="MUT63" s="265"/>
      <c r="MUU63" s="265"/>
      <c r="MUV63" s="265"/>
      <c r="MUW63" s="265"/>
      <c r="MUX63" s="265"/>
      <c r="MUY63" s="265"/>
      <c r="MUZ63" s="265"/>
      <c r="MVA63" s="265"/>
      <c r="MVB63" s="265"/>
      <c r="MVC63" s="265"/>
      <c r="MVD63" s="265"/>
      <c r="MVE63" s="265"/>
      <c r="MVF63" s="265"/>
      <c r="MVG63" s="265"/>
      <c r="MVH63" s="265"/>
      <c r="MVI63" s="265"/>
      <c r="MVJ63" s="265"/>
      <c r="MVK63" s="265"/>
      <c r="MVL63" s="265"/>
      <c r="MVM63" s="265"/>
      <c r="MVN63" s="265"/>
      <c r="MVO63" s="265"/>
      <c r="MVP63" s="265"/>
      <c r="MVQ63" s="265"/>
      <c r="MVR63" s="265"/>
      <c r="MVS63" s="265"/>
      <c r="MVT63" s="265"/>
      <c r="MVU63" s="265"/>
      <c r="MVV63" s="265"/>
      <c r="MVW63" s="265"/>
      <c r="MVX63" s="265"/>
      <c r="MVY63" s="265"/>
      <c r="MVZ63" s="265"/>
      <c r="MWA63" s="265"/>
      <c r="MWB63" s="265"/>
      <c r="MWC63" s="265"/>
      <c r="MWD63" s="265"/>
      <c r="MWE63" s="265"/>
      <c r="MWF63" s="265"/>
      <c r="MWG63" s="265"/>
      <c r="MWH63" s="265"/>
      <c r="MWI63" s="265"/>
      <c r="MWJ63" s="265"/>
      <c r="MWK63" s="265"/>
      <c r="MWL63" s="265"/>
      <c r="MWM63" s="265"/>
      <c r="MWN63" s="265"/>
      <c r="MWO63" s="265"/>
      <c r="MWP63" s="265"/>
      <c r="MWQ63" s="265"/>
      <c r="MWR63" s="265"/>
      <c r="MWS63" s="265"/>
      <c r="MWT63" s="265"/>
      <c r="MWU63" s="265"/>
      <c r="MWV63" s="265"/>
      <c r="MWW63" s="265"/>
      <c r="MWX63" s="265"/>
      <c r="MWY63" s="265"/>
      <c r="MWZ63" s="265"/>
      <c r="MXA63" s="265"/>
      <c r="MXB63" s="265"/>
      <c r="MXC63" s="265"/>
      <c r="MXD63" s="265"/>
      <c r="MXE63" s="265"/>
      <c r="MXF63" s="265"/>
      <c r="MXG63" s="265"/>
      <c r="MXH63" s="265"/>
      <c r="MXI63" s="265"/>
      <c r="MXJ63" s="265"/>
      <c r="MXK63" s="265"/>
      <c r="MXL63" s="265"/>
      <c r="MXM63" s="265"/>
      <c r="MXN63" s="265"/>
      <c r="MXO63" s="265"/>
      <c r="MXP63" s="265"/>
      <c r="MXQ63" s="265"/>
      <c r="MXR63" s="265"/>
      <c r="MXS63" s="265"/>
      <c r="MXT63" s="265"/>
      <c r="MXU63" s="265"/>
      <c r="MXV63" s="265"/>
      <c r="MXW63" s="265"/>
      <c r="MXX63" s="265"/>
      <c r="MXY63" s="265"/>
      <c r="MXZ63" s="265"/>
      <c r="MYA63" s="265"/>
      <c r="MYB63" s="265"/>
      <c r="MYC63" s="265"/>
      <c r="MYD63" s="265"/>
      <c r="MYE63" s="265"/>
      <c r="MYF63" s="265"/>
      <c r="MYG63" s="265"/>
      <c r="MYH63" s="265"/>
      <c r="MYI63" s="265"/>
      <c r="MYJ63" s="265"/>
      <c r="MYK63" s="265"/>
      <c r="MYL63" s="265"/>
      <c r="MYM63" s="265"/>
      <c r="MYN63" s="265"/>
      <c r="MYO63" s="265"/>
      <c r="MYP63" s="265"/>
      <c r="MYQ63" s="265"/>
      <c r="MYR63" s="265"/>
      <c r="MYS63" s="265"/>
      <c r="MYT63" s="265"/>
      <c r="MYU63" s="265"/>
      <c r="MYV63" s="265"/>
      <c r="MYW63" s="265"/>
      <c r="MYX63" s="265"/>
      <c r="MYY63" s="265"/>
      <c r="MYZ63" s="265"/>
      <c r="MZA63" s="265"/>
      <c r="MZB63" s="265"/>
      <c r="MZC63" s="265"/>
      <c r="MZD63" s="265"/>
      <c r="MZE63" s="265"/>
      <c r="MZF63" s="265"/>
      <c r="MZG63" s="265"/>
      <c r="MZH63" s="265"/>
      <c r="MZI63" s="265"/>
      <c r="MZJ63" s="265"/>
      <c r="MZK63" s="265"/>
      <c r="MZL63" s="265"/>
      <c r="MZM63" s="265"/>
      <c r="MZN63" s="265"/>
      <c r="MZO63" s="265"/>
      <c r="MZP63" s="265"/>
      <c r="MZQ63" s="265"/>
      <c r="MZR63" s="265"/>
      <c r="MZS63" s="265"/>
      <c r="MZT63" s="265"/>
      <c r="MZU63" s="265"/>
      <c r="MZV63" s="265"/>
      <c r="MZW63" s="265"/>
      <c r="MZX63" s="265"/>
      <c r="MZY63" s="265"/>
      <c r="MZZ63" s="265"/>
      <c r="NAA63" s="265"/>
      <c r="NAB63" s="265"/>
      <c r="NAC63" s="265"/>
      <c r="NAD63" s="265"/>
      <c r="NAE63" s="265"/>
      <c r="NAF63" s="265"/>
      <c r="NAG63" s="265"/>
      <c r="NAH63" s="265"/>
      <c r="NAI63" s="265"/>
      <c r="NAJ63" s="265"/>
      <c r="NAK63" s="265"/>
      <c r="NAL63" s="265"/>
      <c r="NAM63" s="265"/>
      <c r="NAN63" s="265"/>
      <c r="NAO63" s="265"/>
      <c r="NAP63" s="265"/>
      <c r="NAQ63" s="265"/>
      <c r="NAR63" s="265"/>
      <c r="NAS63" s="265"/>
      <c r="NAT63" s="265"/>
      <c r="NAU63" s="265"/>
      <c r="NAV63" s="265"/>
      <c r="NAW63" s="265"/>
      <c r="NAX63" s="265"/>
      <c r="NAY63" s="265"/>
      <c r="NAZ63" s="265"/>
      <c r="NBA63" s="265"/>
      <c r="NBB63" s="265"/>
      <c r="NBC63" s="265"/>
      <c r="NBD63" s="265"/>
      <c r="NBE63" s="265"/>
      <c r="NBF63" s="265"/>
      <c r="NBG63" s="265"/>
      <c r="NBH63" s="265"/>
      <c r="NBI63" s="265"/>
      <c r="NBJ63" s="265"/>
      <c r="NBK63" s="265"/>
      <c r="NBL63" s="265"/>
      <c r="NBM63" s="265"/>
      <c r="NBN63" s="265"/>
      <c r="NBO63" s="265"/>
      <c r="NBP63" s="265"/>
      <c r="NBQ63" s="265"/>
      <c r="NBR63" s="265"/>
      <c r="NBS63" s="265"/>
      <c r="NBT63" s="265"/>
      <c r="NBU63" s="265"/>
      <c r="NBV63" s="265"/>
      <c r="NBW63" s="265"/>
      <c r="NBX63" s="265"/>
      <c r="NBY63" s="265"/>
      <c r="NBZ63" s="265"/>
      <c r="NCA63" s="265"/>
      <c r="NCB63" s="265"/>
      <c r="NCC63" s="265"/>
      <c r="NCD63" s="265"/>
      <c r="NCE63" s="265"/>
      <c r="NCF63" s="265"/>
      <c r="NCG63" s="265"/>
      <c r="NCH63" s="265"/>
      <c r="NCI63" s="265"/>
      <c r="NCJ63" s="265"/>
      <c r="NCK63" s="265"/>
      <c r="NCL63" s="265"/>
      <c r="NCM63" s="265"/>
      <c r="NCN63" s="265"/>
      <c r="NCO63" s="265"/>
      <c r="NCP63" s="265"/>
      <c r="NCQ63" s="265"/>
      <c r="NCR63" s="265"/>
      <c r="NCS63" s="265"/>
      <c r="NCT63" s="265"/>
      <c r="NCU63" s="265"/>
      <c r="NCV63" s="265"/>
      <c r="NCW63" s="265"/>
      <c r="NCX63" s="265"/>
      <c r="NCY63" s="265"/>
      <c r="NCZ63" s="265"/>
      <c r="NDA63" s="265"/>
      <c r="NDB63" s="265"/>
      <c r="NDC63" s="265"/>
      <c r="NDD63" s="265"/>
      <c r="NDE63" s="265"/>
      <c r="NDF63" s="265"/>
      <c r="NDG63" s="265"/>
      <c r="NDH63" s="265"/>
      <c r="NDI63" s="265"/>
      <c r="NDJ63" s="265"/>
      <c r="NDK63" s="265"/>
      <c r="NDL63" s="265"/>
      <c r="NDM63" s="265"/>
      <c r="NDN63" s="265"/>
      <c r="NDO63" s="265"/>
      <c r="NDP63" s="265"/>
      <c r="NDQ63" s="265"/>
      <c r="NDR63" s="265"/>
      <c r="NDS63" s="265"/>
      <c r="NDT63" s="265"/>
      <c r="NDU63" s="265"/>
      <c r="NDV63" s="265"/>
      <c r="NDW63" s="265"/>
      <c r="NDX63" s="265"/>
      <c r="NDY63" s="265"/>
      <c r="NDZ63" s="265"/>
      <c r="NEA63" s="265"/>
      <c r="NEB63" s="265"/>
      <c r="NEC63" s="265"/>
      <c r="NED63" s="265"/>
      <c r="NEE63" s="265"/>
      <c r="NEF63" s="265"/>
      <c r="NEG63" s="265"/>
      <c r="NEH63" s="265"/>
      <c r="NEI63" s="265"/>
      <c r="NEJ63" s="265"/>
      <c r="NEK63" s="265"/>
      <c r="NEL63" s="265"/>
      <c r="NEM63" s="265"/>
      <c r="NEN63" s="265"/>
      <c r="NEO63" s="265"/>
      <c r="NEP63" s="265"/>
      <c r="NEQ63" s="265"/>
      <c r="NER63" s="265"/>
      <c r="NES63" s="265"/>
      <c r="NET63" s="265"/>
      <c r="NEU63" s="265"/>
      <c r="NEV63" s="265"/>
      <c r="NEW63" s="265"/>
      <c r="NEX63" s="265"/>
      <c r="NEY63" s="265"/>
      <c r="NEZ63" s="265"/>
      <c r="NFA63" s="265"/>
      <c r="NFB63" s="265"/>
      <c r="NFC63" s="265"/>
      <c r="NFD63" s="265"/>
      <c r="NFE63" s="265"/>
      <c r="NFF63" s="265"/>
      <c r="NFG63" s="265"/>
      <c r="NFH63" s="265"/>
      <c r="NFI63" s="265"/>
      <c r="NFJ63" s="265"/>
      <c r="NFK63" s="265"/>
      <c r="NFL63" s="265"/>
      <c r="NFM63" s="265"/>
      <c r="NFN63" s="265"/>
      <c r="NFO63" s="265"/>
      <c r="NFP63" s="265"/>
      <c r="NFQ63" s="265"/>
      <c r="NFR63" s="265"/>
      <c r="NFS63" s="265"/>
      <c r="NFT63" s="265"/>
      <c r="NFU63" s="265"/>
      <c r="NFV63" s="265"/>
      <c r="NFW63" s="265"/>
      <c r="NFX63" s="265"/>
      <c r="NFY63" s="265"/>
      <c r="NFZ63" s="265"/>
      <c r="NGA63" s="265"/>
      <c r="NGB63" s="265"/>
      <c r="NGC63" s="265"/>
      <c r="NGD63" s="265"/>
      <c r="NGE63" s="265"/>
      <c r="NGF63" s="265"/>
      <c r="NGG63" s="265"/>
      <c r="NGH63" s="265"/>
      <c r="NGI63" s="265"/>
      <c r="NGJ63" s="265"/>
      <c r="NGK63" s="265"/>
      <c r="NGL63" s="265"/>
      <c r="NGM63" s="265"/>
      <c r="NGN63" s="265"/>
      <c r="NGO63" s="265"/>
      <c r="NGP63" s="265"/>
      <c r="NGQ63" s="265"/>
      <c r="NGR63" s="265"/>
      <c r="NGS63" s="265"/>
      <c r="NGT63" s="265"/>
      <c r="NGU63" s="265"/>
      <c r="NGV63" s="265"/>
      <c r="NGW63" s="265"/>
      <c r="NGX63" s="265"/>
      <c r="NGY63" s="265"/>
      <c r="NGZ63" s="265"/>
      <c r="NHA63" s="265"/>
      <c r="NHB63" s="265"/>
      <c r="NHC63" s="265"/>
      <c r="NHD63" s="265"/>
      <c r="NHE63" s="265"/>
      <c r="NHF63" s="265"/>
      <c r="NHG63" s="265"/>
      <c r="NHH63" s="265"/>
      <c r="NHI63" s="265"/>
      <c r="NHJ63" s="265"/>
      <c r="NHK63" s="265"/>
      <c r="NHL63" s="265"/>
      <c r="NHM63" s="265"/>
      <c r="NHN63" s="265"/>
      <c r="NHO63" s="265"/>
      <c r="NHP63" s="265"/>
      <c r="NHQ63" s="265"/>
      <c r="NHR63" s="265"/>
      <c r="NHS63" s="265"/>
      <c r="NHT63" s="265"/>
      <c r="NHU63" s="265"/>
      <c r="NHV63" s="265"/>
      <c r="NHW63" s="265"/>
      <c r="NHX63" s="265"/>
      <c r="NHY63" s="265"/>
      <c r="NHZ63" s="265"/>
      <c r="NIA63" s="265"/>
      <c r="NIB63" s="265"/>
      <c r="NIC63" s="265"/>
      <c r="NID63" s="265"/>
      <c r="NIE63" s="265"/>
      <c r="NIF63" s="265"/>
      <c r="NIG63" s="265"/>
      <c r="NIH63" s="265"/>
      <c r="NII63" s="265"/>
      <c r="NIJ63" s="265"/>
      <c r="NIK63" s="265"/>
      <c r="NIL63" s="265"/>
      <c r="NIM63" s="265"/>
      <c r="NIN63" s="265"/>
      <c r="NIO63" s="265"/>
      <c r="NIP63" s="265"/>
      <c r="NIQ63" s="265"/>
      <c r="NIR63" s="265"/>
      <c r="NIS63" s="265"/>
      <c r="NIT63" s="265"/>
      <c r="NIU63" s="265"/>
      <c r="NIV63" s="265"/>
      <c r="NIW63" s="265"/>
      <c r="NIX63" s="265"/>
      <c r="NIY63" s="265"/>
      <c r="NIZ63" s="265"/>
      <c r="NJA63" s="265"/>
      <c r="NJB63" s="265"/>
      <c r="NJC63" s="265"/>
      <c r="NJD63" s="265"/>
      <c r="NJE63" s="265"/>
      <c r="NJF63" s="265"/>
      <c r="NJG63" s="265"/>
      <c r="NJH63" s="265"/>
      <c r="NJI63" s="265"/>
      <c r="NJJ63" s="265"/>
      <c r="NJK63" s="265"/>
      <c r="NJL63" s="265"/>
      <c r="NJM63" s="265"/>
      <c r="NJN63" s="265"/>
      <c r="NJO63" s="265"/>
      <c r="NJP63" s="265"/>
      <c r="NJQ63" s="265"/>
      <c r="NJR63" s="265"/>
      <c r="NJS63" s="265"/>
      <c r="NJT63" s="265"/>
      <c r="NJU63" s="265"/>
      <c r="NJV63" s="265"/>
      <c r="NJW63" s="265"/>
      <c r="NJX63" s="265"/>
      <c r="NJY63" s="265"/>
      <c r="NJZ63" s="265"/>
      <c r="NKA63" s="265"/>
      <c r="NKB63" s="265"/>
      <c r="NKC63" s="265"/>
      <c r="NKD63" s="265"/>
      <c r="NKE63" s="265"/>
      <c r="NKF63" s="265"/>
      <c r="NKG63" s="265"/>
      <c r="NKH63" s="265"/>
      <c r="NKI63" s="265"/>
      <c r="NKJ63" s="265"/>
      <c r="NKK63" s="265"/>
      <c r="NKL63" s="265"/>
      <c r="NKM63" s="265"/>
      <c r="NKN63" s="265"/>
      <c r="NKO63" s="265"/>
      <c r="NKP63" s="265"/>
      <c r="NKQ63" s="265"/>
      <c r="NKR63" s="265"/>
      <c r="NKS63" s="265"/>
      <c r="NKT63" s="265"/>
      <c r="NKU63" s="265"/>
      <c r="NKV63" s="265"/>
      <c r="NKW63" s="265"/>
      <c r="NKX63" s="265"/>
      <c r="NKY63" s="265"/>
      <c r="NKZ63" s="265"/>
      <c r="NLA63" s="265"/>
      <c r="NLB63" s="265"/>
      <c r="NLC63" s="265"/>
      <c r="NLD63" s="265"/>
      <c r="NLE63" s="265"/>
      <c r="NLF63" s="265"/>
      <c r="NLG63" s="265"/>
      <c r="NLH63" s="265"/>
      <c r="NLI63" s="265"/>
      <c r="NLJ63" s="265"/>
      <c r="NLK63" s="265"/>
      <c r="NLL63" s="265"/>
      <c r="NLM63" s="265"/>
      <c r="NLN63" s="265"/>
      <c r="NLO63" s="265"/>
      <c r="NLP63" s="265"/>
      <c r="NLQ63" s="265"/>
      <c r="NLR63" s="265"/>
      <c r="NLS63" s="265"/>
      <c r="NLT63" s="265"/>
      <c r="NLU63" s="265"/>
      <c r="NLV63" s="265"/>
      <c r="NLW63" s="265"/>
      <c r="NLX63" s="265"/>
      <c r="NLY63" s="265"/>
      <c r="NLZ63" s="265"/>
      <c r="NMA63" s="265"/>
      <c r="NMB63" s="265"/>
      <c r="NMC63" s="265"/>
      <c r="NMD63" s="265"/>
      <c r="NME63" s="265"/>
      <c r="NMF63" s="265"/>
      <c r="NMG63" s="265"/>
      <c r="NMH63" s="265"/>
      <c r="NMI63" s="265"/>
      <c r="NMJ63" s="265"/>
      <c r="NMK63" s="265"/>
      <c r="NML63" s="265"/>
      <c r="NMM63" s="265"/>
      <c r="NMN63" s="265"/>
      <c r="NMO63" s="265"/>
      <c r="NMP63" s="265"/>
      <c r="NMQ63" s="265"/>
      <c r="NMR63" s="265"/>
      <c r="NMS63" s="265"/>
      <c r="NMT63" s="265"/>
      <c r="NMU63" s="265"/>
      <c r="NMV63" s="265"/>
      <c r="NMW63" s="265"/>
      <c r="NMX63" s="265"/>
      <c r="NMY63" s="265"/>
      <c r="NMZ63" s="265"/>
      <c r="NNA63" s="265"/>
      <c r="NNB63" s="265"/>
      <c r="NNC63" s="265"/>
      <c r="NND63" s="265"/>
      <c r="NNE63" s="265"/>
      <c r="NNF63" s="265"/>
      <c r="NNG63" s="265"/>
      <c r="NNH63" s="265"/>
      <c r="NNI63" s="265"/>
      <c r="NNJ63" s="265"/>
      <c r="NNK63" s="265"/>
      <c r="NNL63" s="265"/>
      <c r="NNM63" s="265"/>
      <c r="NNN63" s="265"/>
      <c r="NNO63" s="265"/>
      <c r="NNP63" s="265"/>
      <c r="NNQ63" s="265"/>
      <c r="NNR63" s="265"/>
      <c r="NNS63" s="265"/>
      <c r="NNT63" s="265"/>
      <c r="NNU63" s="265"/>
      <c r="NNV63" s="265"/>
      <c r="NNW63" s="265"/>
      <c r="NNX63" s="265"/>
      <c r="NNY63" s="265"/>
      <c r="NNZ63" s="265"/>
      <c r="NOA63" s="265"/>
      <c r="NOB63" s="265"/>
      <c r="NOC63" s="265"/>
      <c r="NOD63" s="265"/>
      <c r="NOE63" s="265"/>
      <c r="NOF63" s="265"/>
      <c r="NOG63" s="265"/>
      <c r="NOH63" s="265"/>
      <c r="NOI63" s="265"/>
      <c r="NOJ63" s="265"/>
      <c r="NOK63" s="265"/>
      <c r="NOL63" s="265"/>
      <c r="NOM63" s="265"/>
      <c r="NON63" s="265"/>
      <c r="NOO63" s="265"/>
      <c r="NOP63" s="265"/>
      <c r="NOQ63" s="265"/>
      <c r="NOR63" s="265"/>
      <c r="NOS63" s="265"/>
      <c r="NOT63" s="265"/>
      <c r="NOU63" s="265"/>
      <c r="NOV63" s="265"/>
      <c r="NOW63" s="265"/>
      <c r="NOX63" s="265"/>
      <c r="NOY63" s="265"/>
      <c r="NOZ63" s="265"/>
      <c r="NPA63" s="265"/>
      <c r="NPB63" s="265"/>
      <c r="NPC63" s="265"/>
      <c r="NPD63" s="265"/>
      <c r="NPE63" s="265"/>
      <c r="NPF63" s="265"/>
      <c r="NPG63" s="265"/>
      <c r="NPH63" s="265"/>
      <c r="NPI63" s="265"/>
      <c r="NPJ63" s="265"/>
      <c r="NPK63" s="265"/>
      <c r="NPL63" s="265"/>
      <c r="NPM63" s="265"/>
      <c r="NPN63" s="265"/>
      <c r="NPO63" s="265"/>
      <c r="NPP63" s="265"/>
      <c r="NPQ63" s="265"/>
      <c r="NPR63" s="265"/>
      <c r="NPS63" s="265"/>
      <c r="NPT63" s="265"/>
      <c r="NPU63" s="265"/>
      <c r="NPV63" s="265"/>
      <c r="NPW63" s="265"/>
      <c r="NPX63" s="265"/>
      <c r="NPY63" s="265"/>
      <c r="NPZ63" s="265"/>
      <c r="NQA63" s="265"/>
      <c r="NQB63" s="265"/>
      <c r="NQC63" s="265"/>
      <c r="NQD63" s="265"/>
      <c r="NQE63" s="265"/>
      <c r="NQF63" s="265"/>
      <c r="NQG63" s="265"/>
      <c r="NQH63" s="265"/>
      <c r="NQI63" s="265"/>
      <c r="NQJ63" s="265"/>
      <c r="NQK63" s="265"/>
      <c r="NQL63" s="265"/>
      <c r="NQM63" s="265"/>
      <c r="NQN63" s="265"/>
      <c r="NQO63" s="265"/>
      <c r="NQP63" s="265"/>
      <c r="NQQ63" s="265"/>
      <c r="NQR63" s="265"/>
      <c r="NQS63" s="265"/>
      <c r="NQT63" s="265"/>
      <c r="NQU63" s="265"/>
      <c r="NQV63" s="265"/>
      <c r="NQW63" s="265"/>
      <c r="NQX63" s="265"/>
      <c r="NQY63" s="265"/>
      <c r="NQZ63" s="265"/>
      <c r="NRA63" s="265"/>
      <c r="NRB63" s="265"/>
      <c r="NRC63" s="265"/>
      <c r="NRD63" s="265"/>
      <c r="NRE63" s="265"/>
      <c r="NRF63" s="265"/>
      <c r="NRG63" s="265"/>
      <c r="NRH63" s="265"/>
      <c r="NRI63" s="265"/>
      <c r="NRJ63" s="265"/>
      <c r="NRK63" s="265"/>
      <c r="NRL63" s="265"/>
      <c r="NRM63" s="265"/>
      <c r="NRN63" s="265"/>
      <c r="NRO63" s="265"/>
      <c r="NRP63" s="265"/>
      <c r="NRQ63" s="265"/>
      <c r="NRR63" s="265"/>
      <c r="NRS63" s="265"/>
      <c r="NRT63" s="265"/>
      <c r="NRU63" s="265"/>
      <c r="NRV63" s="265"/>
      <c r="NRW63" s="265"/>
      <c r="NRX63" s="265"/>
      <c r="NRY63" s="265"/>
      <c r="NRZ63" s="265"/>
      <c r="NSA63" s="265"/>
      <c r="NSB63" s="265"/>
      <c r="NSC63" s="265"/>
      <c r="NSD63" s="265"/>
      <c r="NSE63" s="265"/>
      <c r="NSF63" s="265"/>
      <c r="NSG63" s="265"/>
      <c r="NSH63" s="265"/>
      <c r="NSI63" s="265"/>
      <c r="NSJ63" s="265"/>
      <c r="NSK63" s="265"/>
      <c r="NSL63" s="265"/>
      <c r="NSM63" s="265"/>
      <c r="NSN63" s="265"/>
      <c r="NSO63" s="265"/>
      <c r="NSP63" s="265"/>
      <c r="NSQ63" s="265"/>
      <c r="NSR63" s="265"/>
      <c r="NSS63" s="265"/>
      <c r="NST63" s="265"/>
      <c r="NSU63" s="265"/>
      <c r="NSV63" s="265"/>
      <c r="NSW63" s="265"/>
      <c r="NSX63" s="265"/>
      <c r="NSY63" s="265"/>
      <c r="NSZ63" s="265"/>
      <c r="NTA63" s="265"/>
      <c r="NTB63" s="265"/>
      <c r="NTC63" s="265"/>
      <c r="NTD63" s="265"/>
      <c r="NTE63" s="265"/>
      <c r="NTF63" s="265"/>
      <c r="NTG63" s="265"/>
      <c r="NTH63" s="265"/>
      <c r="NTI63" s="265"/>
      <c r="NTJ63" s="265"/>
      <c r="NTK63" s="265"/>
      <c r="NTL63" s="265"/>
      <c r="NTM63" s="265"/>
      <c r="NTN63" s="265"/>
      <c r="NTO63" s="265"/>
      <c r="NTP63" s="265"/>
      <c r="NTQ63" s="265"/>
      <c r="NTR63" s="265"/>
      <c r="NTS63" s="265"/>
      <c r="NTT63" s="265"/>
      <c r="NTU63" s="265"/>
      <c r="NTV63" s="265"/>
      <c r="NTW63" s="265"/>
      <c r="NTX63" s="265"/>
      <c r="NTY63" s="265"/>
      <c r="NTZ63" s="265"/>
      <c r="NUA63" s="265"/>
      <c r="NUB63" s="265"/>
      <c r="NUC63" s="265"/>
      <c r="NUD63" s="265"/>
      <c r="NUE63" s="265"/>
      <c r="NUF63" s="265"/>
      <c r="NUG63" s="265"/>
      <c r="NUH63" s="265"/>
      <c r="NUI63" s="265"/>
      <c r="NUJ63" s="265"/>
      <c r="NUK63" s="265"/>
      <c r="NUL63" s="265"/>
      <c r="NUM63" s="265"/>
      <c r="NUN63" s="265"/>
      <c r="NUO63" s="265"/>
      <c r="NUP63" s="265"/>
      <c r="NUQ63" s="265"/>
      <c r="NUR63" s="265"/>
      <c r="NUS63" s="265"/>
      <c r="NUT63" s="265"/>
      <c r="NUU63" s="265"/>
      <c r="NUV63" s="265"/>
      <c r="NUW63" s="265"/>
      <c r="NUX63" s="265"/>
      <c r="NUY63" s="265"/>
      <c r="NUZ63" s="265"/>
      <c r="NVA63" s="265"/>
      <c r="NVB63" s="265"/>
      <c r="NVC63" s="265"/>
      <c r="NVD63" s="265"/>
      <c r="NVE63" s="265"/>
      <c r="NVF63" s="265"/>
      <c r="NVG63" s="265"/>
      <c r="NVH63" s="265"/>
      <c r="NVI63" s="265"/>
      <c r="NVJ63" s="265"/>
      <c r="NVK63" s="265"/>
      <c r="NVL63" s="265"/>
      <c r="NVM63" s="265"/>
      <c r="NVN63" s="265"/>
      <c r="NVO63" s="265"/>
      <c r="NVP63" s="265"/>
      <c r="NVQ63" s="265"/>
      <c r="NVR63" s="265"/>
      <c r="NVS63" s="265"/>
      <c r="NVT63" s="265"/>
      <c r="NVU63" s="265"/>
      <c r="NVV63" s="265"/>
      <c r="NVW63" s="265"/>
      <c r="NVX63" s="265"/>
      <c r="NVY63" s="265"/>
      <c r="NVZ63" s="265"/>
      <c r="NWA63" s="265"/>
      <c r="NWB63" s="265"/>
      <c r="NWC63" s="265"/>
      <c r="NWD63" s="265"/>
      <c r="NWE63" s="265"/>
      <c r="NWF63" s="265"/>
      <c r="NWG63" s="265"/>
      <c r="NWH63" s="265"/>
      <c r="NWI63" s="265"/>
      <c r="NWJ63" s="265"/>
      <c r="NWK63" s="265"/>
      <c r="NWL63" s="265"/>
      <c r="NWM63" s="265"/>
      <c r="NWN63" s="265"/>
      <c r="NWO63" s="265"/>
      <c r="NWP63" s="265"/>
      <c r="NWQ63" s="265"/>
      <c r="NWR63" s="265"/>
      <c r="NWS63" s="265"/>
      <c r="NWT63" s="265"/>
      <c r="NWU63" s="265"/>
      <c r="NWV63" s="265"/>
      <c r="NWW63" s="265"/>
      <c r="NWX63" s="265"/>
      <c r="NWY63" s="265"/>
      <c r="NWZ63" s="265"/>
      <c r="NXA63" s="265"/>
      <c r="NXB63" s="265"/>
      <c r="NXC63" s="265"/>
      <c r="NXD63" s="265"/>
      <c r="NXE63" s="265"/>
      <c r="NXF63" s="265"/>
      <c r="NXG63" s="265"/>
      <c r="NXH63" s="265"/>
      <c r="NXI63" s="265"/>
      <c r="NXJ63" s="265"/>
      <c r="NXK63" s="265"/>
      <c r="NXL63" s="265"/>
      <c r="NXM63" s="265"/>
      <c r="NXN63" s="265"/>
      <c r="NXO63" s="265"/>
      <c r="NXP63" s="265"/>
      <c r="NXQ63" s="265"/>
      <c r="NXR63" s="265"/>
      <c r="NXS63" s="265"/>
      <c r="NXT63" s="265"/>
      <c r="NXU63" s="265"/>
      <c r="NXV63" s="265"/>
      <c r="NXW63" s="265"/>
      <c r="NXX63" s="265"/>
      <c r="NXY63" s="265"/>
      <c r="NXZ63" s="265"/>
      <c r="NYA63" s="265"/>
      <c r="NYB63" s="265"/>
      <c r="NYC63" s="265"/>
      <c r="NYD63" s="265"/>
      <c r="NYE63" s="265"/>
      <c r="NYF63" s="265"/>
      <c r="NYG63" s="265"/>
      <c r="NYH63" s="265"/>
      <c r="NYI63" s="265"/>
      <c r="NYJ63" s="265"/>
      <c r="NYK63" s="265"/>
      <c r="NYL63" s="265"/>
      <c r="NYM63" s="265"/>
      <c r="NYN63" s="265"/>
      <c r="NYO63" s="265"/>
      <c r="NYP63" s="265"/>
      <c r="NYQ63" s="265"/>
      <c r="NYR63" s="265"/>
      <c r="NYS63" s="265"/>
      <c r="NYT63" s="265"/>
      <c r="NYU63" s="265"/>
      <c r="NYV63" s="265"/>
      <c r="NYW63" s="265"/>
      <c r="NYX63" s="265"/>
      <c r="NYY63" s="265"/>
      <c r="NYZ63" s="265"/>
      <c r="NZA63" s="265"/>
      <c r="NZB63" s="265"/>
      <c r="NZC63" s="265"/>
      <c r="NZD63" s="265"/>
      <c r="NZE63" s="265"/>
      <c r="NZF63" s="265"/>
      <c r="NZG63" s="265"/>
      <c r="NZH63" s="265"/>
      <c r="NZI63" s="265"/>
      <c r="NZJ63" s="265"/>
      <c r="NZK63" s="265"/>
      <c r="NZL63" s="265"/>
      <c r="NZM63" s="265"/>
      <c r="NZN63" s="265"/>
      <c r="NZO63" s="265"/>
      <c r="NZP63" s="265"/>
      <c r="NZQ63" s="265"/>
      <c r="NZR63" s="265"/>
      <c r="NZS63" s="265"/>
      <c r="NZT63" s="265"/>
      <c r="NZU63" s="265"/>
      <c r="NZV63" s="265"/>
      <c r="NZW63" s="265"/>
      <c r="NZX63" s="265"/>
      <c r="NZY63" s="265"/>
      <c r="NZZ63" s="265"/>
      <c r="OAA63" s="265"/>
      <c r="OAB63" s="265"/>
      <c r="OAC63" s="265"/>
      <c r="OAD63" s="265"/>
      <c r="OAE63" s="265"/>
      <c r="OAF63" s="265"/>
      <c r="OAG63" s="265"/>
      <c r="OAH63" s="265"/>
      <c r="OAI63" s="265"/>
      <c r="OAJ63" s="265"/>
      <c r="OAK63" s="265"/>
      <c r="OAL63" s="265"/>
      <c r="OAM63" s="265"/>
      <c r="OAN63" s="265"/>
      <c r="OAO63" s="265"/>
      <c r="OAP63" s="265"/>
      <c r="OAQ63" s="265"/>
      <c r="OAR63" s="265"/>
      <c r="OAS63" s="265"/>
      <c r="OAT63" s="265"/>
      <c r="OAU63" s="265"/>
      <c r="OAV63" s="265"/>
      <c r="OAW63" s="265"/>
      <c r="OAX63" s="265"/>
      <c r="OAY63" s="265"/>
      <c r="OAZ63" s="265"/>
      <c r="OBA63" s="265"/>
      <c r="OBB63" s="265"/>
      <c r="OBC63" s="265"/>
      <c r="OBD63" s="265"/>
      <c r="OBE63" s="265"/>
      <c r="OBF63" s="265"/>
      <c r="OBG63" s="265"/>
      <c r="OBH63" s="265"/>
      <c r="OBI63" s="265"/>
      <c r="OBJ63" s="265"/>
      <c r="OBK63" s="265"/>
      <c r="OBL63" s="265"/>
      <c r="OBM63" s="265"/>
      <c r="OBN63" s="265"/>
      <c r="OBO63" s="265"/>
      <c r="OBP63" s="265"/>
      <c r="OBQ63" s="265"/>
      <c r="OBR63" s="265"/>
      <c r="OBS63" s="265"/>
      <c r="OBT63" s="265"/>
      <c r="OBU63" s="265"/>
      <c r="OBV63" s="265"/>
      <c r="OBW63" s="265"/>
      <c r="OBX63" s="265"/>
      <c r="OBY63" s="265"/>
      <c r="OBZ63" s="265"/>
      <c r="OCA63" s="265"/>
      <c r="OCB63" s="265"/>
      <c r="OCC63" s="265"/>
      <c r="OCD63" s="265"/>
      <c r="OCE63" s="265"/>
      <c r="OCF63" s="265"/>
      <c r="OCG63" s="265"/>
      <c r="OCH63" s="265"/>
      <c r="OCI63" s="265"/>
      <c r="OCJ63" s="265"/>
      <c r="OCK63" s="265"/>
      <c r="OCL63" s="265"/>
      <c r="OCM63" s="265"/>
      <c r="OCN63" s="265"/>
      <c r="OCO63" s="265"/>
      <c r="OCP63" s="265"/>
      <c r="OCQ63" s="265"/>
      <c r="OCR63" s="265"/>
      <c r="OCS63" s="265"/>
      <c r="OCT63" s="265"/>
      <c r="OCU63" s="265"/>
      <c r="OCV63" s="265"/>
      <c r="OCW63" s="265"/>
      <c r="OCX63" s="265"/>
      <c r="OCY63" s="265"/>
      <c r="OCZ63" s="265"/>
      <c r="ODA63" s="265"/>
      <c r="ODB63" s="265"/>
      <c r="ODC63" s="265"/>
      <c r="ODD63" s="265"/>
      <c r="ODE63" s="265"/>
      <c r="ODF63" s="265"/>
      <c r="ODG63" s="265"/>
      <c r="ODH63" s="265"/>
      <c r="ODI63" s="265"/>
      <c r="ODJ63" s="265"/>
      <c r="ODK63" s="265"/>
      <c r="ODL63" s="265"/>
      <c r="ODM63" s="265"/>
      <c r="ODN63" s="265"/>
      <c r="ODO63" s="265"/>
      <c r="ODP63" s="265"/>
      <c r="ODQ63" s="265"/>
      <c r="ODR63" s="265"/>
      <c r="ODS63" s="265"/>
      <c r="ODT63" s="265"/>
      <c r="ODU63" s="265"/>
      <c r="ODV63" s="265"/>
      <c r="ODW63" s="265"/>
      <c r="ODX63" s="265"/>
      <c r="ODY63" s="265"/>
      <c r="ODZ63" s="265"/>
      <c r="OEA63" s="265"/>
      <c r="OEB63" s="265"/>
      <c r="OEC63" s="265"/>
      <c r="OED63" s="265"/>
      <c r="OEE63" s="265"/>
      <c r="OEF63" s="265"/>
      <c r="OEG63" s="265"/>
      <c r="OEH63" s="265"/>
      <c r="OEI63" s="265"/>
      <c r="OEJ63" s="265"/>
      <c r="OEK63" s="265"/>
      <c r="OEL63" s="265"/>
      <c r="OEM63" s="265"/>
      <c r="OEN63" s="265"/>
      <c r="OEO63" s="265"/>
      <c r="OEP63" s="265"/>
      <c r="OEQ63" s="265"/>
      <c r="OER63" s="265"/>
      <c r="OES63" s="265"/>
      <c r="OET63" s="265"/>
      <c r="OEU63" s="265"/>
      <c r="OEV63" s="265"/>
      <c r="OEW63" s="265"/>
      <c r="OEX63" s="265"/>
      <c r="OEY63" s="265"/>
      <c r="OEZ63" s="265"/>
      <c r="OFA63" s="265"/>
      <c r="OFB63" s="265"/>
      <c r="OFC63" s="265"/>
      <c r="OFD63" s="265"/>
      <c r="OFE63" s="265"/>
      <c r="OFF63" s="265"/>
      <c r="OFG63" s="265"/>
      <c r="OFH63" s="265"/>
      <c r="OFI63" s="265"/>
      <c r="OFJ63" s="265"/>
      <c r="OFK63" s="265"/>
      <c r="OFL63" s="265"/>
      <c r="OFM63" s="265"/>
      <c r="OFN63" s="265"/>
      <c r="OFO63" s="265"/>
      <c r="OFP63" s="265"/>
      <c r="OFQ63" s="265"/>
      <c r="OFR63" s="265"/>
      <c r="OFS63" s="265"/>
      <c r="OFT63" s="265"/>
      <c r="OFU63" s="265"/>
      <c r="OFV63" s="265"/>
      <c r="OFW63" s="265"/>
      <c r="OFX63" s="265"/>
      <c r="OFY63" s="265"/>
      <c r="OFZ63" s="265"/>
      <c r="OGA63" s="265"/>
      <c r="OGB63" s="265"/>
      <c r="OGC63" s="265"/>
      <c r="OGD63" s="265"/>
      <c r="OGE63" s="265"/>
      <c r="OGF63" s="265"/>
      <c r="OGG63" s="265"/>
      <c r="OGH63" s="265"/>
      <c r="OGI63" s="265"/>
      <c r="OGJ63" s="265"/>
      <c r="OGK63" s="265"/>
      <c r="OGL63" s="265"/>
      <c r="OGM63" s="265"/>
      <c r="OGN63" s="265"/>
      <c r="OGO63" s="265"/>
      <c r="OGP63" s="265"/>
      <c r="OGQ63" s="265"/>
      <c r="OGR63" s="265"/>
      <c r="OGS63" s="265"/>
      <c r="OGT63" s="265"/>
      <c r="OGU63" s="265"/>
      <c r="OGV63" s="265"/>
      <c r="OGW63" s="265"/>
      <c r="OGX63" s="265"/>
      <c r="OGY63" s="265"/>
      <c r="OGZ63" s="265"/>
      <c r="OHA63" s="265"/>
      <c r="OHB63" s="265"/>
      <c r="OHC63" s="265"/>
      <c r="OHD63" s="265"/>
      <c r="OHE63" s="265"/>
      <c r="OHF63" s="265"/>
      <c r="OHG63" s="265"/>
      <c r="OHH63" s="265"/>
      <c r="OHI63" s="265"/>
      <c r="OHJ63" s="265"/>
      <c r="OHK63" s="265"/>
      <c r="OHL63" s="265"/>
      <c r="OHM63" s="265"/>
      <c r="OHN63" s="265"/>
      <c r="OHO63" s="265"/>
      <c r="OHP63" s="265"/>
      <c r="OHQ63" s="265"/>
      <c r="OHR63" s="265"/>
      <c r="OHS63" s="265"/>
      <c r="OHT63" s="265"/>
      <c r="OHU63" s="265"/>
      <c r="OHV63" s="265"/>
      <c r="OHW63" s="265"/>
      <c r="OHX63" s="265"/>
      <c r="OHY63" s="265"/>
      <c r="OHZ63" s="265"/>
      <c r="OIA63" s="265"/>
      <c r="OIB63" s="265"/>
      <c r="OIC63" s="265"/>
      <c r="OID63" s="265"/>
      <c r="OIE63" s="265"/>
      <c r="OIF63" s="265"/>
      <c r="OIG63" s="265"/>
      <c r="OIH63" s="265"/>
      <c r="OII63" s="265"/>
      <c r="OIJ63" s="265"/>
      <c r="OIK63" s="265"/>
      <c r="OIL63" s="265"/>
      <c r="OIM63" s="265"/>
      <c r="OIN63" s="265"/>
      <c r="OIO63" s="265"/>
      <c r="OIP63" s="265"/>
      <c r="OIQ63" s="265"/>
      <c r="OIR63" s="265"/>
      <c r="OIS63" s="265"/>
      <c r="OIT63" s="265"/>
      <c r="OIU63" s="265"/>
      <c r="OIV63" s="265"/>
      <c r="OIW63" s="265"/>
      <c r="OIX63" s="265"/>
      <c r="OIY63" s="265"/>
      <c r="OIZ63" s="265"/>
      <c r="OJA63" s="265"/>
      <c r="OJB63" s="265"/>
      <c r="OJC63" s="265"/>
      <c r="OJD63" s="265"/>
      <c r="OJE63" s="265"/>
      <c r="OJF63" s="265"/>
      <c r="OJG63" s="265"/>
      <c r="OJH63" s="265"/>
      <c r="OJI63" s="265"/>
      <c r="OJJ63" s="265"/>
      <c r="OJK63" s="265"/>
      <c r="OJL63" s="265"/>
      <c r="OJM63" s="265"/>
      <c r="OJN63" s="265"/>
      <c r="OJO63" s="265"/>
      <c r="OJP63" s="265"/>
      <c r="OJQ63" s="265"/>
      <c r="OJR63" s="265"/>
      <c r="OJS63" s="265"/>
      <c r="OJT63" s="265"/>
      <c r="OJU63" s="265"/>
      <c r="OJV63" s="265"/>
      <c r="OJW63" s="265"/>
      <c r="OJX63" s="265"/>
      <c r="OJY63" s="265"/>
      <c r="OJZ63" s="265"/>
      <c r="OKA63" s="265"/>
      <c r="OKB63" s="265"/>
      <c r="OKC63" s="265"/>
      <c r="OKD63" s="265"/>
      <c r="OKE63" s="265"/>
      <c r="OKF63" s="265"/>
      <c r="OKG63" s="265"/>
      <c r="OKH63" s="265"/>
      <c r="OKI63" s="265"/>
      <c r="OKJ63" s="265"/>
      <c r="OKK63" s="265"/>
      <c r="OKL63" s="265"/>
      <c r="OKM63" s="265"/>
      <c r="OKN63" s="265"/>
      <c r="OKO63" s="265"/>
      <c r="OKP63" s="265"/>
      <c r="OKQ63" s="265"/>
      <c r="OKR63" s="265"/>
      <c r="OKS63" s="265"/>
      <c r="OKT63" s="265"/>
      <c r="OKU63" s="265"/>
      <c r="OKV63" s="265"/>
      <c r="OKW63" s="265"/>
      <c r="OKX63" s="265"/>
      <c r="OKY63" s="265"/>
      <c r="OKZ63" s="265"/>
      <c r="OLA63" s="265"/>
      <c r="OLB63" s="265"/>
      <c r="OLC63" s="265"/>
      <c r="OLD63" s="265"/>
      <c r="OLE63" s="265"/>
      <c r="OLF63" s="265"/>
      <c r="OLG63" s="265"/>
      <c r="OLH63" s="265"/>
      <c r="OLI63" s="265"/>
      <c r="OLJ63" s="265"/>
      <c r="OLK63" s="265"/>
      <c r="OLL63" s="265"/>
      <c r="OLM63" s="265"/>
      <c r="OLN63" s="265"/>
      <c r="OLO63" s="265"/>
      <c r="OLP63" s="265"/>
      <c r="OLQ63" s="265"/>
      <c r="OLR63" s="265"/>
      <c r="OLS63" s="265"/>
      <c r="OLT63" s="265"/>
      <c r="OLU63" s="265"/>
      <c r="OLV63" s="265"/>
      <c r="OLW63" s="265"/>
      <c r="OLX63" s="265"/>
      <c r="OLY63" s="265"/>
      <c r="OLZ63" s="265"/>
      <c r="OMA63" s="265"/>
      <c r="OMB63" s="265"/>
      <c r="OMC63" s="265"/>
      <c r="OMD63" s="265"/>
      <c r="OME63" s="265"/>
      <c r="OMF63" s="265"/>
      <c r="OMG63" s="265"/>
      <c r="OMH63" s="265"/>
      <c r="OMI63" s="265"/>
      <c r="OMJ63" s="265"/>
      <c r="OMK63" s="265"/>
      <c r="OML63" s="265"/>
      <c r="OMM63" s="265"/>
      <c r="OMN63" s="265"/>
      <c r="OMO63" s="265"/>
      <c r="OMP63" s="265"/>
      <c r="OMQ63" s="265"/>
      <c r="OMR63" s="265"/>
      <c r="OMS63" s="265"/>
      <c r="OMT63" s="265"/>
      <c r="OMU63" s="265"/>
      <c r="OMV63" s="265"/>
      <c r="OMW63" s="265"/>
      <c r="OMX63" s="265"/>
      <c r="OMY63" s="265"/>
      <c r="OMZ63" s="265"/>
      <c r="ONA63" s="265"/>
      <c r="ONB63" s="265"/>
      <c r="ONC63" s="265"/>
      <c r="OND63" s="265"/>
      <c r="ONE63" s="265"/>
      <c r="ONF63" s="265"/>
      <c r="ONG63" s="265"/>
      <c r="ONH63" s="265"/>
      <c r="ONI63" s="265"/>
      <c r="ONJ63" s="265"/>
      <c r="ONK63" s="265"/>
      <c r="ONL63" s="265"/>
      <c r="ONM63" s="265"/>
      <c r="ONN63" s="265"/>
      <c r="ONO63" s="265"/>
      <c r="ONP63" s="265"/>
      <c r="ONQ63" s="265"/>
      <c r="ONR63" s="265"/>
      <c r="ONS63" s="265"/>
      <c r="ONT63" s="265"/>
      <c r="ONU63" s="265"/>
      <c r="ONV63" s="265"/>
      <c r="ONW63" s="265"/>
      <c r="ONX63" s="265"/>
      <c r="ONY63" s="265"/>
      <c r="ONZ63" s="265"/>
      <c r="OOA63" s="265"/>
      <c r="OOB63" s="265"/>
      <c r="OOC63" s="265"/>
      <c r="OOD63" s="265"/>
      <c r="OOE63" s="265"/>
      <c r="OOF63" s="265"/>
      <c r="OOG63" s="265"/>
      <c r="OOH63" s="265"/>
      <c r="OOI63" s="265"/>
      <c r="OOJ63" s="265"/>
      <c r="OOK63" s="265"/>
      <c r="OOL63" s="265"/>
      <c r="OOM63" s="265"/>
      <c r="OON63" s="265"/>
      <c r="OOO63" s="265"/>
      <c r="OOP63" s="265"/>
      <c r="OOQ63" s="265"/>
      <c r="OOR63" s="265"/>
      <c r="OOS63" s="265"/>
      <c r="OOT63" s="265"/>
      <c r="OOU63" s="265"/>
      <c r="OOV63" s="265"/>
      <c r="OOW63" s="265"/>
      <c r="OOX63" s="265"/>
      <c r="OOY63" s="265"/>
      <c r="OOZ63" s="265"/>
      <c r="OPA63" s="265"/>
      <c r="OPB63" s="265"/>
      <c r="OPC63" s="265"/>
      <c r="OPD63" s="265"/>
      <c r="OPE63" s="265"/>
      <c r="OPF63" s="265"/>
      <c r="OPG63" s="265"/>
      <c r="OPH63" s="265"/>
      <c r="OPI63" s="265"/>
      <c r="OPJ63" s="265"/>
      <c r="OPK63" s="265"/>
      <c r="OPL63" s="265"/>
      <c r="OPM63" s="265"/>
      <c r="OPN63" s="265"/>
      <c r="OPO63" s="265"/>
      <c r="OPP63" s="265"/>
      <c r="OPQ63" s="265"/>
      <c r="OPR63" s="265"/>
      <c r="OPS63" s="265"/>
      <c r="OPT63" s="265"/>
      <c r="OPU63" s="265"/>
      <c r="OPV63" s="265"/>
      <c r="OPW63" s="265"/>
      <c r="OPX63" s="265"/>
      <c r="OPY63" s="265"/>
      <c r="OPZ63" s="265"/>
      <c r="OQA63" s="265"/>
      <c r="OQB63" s="265"/>
      <c r="OQC63" s="265"/>
      <c r="OQD63" s="265"/>
      <c r="OQE63" s="265"/>
      <c r="OQF63" s="265"/>
      <c r="OQG63" s="265"/>
      <c r="OQH63" s="265"/>
      <c r="OQI63" s="265"/>
      <c r="OQJ63" s="265"/>
      <c r="OQK63" s="265"/>
      <c r="OQL63" s="265"/>
      <c r="OQM63" s="265"/>
      <c r="OQN63" s="265"/>
      <c r="OQO63" s="265"/>
      <c r="OQP63" s="265"/>
      <c r="OQQ63" s="265"/>
      <c r="OQR63" s="265"/>
      <c r="OQS63" s="265"/>
      <c r="OQT63" s="265"/>
      <c r="OQU63" s="265"/>
      <c r="OQV63" s="265"/>
      <c r="OQW63" s="265"/>
      <c r="OQX63" s="265"/>
      <c r="OQY63" s="265"/>
      <c r="OQZ63" s="265"/>
      <c r="ORA63" s="265"/>
      <c r="ORB63" s="265"/>
      <c r="ORC63" s="265"/>
      <c r="ORD63" s="265"/>
      <c r="ORE63" s="265"/>
      <c r="ORF63" s="265"/>
      <c r="ORG63" s="265"/>
      <c r="ORH63" s="265"/>
      <c r="ORI63" s="265"/>
      <c r="ORJ63" s="265"/>
      <c r="ORK63" s="265"/>
      <c r="ORL63" s="265"/>
      <c r="ORM63" s="265"/>
      <c r="ORN63" s="265"/>
      <c r="ORO63" s="265"/>
      <c r="ORP63" s="265"/>
      <c r="ORQ63" s="265"/>
      <c r="ORR63" s="265"/>
      <c r="ORS63" s="265"/>
      <c r="ORT63" s="265"/>
      <c r="ORU63" s="265"/>
      <c r="ORV63" s="265"/>
      <c r="ORW63" s="265"/>
      <c r="ORX63" s="265"/>
      <c r="ORY63" s="265"/>
      <c r="ORZ63" s="265"/>
      <c r="OSA63" s="265"/>
      <c r="OSB63" s="265"/>
      <c r="OSC63" s="265"/>
      <c r="OSD63" s="265"/>
      <c r="OSE63" s="265"/>
      <c r="OSF63" s="265"/>
      <c r="OSG63" s="265"/>
      <c r="OSH63" s="265"/>
      <c r="OSI63" s="265"/>
      <c r="OSJ63" s="265"/>
      <c r="OSK63" s="265"/>
      <c r="OSL63" s="265"/>
      <c r="OSM63" s="265"/>
      <c r="OSN63" s="265"/>
      <c r="OSO63" s="265"/>
      <c r="OSP63" s="265"/>
      <c r="OSQ63" s="265"/>
      <c r="OSR63" s="265"/>
      <c r="OSS63" s="265"/>
      <c r="OST63" s="265"/>
      <c r="OSU63" s="265"/>
      <c r="OSV63" s="265"/>
      <c r="OSW63" s="265"/>
      <c r="OSX63" s="265"/>
      <c r="OSY63" s="265"/>
      <c r="OSZ63" s="265"/>
      <c r="OTA63" s="265"/>
      <c r="OTB63" s="265"/>
      <c r="OTC63" s="265"/>
      <c r="OTD63" s="265"/>
      <c r="OTE63" s="265"/>
      <c r="OTF63" s="265"/>
      <c r="OTG63" s="265"/>
      <c r="OTH63" s="265"/>
      <c r="OTI63" s="265"/>
      <c r="OTJ63" s="265"/>
      <c r="OTK63" s="265"/>
      <c r="OTL63" s="265"/>
      <c r="OTM63" s="265"/>
      <c r="OTN63" s="265"/>
      <c r="OTO63" s="265"/>
      <c r="OTP63" s="265"/>
      <c r="OTQ63" s="265"/>
      <c r="OTR63" s="265"/>
      <c r="OTS63" s="265"/>
      <c r="OTT63" s="265"/>
      <c r="OTU63" s="265"/>
      <c r="OTV63" s="265"/>
      <c r="OTW63" s="265"/>
      <c r="OTX63" s="265"/>
      <c r="OTY63" s="265"/>
      <c r="OTZ63" s="265"/>
      <c r="OUA63" s="265"/>
      <c r="OUB63" s="265"/>
      <c r="OUC63" s="265"/>
      <c r="OUD63" s="265"/>
      <c r="OUE63" s="265"/>
      <c r="OUF63" s="265"/>
      <c r="OUG63" s="265"/>
      <c r="OUH63" s="265"/>
      <c r="OUI63" s="265"/>
      <c r="OUJ63" s="265"/>
      <c r="OUK63" s="265"/>
      <c r="OUL63" s="265"/>
      <c r="OUM63" s="265"/>
      <c r="OUN63" s="265"/>
      <c r="OUO63" s="265"/>
      <c r="OUP63" s="265"/>
      <c r="OUQ63" s="265"/>
      <c r="OUR63" s="265"/>
      <c r="OUS63" s="265"/>
      <c r="OUT63" s="265"/>
      <c r="OUU63" s="265"/>
      <c r="OUV63" s="265"/>
      <c r="OUW63" s="265"/>
      <c r="OUX63" s="265"/>
      <c r="OUY63" s="265"/>
      <c r="OUZ63" s="265"/>
      <c r="OVA63" s="265"/>
      <c r="OVB63" s="265"/>
      <c r="OVC63" s="265"/>
      <c r="OVD63" s="265"/>
      <c r="OVE63" s="265"/>
      <c r="OVF63" s="265"/>
      <c r="OVG63" s="265"/>
      <c r="OVH63" s="265"/>
      <c r="OVI63" s="265"/>
      <c r="OVJ63" s="265"/>
      <c r="OVK63" s="265"/>
      <c r="OVL63" s="265"/>
      <c r="OVM63" s="265"/>
      <c r="OVN63" s="265"/>
      <c r="OVO63" s="265"/>
      <c r="OVP63" s="265"/>
      <c r="OVQ63" s="265"/>
      <c r="OVR63" s="265"/>
      <c r="OVS63" s="265"/>
      <c r="OVT63" s="265"/>
      <c r="OVU63" s="265"/>
      <c r="OVV63" s="265"/>
      <c r="OVW63" s="265"/>
      <c r="OVX63" s="265"/>
      <c r="OVY63" s="265"/>
      <c r="OVZ63" s="265"/>
      <c r="OWA63" s="265"/>
      <c r="OWB63" s="265"/>
      <c r="OWC63" s="265"/>
      <c r="OWD63" s="265"/>
      <c r="OWE63" s="265"/>
      <c r="OWF63" s="265"/>
      <c r="OWG63" s="265"/>
      <c r="OWH63" s="265"/>
      <c r="OWI63" s="265"/>
      <c r="OWJ63" s="265"/>
      <c r="OWK63" s="265"/>
      <c r="OWL63" s="265"/>
      <c r="OWM63" s="265"/>
      <c r="OWN63" s="265"/>
      <c r="OWO63" s="265"/>
      <c r="OWP63" s="265"/>
      <c r="OWQ63" s="265"/>
      <c r="OWR63" s="265"/>
      <c r="OWS63" s="265"/>
      <c r="OWT63" s="265"/>
      <c r="OWU63" s="265"/>
      <c r="OWV63" s="265"/>
      <c r="OWW63" s="265"/>
      <c r="OWX63" s="265"/>
      <c r="OWY63" s="265"/>
      <c r="OWZ63" s="265"/>
      <c r="OXA63" s="265"/>
      <c r="OXB63" s="265"/>
      <c r="OXC63" s="265"/>
      <c r="OXD63" s="265"/>
      <c r="OXE63" s="265"/>
      <c r="OXF63" s="265"/>
      <c r="OXG63" s="265"/>
      <c r="OXH63" s="265"/>
      <c r="OXI63" s="265"/>
      <c r="OXJ63" s="265"/>
      <c r="OXK63" s="265"/>
      <c r="OXL63" s="265"/>
      <c r="OXM63" s="265"/>
      <c r="OXN63" s="265"/>
      <c r="OXO63" s="265"/>
      <c r="OXP63" s="265"/>
      <c r="OXQ63" s="265"/>
      <c r="OXR63" s="265"/>
      <c r="OXS63" s="265"/>
      <c r="OXT63" s="265"/>
      <c r="OXU63" s="265"/>
      <c r="OXV63" s="265"/>
      <c r="OXW63" s="265"/>
      <c r="OXX63" s="265"/>
      <c r="OXY63" s="265"/>
      <c r="OXZ63" s="265"/>
      <c r="OYA63" s="265"/>
      <c r="OYB63" s="265"/>
      <c r="OYC63" s="265"/>
      <c r="OYD63" s="265"/>
      <c r="OYE63" s="265"/>
      <c r="OYF63" s="265"/>
      <c r="OYG63" s="265"/>
      <c r="OYH63" s="265"/>
      <c r="OYI63" s="265"/>
      <c r="OYJ63" s="265"/>
      <c r="OYK63" s="265"/>
      <c r="OYL63" s="265"/>
      <c r="OYM63" s="265"/>
      <c r="OYN63" s="265"/>
      <c r="OYO63" s="265"/>
      <c r="OYP63" s="265"/>
      <c r="OYQ63" s="265"/>
      <c r="OYR63" s="265"/>
      <c r="OYS63" s="265"/>
      <c r="OYT63" s="265"/>
      <c r="OYU63" s="265"/>
      <c r="OYV63" s="265"/>
      <c r="OYW63" s="265"/>
      <c r="OYX63" s="265"/>
      <c r="OYY63" s="265"/>
      <c r="OYZ63" s="265"/>
      <c r="OZA63" s="265"/>
      <c r="OZB63" s="265"/>
      <c r="OZC63" s="265"/>
      <c r="OZD63" s="265"/>
      <c r="OZE63" s="265"/>
      <c r="OZF63" s="265"/>
      <c r="OZG63" s="265"/>
      <c r="OZH63" s="265"/>
      <c r="OZI63" s="265"/>
      <c r="OZJ63" s="265"/>
      <c r="OZK63" s="265"/>
      <c r="OZL63" s="265"/>
      <c r="OZM63" s="265"/>
      <c r="OZN63" s="265"/>
      <c r="OZO63" s="265"/>
      <c r="OZP63" s="265"/>
      <c r="OZQ63" s="265"/>
      <c r="OZR63" s="265"/>
      <c r="OZS63" s="265"/>
      <c r="OZT63" s="265"/>
      <c r="OZU63" s="265"/>
      <c r="OZV63" s="265"/>
      <c r="OZW63" s="265"/>
      <c r="OZX63" s="265"/>
      <c r="OZY63" s="265"/>
      <c r="OZZ63" s="265"/>
      <c r="PAA63" s="265"/>
      <c r="PAB63" s="265"/>
      <c r="PAC63" s="265"/>
      <c r="PAD63" s="265"/>
      <c r="PAE63" s="265"/>
      <c r="PAF63" s="265"/>
      <c r="PAG63" s="265"/>
      <c r="PAH63" s="265"/>
      <c r="PAI63" s="265"/>
      <c r="PAJ63" s="265"/>
      <c r="PAK63" s="265"/>
      <c r="PAL63" s="265"/>
      <c r="PAM63" s="265"/>
      <c r="PAN63" s="265"/>
      <c r="PAO63" s="265"/>
      <c r="PAP63" s="265"/>
      <c r="PAQ63" s="265"/>
      <c r="PAR63" s="265"/>
      <c r="PAS63" s="265"/>
      <c r="PAT63" s="265"/>
      <c r="PAU63" s="265"/>
      <c r="PAV63" s="265"/>
      <c r="PAW63" s="265"/>
      <c r="PAX63" s="265"/>
      <c r="PAY63" s="265"/>
      <c r="PAZ63" s="265"/>
      <c r="PBA63" s="265"/>
      <c r="PBB63" s="265"/>
      <c r="PBC63" s="265"/>
      <c r="PBD63" s="265"/>
      <c r="PBE63" s="265"/>
      <c r="PBF63" s="265"/>
      <c r="PBG63" s="265"/>
      <c r="PBH63" s="265"/>
      <c r="PBI63" s="265"/>
      <c r="PBJ63" s="265"/>
      <c r="PBK63" s="265"/>
      <c r="PBL63" s="265"/>
      <c r="PBM63" s="265"/>
      <c r="PBN63" s="265"/>
      <c r="PBO63" s="265"/>
      <c r="PBP63" s="265"/>
      <c r="PBQ63" s="265"/>
      <c r="PBR63" s="265"/>
      <c r="PBS63" s="265"/>
      <c r="PBT63" s="265"/>
      <c r="PBU63" s="265"/>
      <c r="PBV63" s="265"/>
      <c r="PBW63" s="265"/>
      <c r="PBX63" s="265"/>
      <c r="PBY63" s="265"/>
      <c r="PBZ63" s="265"/>
      <c r="PCA63" s="265"/>
      <c r="PCB63" s="265"/>
      <c r="PCC63" s="265"/>
      <c r="PCD63" s="265"/>
      <c r="PCE63" s="265"/>
      <c r="PCF63" s="265"/>
      <c r="PCG63" s="265"/>
      <c r="PCH63" s="265"/>
      <c r="PCI63" s="265"/>
      <c r="PCJ63" s="265"/>
      <c r="PCK63" s="265"/>
      <c r="PCL63" s="265"/>
      <c r="PCM63" s="265"/>
      <c r="PCN63" s="265"/>
      <c r="PCO63" s="265"/>
      <c r="PCP63" s="265"/>
      <c r="PCQ63" s="265"/>
      <c r="PCR63" s="265"/>
      <c r="PCS63" s="265"/>
      <c r="PCT63" s="265"/>
      <c r="PCU63" s="265"/>
      <c r="PCV63" s="265"/>
      <c r="PCW63" s="265"/>
      <c r="PCX63" s="265"/>
      <c r="PCY63" s="265"/>
      <c r="PCZ63" s="265"/>
      <c r="PDA63" s="265"/>
      <c r="PDB63" s="265"/>
      <c r="PDC63" s="265"/>
      <c r="PDD63" s="265"/>
      <c r="PDE63" s="265"/>
      <c r="PDF63" s="265"/>
      <c r="PDG63" s="265"/>
      <c r="PDH63" s="265"/>
      <c r="PDI63" s="265"/>
      <c r="PDJ63" s="265"/>
      <c r="PDK63" s="265"/>
      <c r="PDL63" s="265"/>
      <c r="PDM63" s="265"/>
      <c r="PDN63" s="265"/>
      <c r="PDO63" s="265"/>
      <c r="PDP63" s="265"/>
      <c r="PDQ63" s="265"/>
      <c r="PDR63" s="265"/>
      <c r="PDS63" s="265"/>
      <c r="PDT63" s="265"/>
      <c r="PDU63" s="265"/>
      <c r="PDV63" s="265"/>
      <c r="PDW63" s="265"/>
      <c r="PDX63" s="265"/>
      <c r="PDY63" s="265"/>
      <c r="PDZ63" s="265"/>
      <c r="PEA63" s="265"/>
      <c r="PEB63" s="265"/>
      <c r="PEC63" s="265"/>
      <c r="PED63" s="265"/>
      <c r="PEE63" s="265"/>
      <c r="PEF63" s="265"/>
      <c r="PEG63" s="265"/>
      <c r="PEH63" s="265"/>
      <c r="PEI63" s="265"/>
      <c r="PEJ63" s="265"/>
      <c r="PEK63" s="265"/>
      <c r="PEL63" s="265"/>
      <c r="PEM63" s="265"/>
      <c r="PEN63" s="265"/>
      <c r="PEO63" s="265"/>
      <c r="PEP63" s="265"/>
      <c r="PEQ63" s="265"/>
      <c r="PER63" s="265"/>
      <c r="PES63" s="265"/>
      <c r="PET63" s="265"/>
      <c r="PEU63" s="265"/>
      <c r="PEV63" s="265"/>
      <c r="PEW63" s="265"/>
      <c r="PEX63" s="265"/>
      <c r="PEY63" s="265"/>
      <c r="PEZ63" s="265"/>
      <c r="PFA63" s="265"/>
      <c r="PFB63" s="265"/>
      <c r="PFC63" s="265"/>
      <c r="PFD63" s="265"/>
      <c r="PFE63" s="265"/>
      <c r="PFF63" s="265"/>
      <c r="PFG63" s="265"/>
      <c r="PFH63" s="265"/>
      <c r="PFI63" s="265"/>
      <c r="PFJ63" s="265"/>
      <c r="PFK63" s="265"/>
      <c r="PFL63" s="265"/>
      <c r="PFM63" s="265"/>
      <c r="PFN63" s="265"/>
      <c r="PFO63" s="265"/>
      <c r="PFP63" s="265"/>
      <c r="PFQ63" s="265"/>
      <c r="PFR63" s="265"/>
      <c r="PFS63" s="265"/>
      <c r="PFT63" s="265"/>
      <c r="PFU63" s="265"/>
      <c r="PFV63" s="265"/>
      <c r="PFW63" s="265"/>
      <c r="PFX63" s="265"/>
      <c r="PFY63" s="265"/>
      <c r="PFZ63" s="265"/>
      <c r="PGA63" s="265"/>
      <c r="PGB63" s="265"/>
      <c r="PGC63" s="265"/>
      <c r="PGD63" s="265"/>
      <c r="PGE63" s="265"/>
      <c r="PGF63" s="265"/>
      <c r="PGG63" s="265"/>
      <c r="PGH63" s="265"/>
      <c r="PGI63" s="265"/>
      <c r="PGJ63" s="265"/>
      <c r="PGK63" s="265"/>
      <c r="PGL63" s="265"/>
      <c r="PGM63" s="265"/>
      <c r="PGN63" s="265"/>
      <c r="PGO63" s="265"/>
      <c r="PGP63" s="265"/>
      <c r="PGQ63" s="265"/>
      <c r="PGR63" s="265"/>
      <c r="PGS63" s="265"/>
      <c r="PGT63" s="265"/>
      <c r="PGU63" s="265"/>
      <c r="PGV63" s="265"/>
      <c r="PGW63" s="265"/>
      <c r="PGX63" s="265"/>
      <c r="PGY63" s="265"/>
      <c r="PGZ63" s="265"/>
      <c r="PHA63" s="265"/>
      <c r="PHB63" s="265"/>
      <c r="PHC63" s="265"/>
      <c r="PHD63" s="265"/>
      <c r="PHE63" s="265"/>
      <c r="PHF63" s="265"/>
      <c r="PHG63" s="265"/>
      <c r="PHH63" s="265"/>
      <c r="PHI63" s="265"/>
      <c r="PHJ63" s="265"/>
      <c r="PHK63" s="265"/>
      <c r="PHL63" s="265"/>
      <c r="PHM63" s="265"/>
      <c r="PHN63" s="265"/>
      <c r="PHO63" s="265"/>
      <c r="PHP63" s="265"/>
      <c r="PHQ63" s="265"/>
      <c r="PHR63" s="265"/>
      <c r="PHS63" s="265"/>
      <c r="PHT63" s="265"/>
      <c r="PHU63" s="265"/>
      <c r="PHV63" s="265"/>
      <c r="PHW63" s="265"/>
      <c r="PHX63" s="265"/>
      <c r="PHY63" s="265"/>
      <c r="PHZ63" s="265"/>
      <c r="PIA63" s="265"/>
      <c r="PIB63" s="265"/>
      <c r="PIC63" s="265"/>
      <c r="PID63" s="265"/>
      <c r="PIE63" s="265"/>
      <c r="PIF63" s="265"/>
      <c r="PIG63" s="265"/>
      <c r="PIH63" s="265"/>
      <c r="PII63" s="265"/>
      <c r="PIJ63" s="265"/>
      <c r="PIK63" s="265"/>
      <c r="PIL63" s="265"/>
      <c r="PIM63" s="265"/>
      <c r="PIN63" s="265"/>
      <c r="PIO63" s="265"/>
      <c r="PIP63" s="265"/>
      <c r="PIQ63" s="265"/>
      <c r="PIR63" s="265"/>
      <c r="PIS63" s="265"/>
      <c r="PIT63" s="265"/>
      <c r="PIU63" s="265"/>
      <c r="PIV63" s="265"/>
      <c r="PIW63" s="265"/>
      <c r="PIX63" s="265"/>
      <c r="PIY63" s="265"/>
      <c r="PIZ63" s="265"/>
      <c r="PJA63" s="265"/>
      <c r="PJB63" s="265"/>
      <c r="PJC63" s="265"/>
      <c r="PJD63" s="265"/>
      <c r="PJE63" s="265"/>
      <c r="PJF63" s="265"/>
      <c r="PJG63" s="265"/>
      <c r="PJH63" s="265"/>
      <c r="PJI63" s="265"/>
      <c r="PJJ63" s="265"/>
      <c r="PJK63" s="265"/>
      <c r="PJL63" s="265"/>
      <c r="PJM63" s="265"/>
      <c r="PJN63" s="265"/>
      <c r="PJO63" s="265"/>
      <c r="PJP63" s="265"/>
      <c r="PJQ63" s="265"/>
      <c r="PJR63" s="265"/>
      <c r="PJS63" s="265"/>
      <c r="PJT63" s="265"/>
      <c r="PJU63" s="265"/>
      <c r="PJV63" s="265"/>
      <c r="PJW63" s="265"/>
      <c r="PJX63" s="265"/>
      <c r="PJY63" s="265"/>
      <c r="PJZ63" s="265"/>
      <c r="PKA63" s="265"/>
      <c r="PKB63" s="265"/>
      <c r="PKC63" s="265"/>
      <c r="PKD63" s="265"/>
      <c r="PKE63" s="265"/>
      <c r="PKF63" s="265"/>
      <c r="PKG63" s="265"/>
      <c r="PKH63" s="265"/>
      <c r="PKI63" s="265"/>
      <c r="PKJ63" s="265"/>
      <c r="PKK63" s="265"/>
      <c r="PKL63" s="265"/>
      <c r="PKM63" s="265"/>
      <c r="PKN63" s="265"/>
      <c r="PKO63" s="265"/>
      <c r="PKP63" s="265"/>
      <c r="PKQ63" s="265"/>
      <c r="PKR63" s="265"/>
      <c r="PKS63" s="265"/>
      <c r="PKT63" s="265"/>
      <c r="PKU63" s="265"/>
      <c r="PKV63" s="265"/>
      <c r="PKW63" s="265"/>
      <c r="PKX63" s="265"/>
      <c r="PKY63" s="265"/>
      <c r="PKZ63" s="265"/>
      <c r="PLA63" s="265"/>
      <c r="PLB63" s="265"/>
      <c r="PLC63" s="265"/>
      <c r="PLD63" s="265"/>
      <c r="PLE63" s="265"/>
      <c r="PLF63" s="265"/>
      <c r="PLG63" s="265"/>
      <c r="PLH63" s="265"/>
      <c r="PLI63" s="265"/>
      <c r="PLJ63" s="265"/>
      <c r="PLK63" s="265"/>
      <c r="PLL63" s="265"/>
      <c r="PLM63" s="265"/>
      <c r="PLN63" s="265"/>
      <c r="PLO63" s="265"/>
      <c r="PLP63" s="265"/>
      <c r="PLQ63" s="265"/>
      <c r="PLR63" s="265"/>
      <c r="PLS63" s="265"/>
      <c r="PLT63" s="265"/>
      <c r="PLU63" s="265"/>
      <c r="PLV63" s="265"/>
      <c r="PLW63" s="265"/>
      <c r="PLX63" s="265"/>
      <c r="PLY63" s="265"/>
      <c r="PLZ63" s="265"/>
      <c r="PMA63" s="265"/>
      <c r="PMB63" s="265"/>
      <c r="PMC63" s="265"/>
      <c r="PMD63" s="265"/>
      <c r="PME63" s="265"/>
      <c r="PMF63" s="265"/>
      <c r="PMG63" s="265"/>
      <c r="PMH63" s="265"/>
      <c r="PMI63" s="265"/>
      <c r="PMJ63" s="265"/>
      <c r="PMK63" s="265"/>
      <c r="PML63" s="265"/>
      <c r="PMM63" s="265"/>
      <c r="PMN63" s="265"/>
      <c r="PMO63" s="265"/>
      <c r="PMP63" s="265"/>
      <c r="PMQ63" s="265"/>
      <c r="PMR63" s="265"/>
      <c r="PMS63" s="265"/>
      <c r="PMT63" s="265"/>
      <c r="PMU63" s="265"/>
      <c r="PMV63" s="265"/>
      <c r="PMW63" s="265"/>
      <c r="PMX63" s="265"/>
      <c r="PMY63" s="265"/>
      <c r="PMZ63" s="265"/>
      <c r="PNA63" s="265"/>
      <c r="PNB63" s="265"/>
      <c r="PNC63" s="265"/>
      <c r="PND63" s="265"/>
      <c r="PNE63" s="265"/>
      <c r="PNF63" s="265"/>
      <c r="PNG63" s="265"/>
      <c r="PNH63" s="265"/>
      <c r="PNI63" s="265"/>
      <c r="PNJ63" s="265"/>
      <c r="PNK63" s="265"/>
      <c r="PNL63" s="265"/>
      <c r="PNM63" s="265"/>
      <c r="PNN63" s="265"/>
      <c r="PNO63" s="265"/>
      <c r="PNP63" s="265"/>
      <c r="PNQ63" s="265"/>
      <c r="PNR63" s="265"/>
      <c r="PNS63" s="265"/>
      <c r="PNT63" s="265"/>
      <c r="PNU63" s="265"/>
      <c r="PNV63" s="265"/>
      <c r="PNW63" s="265"/>
      <c r="PNX63" s="265"/>
      <c r="PNY63" s="265"/>
      <c r="PNZ63" s="265"/>
      <c r="POA63" s="265"/>
      <c r="POB63" s="265"/>
      <c r="POC63" s="265"/>
      <c r="POD63" s="265"/>
      <c r="POE63" s="265"/>
      <c r="POF63" s="265"/>
      <c r="POG63" s="265"/>
      <c r="POH63" s="265"/>
      <c r="POI63" s="265"/>
      <c r="POJ63" s="265"/>
      <c r="POK63" s="265"/>
      <c r="POL63" s="265"/>
      <c r="POM63" s="265"/>
      <c r="PON63" s="265"/>
      <c r="POO63" s="265"/>
      <c r="POP63" s="265"/>
      <c r="POQ63" s="265"/>
      <c r="POR63" s="265"/>
      <c r="POS63" s="265"/>
      <c r="POT63" s="265"/>
      <c r="POU63" s="265"/>
      <c r="POV63" s="265"/>
      <c r="POW63" s="265"/>
      <c r="POX63" s="265"/>
      <c r="POY63" s="265"/>
      <c r="POZ63" s="265"/>
      <c r="PPA63" s="265"/>
      <c r="PPB63" s="265"/>
      <c r="PPC63" s="265"/>
      <c r="PPD63" s="265"/>
      <c r="PPE63" s="265"/>
      <c r="PPF63" s="265"/>
      <c r="PPG63" s="265"/>
      <c r="PPH63" s="265"/>
      <c r="PPI63" s="265"/>
      <c r="PPJ63" s="265"/>
      <c r="PPK63" s="265"/>
      <c r="PPL63" s="265"/>
      <c r="PPM63" s="265"/>
      <c r="PPN63" s="265"/>
      <c r="PPO63" s="265"/>
      <c r="PPP63" s="265"/>
      <c r="PPQ63" s="265"/>
      <c r="PPR63" s="265"/>
      <c r="PPS63" s="265"/>
      <c r="PPT63" s="265"/>
      <c r="PPU63" s="265"/>
      <c r="PPV63" s="265"/>
      <c r="PPW63" s="265"/>
      <c r="PPX63" s="265"/>
      <c r="PPY63" s="265"/>
      <c r="PPZ63" s="265"/>
      <c r="PQA63" s="265"/>
      <c r="PQB63" s="265"/>
      <c r="PQC63" s="265"/>
      <c r="PQD63" s="265"/>
      <c r="PQE63" s="265"/>
      <c r="PQF63" s="265"/>
      <c r="PQG63" s="265"/>
      <c r="PQH63" s="265"/>
      <c r="PQI63" s="265"/>
      <c r="PQJ63" s="265"/>
      <c r="PQK63" s="265"/>
      <c r="PQL63" s="265"/>
      <c r="PQM63" s="265"/>
      <c r="PQN63" s="265"/>
      <c r="PQO63" s="265"/>
      <c r="PQP63" s="265"/>
      <c r="PQQ63" s="265"/>
      <c r="PQR63" s="265"/>
      <c r="PQS63" s="265"/>
      <c r="PQT63" s="265"/>
      <c r="PQU63" s="265"/>
      <c r="PQV63" s="265"/>
      <c r="PQW63" s="265"/>
      <c r="PQX63" s="265"/>
      <c r="PQY63" s="265"/>
      <c r="PQZ63" s="265"/>
      <c r="PRA63" s="265"/>
      <c r="PRB63" s="265"/>
      <c r="PRC63" s="265"/>
      <c r="PRD63" s="265"/>
      <c r="PRE63" s="265"/>
      <c r="PRF63" s="265"/>
      <c r="PRG63" s="265"/>
      <c r="PRH63" s="265"/>
      <c r="PRI63" s="265"/>
      <c r="PRJ63" s="265"/>
      <c r="PRK63" s="265"/>
      <c r="PRL63" s="265"/>
      <c r="PRM63" s="265"/>
      <c r="PRN63" s="265"/>
      <c r="PRO63" s="265"/>
      <c r="PRP63" s="265"/>
      <c r="PRQ63" s="265"/>
      <c r="PRR63" s="265"/>
      <c r="PRS63" s="265"/>
      <c r="PRT63" s="265"/>
      <c r="PRU63" s="265"/>
      <c r="PRV63" s="265"/>
      <c r="PRW63" s="265"/>
      <c r="PRX63" s="265"/>
      <c r="PRY63" s="265"/>
      <c r="PRZ63" s="265"/>
      <c r="PSA63" s="265"/>
      <c r="PSB63" s="265"/>
      <c r="PSC63" s="265"/>
      <c r="PSD63" s="265"/>
      <c r="PSE63" s="265"/>
      <c r="PSF63" s="265"/>
      <c r="PSG63" s="265"/>
      <c r="PSH63" s="265"/>
      <c r="PSI63" s="265"/>
      <c r="PSJ63" s="265"/>
      <c r="PSK63" s="265"/>
      <c r="PSL63" s="265"/>
      <c r="PSM63" s="265"/>
      <c r="PSN63" s="265"/>
      <c r="PSO63" s="265"/>
      <c r="PSP63" s="265"/>
      <c r="PSQ63" s="265"/>
      <c r="PSR63" s="265"/>
      <c r="PSS63" s="265"/>
      <c r="PST63" s="265"/>
      <c r="PSU63" s="265"/>
      <c r="PSV63" s="265"/>
      <c r="PSW63" s="265"/>
      <c r="PSX63" s="265"/>
      <c r="PSY63" s="265"/>
      <c r="PSZ63" s="265"/>
      <c r="PTA63" s="265"/>
      <c r="PTB63" s="265"/>
      <c r="PTC63" s="265"/>
      <c r="PTD63" s="265"/>
      <c r="PTE63" s="265"/>
      <c r="PTF63" s="265"/>
      <c r="PTG63" s="265"/>
      <c r="PTH63" s="265"/>
      <c r="PTI63" s="265"/>
      <c r="PTJ63" s="265"/>
      <c r="PTK63" s="265"/>
      <c r="PTL63" s="265"/>
      <c r="PTM63" s="265"/>
      <c r="PTN63" s="265"/>
      <c r="PTO63" s="265"/>
      <c r="PTP63" s="265"/>
      <c r="PTQ63" s="265"/>
      <c r="PTR63" s="265"/>
      <c r="PTS63" s="265"/>
      <c r="PTT63" s="265"/>
      <c r="PTU63" s="265"/>
      <c r="PTV63" s="265"/>
      <c r="PTW63" s="265"/>
      <c r="PTX63" s="265"/>
      <c r="PTY63" s="265"/>
      <c r="PTZ63" s="265"/>
      <c r="PUA63" s="265"/>
      <c r="PUB63" s="265"/>
      <c r="PUC63" s="265"/>
      <c r="PUD63" s="265"/>
      <c r="PUE63" s="265"/>
      <c r="PUF63" s="265"/>
      <c r="PUG63" s="265"/>
      <c r="PUH63" s="265"/>
      <c r="PUI63" s="265"/>
      <c r="PUJ63" s="265"/>
      <c r="PUK63" s="265"/>
      <c r="PUL63" s="265"/>
      <c r="PUM63" s="265"/>
      <c r="PUN63" s="265"/>
      <c r="PUO63" s="265"/>
      <c r="PUP63" s="265"/>
      <c r="PUQ63" s="265"/>
      <c r="PUR63" s="265"/>
      <c r="PUS63" s="265"/>
      <c r="PUT63" s="265"/>
      <c r="PUU63" s="265"/>
      <c r="PUV63" s="265"/>
      <c r="PUW63" s="265"/>
      <c r="PUX63" s="265"/>
      <c r="PUY63" s="265"/>
      <c r="PUZ63" s="265"/>
      <c r="PVA63" s="265"/>
      <c r="PVB63" s="265"/>
      <c r="PVC63" s="265"/>
      <c r="PVD63" s="265"/>
      <c r="PVE63" s="265"/>
      <c r="PVF63" s="265"/>
      <c r="PVG63" s="265"/>
      <c r="PVH63" s="265"/>
      <c r="PVI63" s="265"/>
      <c r="PVJ63" s="265"/>
      <c r="PVK63" s="265"/>
      <c r="PVL63" s="265"/>
      <c r="PVM63" s="265"/>
      <c r="PVN63" s="265"/>
      <c r="PVO63" s="265"/>
      <c r="PVP63" s="265"/>
      <c r="PVQ63" s="265"/>
      <c r="PVR63" s="265"/>
      <c r="PVS63" s="265"/>
      <c r="PVT63" s="265"/>
      <c r="PVU63" s="265"/>
      <c r="PVV63" s="265"/>
      <c r="PVW63" s="265"/>
      <c r="PVX63" s="265"/>
      <c r="PVY63" s="265"/>
      <c r="PVZ63" s="265"/>
      <c r="PWA63" s="265"/>
      <c r="PWB63" s="265"/>
      <c r="PWC63" s="265"/>
      <c r="PWD63" s="265"/>
      <c r="PWE63" s="265"/>
      <c r="PWF63" s="265"/>
      <c r="PWG63" s="265"/>
      <c r="PWH63" s="265"/>
      <c r="PWI63" s="265"/>
      <c r="PWJ63" s="265"/>
      <c r="PWK63" s="265"/>
      <c r="PWL63" s="265"/>
      <c r="PWM63" s="265"/>
      <c r="PWN63" s="265"/>
      <c r="PWO63" s="265"/>
      <c r="PWP63" s="265"/>
      <c r="PWQ63" s="265"/>
      <c r="PWR63" s="265"/>
      <c r="PWS63" s="265"/>
      <c r="PWT63" s="265"/>
      <c r="PWU63" s="265"/>
      <c r="PWV63" s="265"/>
      <c r="PWW63" s="265"/>
      <c r="PWX63" s="265"/>
      <c r="PWY63" s="265"/>
      <c r="PWZ63" s="265"/>
      <c r="PXA63" s="265"/>
      <c r="PXB63" s="265"/>
      <c r="PXC63" s="265"/>
      <c r="PXD63" s="265"/>
      <c r="PXE63" s="265"/>
      <c r="PXF63" s="265"/>
      <c r="PXG63" s="265"/>
      <c r="PXH63" s="265"/>
      <c r="PXI63" s="265"/>
      <c r="PXJ63" s="265"/>
      <c r="PXK63" s="265"/>
      <c r="PXL63" s="265"/>
      <c r="PXM63" s="265"/>
      <c r="PXN63" s="265"/>
      <c r="PXO63" s="265"/>
      <c r="PXP63" s="265"/>
      <c r="PXQ63" s="265"/>
      <c r="PXR63" s="265"/>
      <c r="PXS63" s="265"/>
      <c r="PXT63" s="265"/>
      <c r="PXU63" s="265"/>
      <c r="PXV63" s="265"/>
      <c r="PXW63" s="265"/>
      <c r="PXX63" s="265"/>
      <c r="PXY63" s="265"/>
      <c r="PXZ63" s="265"/>
      <c r="PYA63" s="265"/>
      <c r="PYB63" s="265"/>
      <c r="PYC63" s="265"/>
      <c r="PYD63" s="265"/>
      <c r="PYE63" s="265"/>
      <c r="PYF63" s="265"/>
      <c r="PYG63" s="265"/>
      <c r="PYH63" s="265"/>
      <c r="PYI63" s="265"/>
      <c r="PYJ63" s="265"/>
      <c r="PYK63" s="265"/>
      <c r="PYL63" s="265"/>
      <c r="PYM63" s="265"/>
      <c r="PYN63" s="265"/>
      <c r="PYO63" s="265"/>
      <c r="PYP63" s="265"/>
      <c r="PYQ63" s="265"/>
      <c r="PYR63" s="265"/>
      <c r="PYS63" s="265"/>
      <c r="PYT63" s="265"/>
      <c r="PYU63" s="265"/>
      <c r="PYV63" s="265"/>
      <c r="PYW63" s="265"/>
      <c r="PYX63" s="265"/>
      <c r="PYY63" s="265"/>
      <c r="PYZ63" s="265"/>
      <c r="PZA63" s="265"/>
      <c r="PZB63" s="265"/>
      <c r="PZC63" s="265"/>
      <c r="PZD63" s="265"/>
      <c r="PZE63" s="265"/>
      <c r="PZF63" s="265"/>
      <c r="PZG63" s="265"/>
      <c r="PZH63" s="265"/>
      <c r="PZI63" s="265"/>
      <c r="PZJ63" s="265"/>
      <c r="PZK63" s="265"/>
      <c r="PZL63" s="265"/>
      <c r="PZM63" s="265"/>
      <c r="PZN63" s="265"/>
      <c r="PZO63" s="265"/>
      <c r="PZP63" s="265"/>
      <c r="PZQ63" s="265"/>
      <c r="PZR63" s="265"/>
      <c r="PZS63" s="265"/>
      <c r="PZT63" s="265"/>
      <c r="PZU63" s="265"/>
      <c r="PZV63" s="265"/>
      <c r="PZW63" s="265"/>
      <c r="PZX63" s="265"/>
      <c r="PZY63" s="265"/>
      <c r="PZZ63" s="265"/>
      <c r="QAA63" s="265"/>
      <c r="QAB63" s="265"/>
      <c r="QAC63" s="265"/>
      <c r="QAD63" s="265"/>
      <c r="QAE63" s="265"/>
      <c r="QAF63" s="265"/>
      <c r="QAG63" s="265"/>
      <c r="QAH63" s="265"/>
      <c r="QAI63" s="265"/>
      <c r="QAJ63" s="265"/>
      <c r="QAK63" s="265"/>
      <c r="QAL63" s="265"/>
      <c r="QAM63" s="265"/>
      <c r="QAN63" s="265"/>
      <c r="QAO63" s="265"/>
      <c r="QAP63" s="265"/>
      <c r="QAQ63" s="265"/>
      <c r="QAR63" s="265"/>
      <c r="QAS63" s="265"/>
      <c r="QAT63" s="265"/>
      <c r="QAU63" s="265"/>
      <c r="QAV63" s="265"/>
      <c r="QAW63" s="265"/>
      <c r="QAX63" s="265"/>
      <c r="QAY63" s="265"/>
      <c r="QAZ63" s="265"/>
      <c r="QBA63" s="265"/>
      <c r="QBB63" s="265"/>
      <c r="QBC63" s="265"/>
      <c r="QBD63" s="265"/>
      <c r="QBE63" s="265"/>
      <c r="QBF63" s="265"/>
      <c r="QBG63" s="265"/>
      <c r="QBH63" s="265"/>
      <c r="QBI63" s="265"/>
      <c r="QBJ63" s="265"/>
      <c r="QBK63" s="265"/>
      <c r="QBL63" s="265"/>
      <c r="QBM63" s="265"/>
      <c r="QBN63" s="265"/>
      <c r="QBO63" s="265"/>
      <c r="QBP63" s="265"/>
      <c r="QBQ63" s="265"/>
      <c r="QBR63" s="265"/>
      <c r="QBS63" s="265"/>
      <c r="QBT63" s="265"/>
      <c r="QBU63" s="265"/>
      <c r="QBV63" s="265"/>
      <c r="QBW63" s="265"/>
      <c r="QBX63" s="265"/>
      <c r="QBY63" s="265"/>
      <c r="QBZ63" s="265"/>
      <c r="QCA63" s="265"/>
      <c r="QCB63" s="265"/>
      <c r="QCC63" s="265"/>
      <c r="QCD63" s="265"/>
      <c r="QCE63" s="265"/>
      <c r="QCF63" s="265"/>
      <c r="QCG63" s="265"/>
      <c r="QCH63" s="265"/>
      <c r="QCI63" s="265"/>
      <c r="QCJ63" s="265"/>
      <c r="QCK63" s="265"/>
      <c r="QCL63" s="265"/>
      <c r="QCM63" s="265"/>
      <c r="QCN63" s="265"/>
      <c r="QCO63" s="265"/>
      <c r="QCP63" s="265"/>
      <c r="QCQ63" s="265"/>
      <c r="QCR63" s="265"/>
      <c r="QCS63" s="265"/>
      <c r="QCT63" s="265"/>
      <c r="QCU63" s="265"/>
      <c r="QCV63" s="265"/>
      <c r="QCW63" s="265"/>
      <c r="QCX63" s="265"/>
      <c r="QCY63" s="265"/>
      <c r="QCZ63" s="265"/>
      <c r="QDA63" s="265"/>
      <c r="QDB63" s="265"/>
      <c r="QDC63" s="265"/>
      <c r="QDD63" s="265"/>
      <c r="QDE63" s="265"/>
      <c r="QDF63" s="265"/>
      <c r="QDG63" s="265"/>
      <c r="QDH63" s="265"/>
      <c r="QDI63" s="265"/>
      <c r="QDJ63" s="265"/>
      <c r="QDK63" s="265"/>
      <c r="QDL63" s="265"/>
      <c r="QDM63" s="265"/>
      <c r="QDN63" s="265"/>
      <c r="QDO63" s="265"/>
      <c r="QDP63" s="265"/>
      <c r="QDQ63" s="265"/>
      <c r="QDR63" s="265"/>
      <c r="QDS63" s="265"/>
      <c r="QDT63" s="265"/>
      <c r="QDU63" s="265"/>
      <c r="QDV63" s="265"/>
      <c r="QDW63" s="265"/>
      <c r="QDX63" s="265"/>
      <c r="QDY63" s="265"/>
      <c r="QDZ63" s="265"/>
      <c r="QEA63" s="265"/>
      <c r="QEB63" s="265"/>
      <c r="QEC63" s="265"/>
      <c r="QED63" s="265"/>
      <c r="QEE63" s="265"/>
      <c r="QEF63" s="265"/>
      <c r="QEG63" s="265"/>
      <c r="QEH63" s="265"/>
      <c r="QEI63" s="265"/>
      <c r="QEJ63" s="265"/>
      <c r="QEK63" s="265"/>
      <c r="QEL63" s="265"/>
      <c r="QEM63" s="265"/>
      <c r="QEN63" s="265"/>
      <c r="QEO63" s="265"/>
      <c r="QEP63" s="265"/>
      <c r="QEQ63" s="265"/>
      <c r="QER63" s="265"/>
      <c r="QES63" s="265"/>
      <c r="QET63" s="265"/>
      <c r="QEU63" s="265"/>
      <c r="QEV63" s="265"/>
      <c r="QEW63" s="265"/>
      <c r="QEX63" s="265"/>
      <c r="QEY63" s="265"/>
      <c r="QEZ63" s="265"/>
      <c r="QFA63" s="265"/>
      <c r="QFB63" s="265"/>
      <c r="QFC63" s="265"/>
      <c r="QFD63" s="265"/>
      <c r="QFE63" s="265"/>
      <c r="QFF63" s="265"/>
      <c r="QFG63" s="265"/>
      <c r="QFH63" s="265"/>
      <c r="QFI63" s="265"/>
      <c r="QFJ63" s="265"/>
      <c r="QFK63" s="265"/>
      <c r="QFL63" s="265"/>
      <c r="QFM63" s="265"/>
      <c r="QFN63" s="265"/>
      <c r="QFO63" s="265"/>
      <c r="QFP63" s="265"/>
      <c r="QFQ63" s="265"/>
      <c r="QFR63" s="265"/>
      <c r="QFS63" s="265"/>
      <c r="QFT63" s="265"/>
      <c r="QFU63" s="265"/>
      <c r="QFV63" s="265"/>
      <c r="QFW63" s="265"/>
      <c r="QFX63" s="265"/>
      <c r="QFY63" s="265"/>
      <c r="QFZ63" s="265"/>
      <c r="QGA63" s="265"/>
      <c r="QGB63" s="265"/>
      <c r="QGC63" s="265"/>
      <c r="QGD63" s="265"/>
      <c r="QGE63" s="265"/>
      <c r="QGF63" s="265"/>
      <c r="QGG63" s="265"/>
      <c r="QGH63" s="265"/>
      <c r="QGI63" s="265"/>
      <c r="QGJ63" s="265"/>
      <c r="QGK63" s="265"/>
      <c r="QGL63" s="265"/>
      <c r="QGM63" s="265"/>
      <c r="QGN63" s="265"/>
      <c r="QGO63" s="265"/>
      <c r="QGP63" s="265"/>
      <c r="QGQ63" s="265"/>
      <c r="QGR63" s="265"/>
      <c r="QGS63" s="265"/>
      <c r="QGT63" s="265"/>
      <c r="QGU63" s="265"/>
      <c r="QGV63" s="265"/>
      <c r="QGW63" s="265"/>
      <c r="QGX63" s="265"/>
      <c r="QGY63" s="265"/>
      <c r="QGZ63" s="265"/>
      <c r="QHA63" s="265"/>
      <c r="QHB63" s="265"/>
      <c r="QHC63" s="265"/>
      <c r="QHD63" s="265"/>
      <c r="QHE63" s="265"/>
      <c r="QHF63" s="265"/>
      <c r="QHG63" s="265"/>
      <c r="QHH63" s="265"/>
      <c r="QHI63" s="265"/>
      <c r="QHJ63" s="265"/>
      <c r="QHK63" s="265"/>
      <c r="QHL63" s="265"/>
      <c r="QHM63" s="265"/>
      <c r="QHN63" s="265"/>
      <c r="QHO63" s="265"/>
      <c r="QHP63" s="265"/>
      <c r="QHQ63" s="265"/>
      <c r="QHR63" s="265"/>
      <c r="QHS63" s="265"/>
      <c r="QHT63" s="265"/>
      <c r="QHU63" s="265"/>
      <c r="QHV63" s="265"/>
      <c r="QHW63" s="265"/>
      <c r="QHX63" s="265"/>
      <c r="QHY63" s="265"/>
      <c r="QHZ63" s="265"/>
      <c r="QIA63" s="265"/>
      <c r="QIB63" s="265"/>
      <c r="QIC63" s="265"/>
      <c r="QID63" s="265"/>
      <c r="QIE63" s="265"/>
      <c r="QIF63" s="265"/>
      <c r="QIG63" s="265"/>
      <c r="QIH63" s="265"/>
      <c r="QII63" s="265"/>
      <c r="QIJ63" s="265"/>
      <c r="QIK63" s="265"/>
      <c r="QIL63" s="265"/>
      <c r="QIM63" s="265"/>
      <c r="QIN63" s="265"/>
      <c r="QIO63" s="265"/>
      <c r="QIP63" s="265"/>
      <c r="QIQ63" s="265"/>
      <c r="QIR63" s="265"/>
      <c r="QIS63" s="265"/>
      <c r="QIT63" s="265"/>
      <c r="QIU63" s="265"/>
      <c r="QIV63" s="265"/>
      <c r="QIW63" s="265"/>
      <c r="QIX63" s="265"/>
      <c r="QIY63" s="265"/>
      <c r="QIZ63" s="265"/>
      <c r="QJA63" s="265"/>
      <c r="QJB63" s="265"/>
      <c r="QJC63" s="265"/>
      <c r="QJD63" s="265"/>
      <c r="QJE63" s="265"/>
      <c r="QJF63" s="265"/>
      <c r="QJG63" s="265"/>
      <c r="QJH63" s="265"/>
      <c r="QJI63" s="265"/>
      <c r="QJJ63" s="265"/>
      <c r="QJK63" s="265"/>
      <c r="QJL63" s="265"/>
      <c r="QJM63" s="265"/>
      <c r="QJN63" s="265"/>
      <c r="QJO63" s="265"/>
      <c r="QJP63" s="265"/>
      <c r="QJQ63" s="265"/>
      <c r="QJR63" s="265"/>
      <c r="QJS63" s="265"/>
      <c r="QJT63" s="265"/>
      <c r="QJU63" s="265"/>
      <c r="QJV63" s="265"/>
      <c r="QJW63" s="265"/>
      <c r="QJX63" s="265"/>
      <c r="QJY63" s="265"/>
      <c r="QJZ63" s="265"/>
      <c r="QKA63" s="265"/>
      <c r="QKB63" s="265"/>
      <c r="QKC63" s="265"/>
      <c r="QKD63" s="265"/>
      <c r="QKE63" s="265"/>
      <c r="QKF63" s="265"/>
      <c r="QKG63" s="265"/>
      <c r="QKH63" s="265"/>
      <c r="QKI63" s="265"/>
      <c r="QKJ63" s="265"/>
      <c r="QKK63" s="265"/>
      <c r="QKL63" s="265"/>
      <c r="QKM63" s="265"/>
      <c r="QKN63" s="265"/>
      <c r="QKO63" s="265"/>
      <c r="QKP63" s="265"/>
      <c r="QKQ63" s="265"/>
      <c r="QKR63" s="265"/>
      <c r="QKS63" s="265"/>
      <c r="QKT63" s="265"/>
      <c r="QKU63" s="265"/>
      <c r="QKV63" s="265"/>
      <c r="QKW63" s="265"/>
      <c r="QKX63" s="265"/>
      <c r="QKY63" s="265"/>
      <c r="QKZ63" s="265"/>
      <c r="QLA63" s="265"/>
      <c r="QLB63" s="265"/>
      <c r="QLC63" s="265"/>
      <c r="QLD63" s="265"/>
      <c r="QLE63" s="265"/>
      <c r="QLF63" s="265"/>
      <c r="QLG63" s="265"/>
      <c r="QLH63" s="265"/>
      <c r="QLI63" s="265"/>
      <c r="QLJ63" s="265"/>
      <c r="QLK63" s="265"/>
      <c r="QLL63" s="265"/>
      <c r="QLM63" s="265"/>
      <c r="QLN63" s="265"/>
      <c r="QLO63" s="265"/>
      <c r="QLP63" s="265"/>
      <c r="QLQ63" s="265"/>
      <c r="QLR63" s="265"/>
      <c r="QLS63" s="265"/>
      <c r="QLT63" s="265"/>
      <c r="QLU63" s="265"/>
      <c r="QLV63" s="265"/>
      <c r="QLW63" s="265"/>
      <c r="QLX63" s="265"/>
      <c r="QLY63" s="265"/>
      <c r="QLZ63" s="265"/>
      <c r="QMA63" s="265"/>
      <c r="QMB63" s="265"/>
      <c r="QMC63" s="265"/>
      <c r="QMD63" s="265"/>
      <c r="QME63" s="265"/>
      <c r="QMF63" s="265"/>
      <c r="QMG63" s="265"/>
      <c r="QMH63" s="265"/>
      <c r="QMI63" s="265"/>
      <c r="QMJ63" s="265"/>
      <c r="QMK63" s="265"/>
      <c r="QML63" s="265"/>
      <c r="QMM63" s="265"/>
      <c r="QMN63" s="265"/>
      <c r="QMO63" s="265"/>
      <c r="QMP63" s="265"/>
      <c r="QMQ63" s="265"/>
      <c r="QMR63" s="265"/>
      <c r="QMS63" s="265"/>
      <c r="QMT63" s="265"/>
      <c r="QMU63" s="265"/>
      <c r="QMV63" s="265"/>
      <c r="QMW63" s="265"/>
      <c r="QMX63" s="265"/>
      <c r="QMY63" s="265"/>
      <c r="QMZ63" s="265"/>
      <c r="QNA63" s="265"/>
      <c r="QNB63" s="265"/>
      <c r="QNC63" s="265"/>
      <c r="QND63" s="265"/>
      <c r="QNE63" s="265"/>
      <c r="QNF63" s="265"/>
      <c r="QNG63" s="265"/>
      <c r="QNH63" s="265"/>
      <c r="QNI63" s="265"/>
      <c r="QNJ63" s="265"/>
      <c r="QNK63" s="265"/>
      <c r="QNL63" s="265"/>
      <c r="QNM63" s="265"/>
      <c r="QNN63" s="265"/>
      <c r="QNO63" s="265"/>
      <c r="QNP63" s="265"/>
      <c r="QNQ63" s="265"/>
      <c r="QNR63" s="265"/>
      <c r="QNS63" s="265"/>
      <c r="QNT63" s="265"/>
      <c r="QNU63" s="265"/>
      <c r="QNV63" s="265"/>
      <c r="QNW63" s="265"/>
      <c r="QNX63" s="265"/>
      <c r="QNY63" s="265"/>
      <c r="QNZ63" s="265"/>
      <c r="QOA63" s="265"/>
      <c r="QOB63" s="265"/>
      <c r="QOC63" s="265"/>
      <c r="QOD63" s="265"/>
      <c r="QOE63" s="265"/>
      <c r="QOF63" s="265"/>
      <c r="QOG63" s="265"/>
      <c r="QOH63" s="265"/>
      <c r="QOI63" s="265"/>
      <c r="QOJ63" s="265"/>
      <c r="QOK63" s="265"/>
      <c r="QOL63" s="265"/>
      <c r="QOM63" s="265"/>
      <c r="QON63" s="265"/>
      <c r="QOO63" s="265"/>
      <c r="QOP63" s="265"/>
      <c r="QOQ63" s="265"/>
      <c r="QOR63" s="265"/>
      <c r="QOS63" s="265"/>
      <c r="QOT63" s="265"/>
      <c r="QOU63" s="265"/>
      <c r="QOV63" s="265"/>
      <c r="QOW63" s="265"/>
      <c r="QOX63" s="265"/>
      <c r="QOY63" s="265"/>
      <c r="QOZ63" s="265"/>
      <c r="QPA63" s="265"/>
      <c r="QPB63" s="265"/>
      <c r="QPC63" s="265"/>
      <c r="QPD63" s="265"/>
      <c r="QPE63" s="265"/>
      <c r="QPF63" s="265"/>
      <c r="QPG63" s="265"/>
      <c r="QPH63" s="265"/>
      <c r="QPI63" s="265"/>
      <c r="QPJ63" s="265"/>
      <c r="QPK63" s="265"/>
      <c r="QPL63" s="265"/>
      <c r="QPM63" s="265"/>
      <c r="QPN63" s="265"/>
      <c r="QPO63" s="265"/>
      <c r="QPP63" s="265"/>
      <c r="QPQ63" s="265"/>
      <c r="QPR63" s="265"/>
      <c r="QPS63" s="265"/>
      <c r="QPT63" s="265"/>
      <c r="QPU63" s="265"/>
      <c r="QPV63" s="265"/>
      <c r="QPW63" s="265"/>
      <c r="QPX63" s="265"/>
      <c r="QPY63" s="265"/>
      <c r="QPZ63" s="265"/>
      <c r="QQA63" s="265"/>
      <c r="QQB63" s="265"/>
      <c r="QQC63" s="265"/>
      <c r="QQD63" s="265"/>
      <c r="QQE63" s="265"/>
      <c r="QQF63" s="265"/>
      <c r="QQG63" s="265"/>
      <c r="QQH63" s="265"/>
      <c r="QQI63" s="265"/>
      <c r="QQJ63" s="265"/>
      <c r="QQK63" s="265"/>
      <c r="QQL63" s="265"/>
      <c r="QQM63" s="265"/>
      <c r="QQN63" s="265"/>
      <c r="QQO63" s="265"/>
      <c r="QQP63" s="265"/>
      <c r="QQQ63" s="265"/>
      <c r="QQR63" s="265"/>
      <c r="QQS63" s="265"/>
      <c r="QQT63" s="265"/>
      <c r="QQU63" s="265"/>
      <c r="QQV63" s="265"/>
      <c r="QQW63" s="265"/>
      <c r="QQX63" s="265"/>
      <c r="QQY63" s="265"/>
      <c r="QQZ63" s="265"/>
      <c r="QRA63" s="265"/>
      <c r="QRB63" s="265"/>
      <c r="QRC63" s="265"/>
      <c r="QRD63" s="265"/>
      <c r="QRE63" s="265"/>
      <c r="QRF63" s="265"/>
      <c r="QRG63" s="265"/>
      <c r="QRH63" s="265"/>
      <c r="QRI63" s="265"/>
      <c r="QRJ63" s="265"/>
      <c r="QRK63" s="265"/>
      <c r="QRL63" s="265"/>
      <c r="QRM63" s="265"/>
      <c r="QRN63" s="265"/>
      <c r="QRO63" s="265"/>
      <c r="QRP63" s="265"/>
      <c r="QRQ63" s="265"/>
      <c r="QRR63" s="265"/>
      <c r="QRS63" s="265"/>
      <c r="QRT63" s="265"/>
      <c r="QRU63" s="265"/>
      <c r="QRV63" s="265"/>
      <c r="QRW63" s="265"/>
      <c r="QRX63" s="265"/>
      <c r="QRY63" s="265"/>
      <c r="QRZ63" s="265"/>
      <c r="QSA63" s="265"/>
      <c r="QSB63" s="265"/>
      <c r="QSC63" s="265"/>
      <c r="QSD63" s="265"/>
      <c r="QSE63" s="265"/>
      <c r="QSF63" s="265"/>
      <c r="QSG63" s="265"/>
      <c r="QSH63" s="265"/>
      <c r="QSI63" s="265"/>
      <c r="QSJ63" s="265"/>
      <c r="QSK63" s="265"/>
      <c r="QSL63" s="265"/>
      <c r="QSM63" s="265"/>
      <c r="QSN63" s="265"/>
      <c r="QSO63" s="265"/>
      <c r="QSP63" s="265"/>
      <c r="QSQ63" s="265"/>
      <c r="QSR63" s="265"/>
      <c r="QSS63" s="265"/>
      <c r="QST63" s="265"/>
      <c r="QSU63" s="265"/>
      <c r="QSV63" s="265"/>
      <c r="QSW63" s="265"/>
      <c r="QSX63" s="265"/>
      <c r="QSY63" s="265"/>
      <c r="QSZ63" s="265"/>
      <c r="QTA63" s="265"/>
      <c r="QTB63" s="265"/>
      <c r="QTC63" s="265"/>
      <c r="QTD63" s="265"/>
      <c r="QTE63" s="265"/>
      <c r="QTF63" s="265"/>
      <c r="QTG63" s="265"/>
      <c r="QTH63" s="265"/>
      <c r="QTI63" s="265"/>
      <c r="QTJ63" s="265"/>
      <c r="QTK63" s="265"/>
      <c r="QTL63" s="265"/>
      <c r="QTM63" s="265"/>
      <c r="QTN63" s="265"/>
      <c r="QTO63" s="265"/>
      <c r="QTP63" s="265"/>
      <c r="QTQ63" s="265"/>
      <c r="QTR63" s="265"/>
      <c r="QTS63" s="265"/>
      <c r="QTT63" s="265"/>
      <c r="QTU63" s="265"/>
      <c r="QTV63" s="265"/>
      <c r="QTW63" s="265"/>
      <c r="QTX63" s="265"/>
      <c r="QTY63" s="265"/>
      <c r="QTZ63" s="265"/>
      <c r="QUA63" s="265"/>
      <c r="QUB63" s="265"/>
      <c r="QUC63" s="265"/>
      <c r="QUD63" s="265"/>
      <c r="QUE63" s="265"/>
      <c r="QUF63" s="265"/>
      <c r="QUG63" s="265"/>
      <c r="QUH63" s="265"/>
      <c r="QUI63" s="265"/>
      <c r="QUJ63" s="265"/>
      <c r="QUK63" s="265"/>
      <c r="QUL63" s="265"/>
      <c r="QUM63" s="265"/>
      <c r="QUN63" s="265"/>
      <c r="QUO63" s="265"/>
      <c r="QUP63" s="265"/>
      <c r="QUQ63" s="265"/>
      <c r="QUR63" s="265"/>
      <c r="QUS63" s="265"/>
      <c r="QUT63" s="265"/>
      <c r="QUU63" s="265"/>
      <c r="QUV63" s="265"/>
      <c r="QUW63" s="265"/>
      <c r="QUX63" s="265"/>
      <c r="QUY63" s="265"/>
      <c r="QUZ63" s="265"/>
      <c r="QVA63" s="265"/>
      <c r="QVB63" s="265"/>
      <c r="QVC63" s="265"/>
      <c r="QVD63" s="265"/>
      <c r="QVE63" s="265"/>
      <c r="QVF63" s="265"/>
      <c r="QVG63" s="265"/>
      <c r="QVH63" s="265"/>
      <c r="QVI63" s="265"/>
      <c r="QVJ63" s="265"/>
      <c r="QVK63" s="265"/>
      <c r="QVL63" s="265"/>
      <c r="QVM63" s="265"/>
      <c r="QVN63" s="265"/>
      <c r="QVO63" s="265"/>
      <c r="QVP63" s="265"/>
      <c r="QVQ63" s="265"/>
      <c r="QVR63" s="265"/>
      <c r="QVS63" s="265"/>
      <c r="QVT63" s="265"/>
      <c r="QVU63" s="265"/>
      <c r="QVV63" s="265"/>
      <c r="QVW63" s="265"/>
      <c r="QVX63" s="265"/>
      <c r="QVY63" s="265"/>
      <c r="QVZ63" s="265"/>
      <c r="QWA63" s="265"/>
      <c r="QWB63" s="265"/>
      <c r="QWC63" s="265"/>
      <c r="QWD63" s="265"/>
      <c r="QWE63" s="265"/>
      <c r="QWF63" s="265"/>
      <c r="QWG63" s="265"/>
      <c r="QWH63" s="265"/>
      <c r="QWI63" s="265"/>
      <c r="QWJ63" s="265"/>
      <c r="QWK63" s="265"/>
      <c r="QWL63" s="265"/>
      <c r="QWM63" s="265"/>
      <c r="QWN63" s="265"/>
      <c r="QWO63" s="265"/>
      <c r="QWP63" s="265"/>
      <c r="QWQ63" s="265"/>
      <c r="QWR63" s="265"/>
      <c r="QWS63" s="265"/>
      <c r="QWT63" s="265"/>
      <c r="QWU63" s="265"/>
      <c r="QWV63" s="265"/>
      <c r="QWW63" s="265"/>
      <c r="QWX63" s="265"/>
      <c r="QWY63" s="265"/>
      <c r="QWZ63" s="265"/>
      <c r="QXA63" s="265"/>
      <c r="QXB63" s="265"/>
      <c r="QXC63" s="265"/>
      <c r="QXD63" s="265"/>
      <c r="QXE63" s="265"/>
      <c r="QXF63" s="265"/>
      <c r="QXG63" s="265"/>
      <c r="QXH63" s="265"/>
      <c r="QXI63" s="265"/>
      <c r="QXJ63" s="265"/>
      <c r="QXK63" s="265"/>
      <c r="QXL63" s="265"/>
      <c r="QXM63" s="265"/>
      <c r="QXN63" s="265"/>
      <c r="QXO63" s="265"/>
      <c r="QXP63" s="265"/>
      <c r="QXQ63" s="265"/>
      <c r="QXR63" s="265"/>
      <c r="QXS63" s="265"/>
      <c r="QXT63" s="265"/>
      <c r="QXU63" s="265"/>
      <c r="QXV63" s="265"/>
      <c r="QXW63" s="265"/>
      <c r="QXX63" s="265"/>
      <c r="QXY63" s="265"/>
      <c r="QXZ63" s="265"/>
      <c r="QYA63" s="265"/>
      <c r="QYB63" s="265"/>
      <c r="QYC63" s="265"/>
      <c r="QYD63" s="265"/>
      <c r="QYE63" s="265"/>
      <c r="QYF63" s="265"/>
      <c r="QYG63" s="265"/>
      <c r="QYH63" s="265"/>
      <c r="QYI63" s="265"/>
      <c r="QYJ63" s="265"/>
      <c r="QYK63" s="265"/>
      <c r="QYL63" s="265"/>
      <c r="QYM63" s="265"/>
      <c r="QYN63" s="265"/>
      <c r="QYO63" s="265"/>
      <c r="QYP63" s="265"/>
      <c r="QYQ63" s="265"/>
      <c r="QYR63" s="265"/>
      <c r="QYS63" s="265"/>
      <c r="QYT63" s="265"/>
      <c r="QYU63" s="265"/>
      <c r="QYV63" s="265"/>
      <c r="QYW63" s="265"/>
      <c r="QYX63" s="265"/>
      <c r="QYY63" s="265"/>
      <c r="QYZ63" s="265"/>
      <c r="QZA63" s="265"/>
      <c r="QZB63" s="265"/>
      <c r="QZC63" s="265"/>
      <c r="QZD63" s="265"/>
      <c r="QZE63" s="265"/>
      <c r="QZF63" s="265"/>
      <c r="QZG63" s="265"/>
      <c r="QZH63" s="265"/>
      <c r="QZI63" s="265"/>
      <c r="QZJ63" s="265"/>
      <c r="QZK63" s="265"/>
      <c r="QZL63" s="265"/>
      <c r="QZM63" s="265"/>
      <c r="QZN63" s="265"/>
      <c r="QZO63" s="265"/>
      <c r="QZP63" s="265"/>
      <c r="QZQ63" s="265"/>
      <c r="QZR63" s="265"/>
      <c r="QZS63" s="265"/>
      <c r="QZT63" s="265"/>
      <c r="QZU63" s="265"/>
      <c r="QZV63" s="265"/>
      <c r="QZW63" s="265"/>
      <c r="QZX63" s="265"/>
      <c r="QZY63" s="265"/>
      <c r="QZZ63" s="265"/>
      <c r="RAA63" s="265"/>
      <c r="RAB63" s="265"/>
      <c r="RAC63" s="265"/>
      <c r="RAD63" s="265"/>
      <c r="RAE63" s="265"/>
      <c r="RAF63" s="265"/>
      <c r="RAG63" s="265"/>
      <c r="RAH63" s="265"/>
      <c r="RAI63" s="265"/>
      <c r="RAJ63" s="265"/>
      <c r="RAK63" s="265"/>
      <c r="RAL63" s="265"/>
      <c r="RAM63" s="265"/>
      <c r="RAN63" s="265"/>
      <c r="RAO63" s="265"/>
      <c r="RAP63" s="265"/>
      <c r="RAQ63" s="265"/>
      <c r="RAR63" s="265"/>
      <c r="RAS63" s="265"/>
      <c r="RAT63" s="265"/>
      <c r="RAU63" s="265"/>
      <c r="RAV63" s="265"/>
      <c r="RAW63" s="265"/>
      <c r="RAX63" s="265"/>
      <c r="RAY63" s="265"/>
      <c r="RAZ63" s="265"/>
      <c r="RBA63" s="265"/>
      <c r="RBB63" s="265"/>
      <c r="RBC63" s="265"/>
      <c r="RBD63" s="265"/>
      <c r="RBE63" s="265"/>
      <c r="RBF63" s="265"/>
      <c r="RBG63" s="265"/>
      <c r="RBH63" s="265"/>
      <c r="RBI63" s="265"/>
      <c r="RBJ63" s="265"/>
      <c r="RBK63" s="265"/>
      <c r="RBL63" s="265"/>
      <c r="RBM63" s="265"/>
      <c r="RBN63" s="265"/>
      <c r="RBO63" s="265"/>
      <c r="RBP63" s="265"/>
      <c r="RBQ63" s="265"/>
      <c r="RBR63" s="265"/>
      <c r="RBS63" s="265"/>
      <c r="RBT63" s="265"/>
      <c r="RBU63" s="265"/>
      <c r="RBV63" s="265"/>
      <c r="RBW63" s="265"/>
      <c r="RBX63" s="265"/>
      <c r="RBY63" s="265"/>
      <c r="RBZ63" s="265"/>
      <c r="RCA63" s="265"/>
      <c r="RCB63" s="265"/>
      <c r="RCC63" s="265"/>
      <c r="RCD63" s="265"/>
      <c r="RCE63" s="265"/>
      <c r="RCF63" s="265"/>
      <c r="RCG63" s="265"/>
      <c r="RCH63" s="265"/>
      <c r="RCI63" s="265"/>
      <c r="RCJ63" s="265"/>
      <c r="RCK63" s="265"/>
      <c r="RCL63" s="265"/>
      <c r="RCM63" s="265"/>
      <c r="RCN63" s="265"/>
      <c r="RCO63" s="265"/>
      <c r="RCP63" s="265"/>
      <c r="RCQ63" s="265"/>
      <c r="RCR63" s="265"/>
      <c r="RCS63" s="265"/>
      <c r="RCT63" s="265"/>
      <c r="RCU63" s="265"/>
      <c r="RCV63" s="265"/>
      <c r="RCW63" s="265"/>
      <c r="RCX63" s="265"/>
      <c r="RCY63" s="265"/>
      <c r="RCZ63" s="265"/>
      <c r="RDA63" s="265"/>
      <c r="RDB63" s="265"/>
      <c r="RDC63" s="265"/>
      <c r="RDD63" s="265"/>
      <c r="RDE63" s="265"/>
      <c r="RDF63" s="265"/>
      <c r="RDG63" s="265"/>
      <c r="RDH63" s="265"/>
      <c r="RDI63" s="265"/>
      <c r="RDJ63" s="265"/>
      <c r="RDK63" s="265"/>
      <c r="RDL63" s="265"/>
      <c r="RDM63" s="265"/>
      <c r="RDN63" s="265"/>
      <c r="RDO63" s="265"/>
      <c r="RDP63" s="265"/>
      <c r="RDQ63" s="265"/>
      <c r="RDR63" s="265"/>
      <c r="RDS63" s="265"/>
      <c r="RDT63" s="265"/>
      <c r="RDU63" s="265"/>
      <c r="RDV63" s="265"/>
      <c r="RDW63" s="265"/>
      <c r="RDX63" s="265"/>
      <c r="RDY63" s="265"/>
      <c r="RDZ63" s="265"/>
      <c r="REA63" s="265"/>
      <c r="REB63" s="265"/>
      <c r="REC63" s="265"/>
      <c r="RED63" s="265"/>
      <c r="REE63" s="265"/>
      <c r="REF63" s="265"/>
      <c r="REG63" s="265"/>
      <c r="REH63" s="265"/>
      <c r="REI63" s="265"/>
      <c r="REJ63" s="265"/>
      <c r="REK63" s="265"/>
      <c r="REL63" s="265"/>
      <c r="REM63" s="265"/>
      <c r="REN63" s="265"/>
      <c r="REO63" s="265"/>
      <c r="REP63" s="265"/>
      <c r="REQ63" s="265"/>
      <c r="RER63" s="265"/>
      <c r="RES63" s="265"/>
      <c r="RET63" s="265"/>
      <c r="REU63" s="265"/>
      <c r="REV63" s="265"/>
      <c r="REW63" s="265"/>
      <c r="REX63" s="265"/>
      <c r="REY63" s="265"/>
      <c r="REZ63" s="265"/>
      <c r="RFA63" s="265"/>
      <c r="RFB63" s="265"/>
      <c r="RFC63" s="265"/>
      <c r="RFD63" s="265"/>
      <c r="RFE63" s="265"/>
      <c r="RFF63" s="265"/>
      <c r="RFG63" s="265"/>
      <c r="RFH63" s="265"/>
      <c r="RFI63" s="265"/>
      <c r="RFJ63" s="265"/>
      <c r="RFK63" s="265"/>
      <c r="RFL63" s="265"/>
      <c r="RFM63" s="265"/>
      <c r="RFN63" s="265"/>
      <c r="RFO63" s="265"/>
      <c r="RFP63" s="265"/>
      <c r="RFQ63" s="265"/>
      <c r="RFR63" s="265"/>
      <c r="RFS63" s="265"/>
      <c r="RFT63" s="265"/>
      <c r="RFU63" s="265"/>
      <c r="RFV63" s="265"/>
      <c r="RFW63" s="265"/>
      <c r="RFX63" s="265"/>
      <c r="RFY63" s="265"/>
      <c r="RFZ63" s="265"/>
      <c r="RGA63" s="265"/>
      <c r="RGB63" s="265"/>
      <c r="RGC63" s="265"/>
      <c r="RGD63" s="265"/>
      <c r="RGE63" s="265"/>
      <c r="RGF63" s="265"/>
      <c r="RGG63" s="265"/>
      <c r="RGH63" s="265"/>
      <c r="RGI63" s="265"/>
      <c r="RGJ63" s="265"/>
      <c r="RGK63" s="265"/>
      <c r="RGL63" s="265"/>
      <c r="RGM63" s="265"/>
      <c r="RGN63" s="265"/>
      <c r="RGO63" s="265"/>
      <c r="RGP63" s="265"/>
      <c r="RGQ63" s="265"/>
      <c r="RGR63" s="265"/>
      <c r="RGS63" s="265"/>
      <c r="RGT63" s="265"/>
      <c r="RGU63" s="265"/>
      <c r="RGV63" s="265"/>
      <c r="RGW63" s="265"/>
      <c r="RGX63" s="265"/>
      <c r="RGY63" s="265"/>
      <c r="RGZ63" s="265"/>
      <c r="RHA63" s="265"/>
      <c r="RHB63" s="265"/>
      <c r="RHC63" s="265"/>
      <c r="RHD63" s="265"/>
      <c r="RHE63" s="265"/>
      <c r="RHF63" s="265"/>
      <c r="RHG63" s="265"/>
      <c r="RHH63" s="265"/>
      <c r="RHI63" s="265"/>
      <c r="RHJ63" s="265"/>
      <c r="RHK63" s="265"/>
      <c r="RHL63" s="265"/>
      <c r="RHM63" s="265"/>
      <c r="RHN63" s="265"/>
      <c r="RHO63" s="265"/>
      <c r="RHP63" s="265"/>
      <c r="RHQ63" s="265"/>
      <c r="RHR63" s="265"/>
      <c r="RHS63" s="265"/>
      <c r="RHT63" s="265"/>
      <c r="RHU63" s="265"/>
      <c r="RHV63" s="265"/>
      <c r="RHW63" s="265"/>
      <c r="RHX63" s="265"/>
      <c r="RHY63" s="265"/>
      <c r="RHZ63" s="265"/>
      <c r="RIA63" s="265"/>
      <c r="RIB63" s="265"/>
      <c r="RIC63" s="265"/>
      <c r="RID63" s="265"/>
      <c r="RIE63" s="265"/>
      <c r="RIF63" s="265"/>
      <c r="RIG63" s="265"/>
      <c r="RIH63" s="265"/>
      <c r="RII63" s="265"/>
      <c r="RIJ63" s="265"/>
      <c r="RIK63" s="265"/>
      <c r="RIL63" s="265"/>
      <c r="RIM63" s="265"/>
      <c r="RIN63" s="265"/>
      <c r="RIO63" s="265"/>
      <c r="RIP63" s="265"/>
      <c r="RIQ63" s="265"/>
      <c r="RIR63" s="265"/>
      <c r="RIS63" s="265"/>
      <c r="RIT63" s="265"/>
      <c r="RIU63" s="265"/>
      <c r="RIV63" s="265"/>
      <c r="RIW63" s="265"/>
      <c r="RIX63" s="265"/>
      <c r="RIY63" s="265"/>
      <c r="RIZ63" s="265"/>
      <c r="RJA63" s="265"/>
      <c r="RJB63" s="265"/>
      <c r="RJC63" s="265"/>
      <c r="RJD63" s="265"/>
      <c r="RJE63" s="265"/>
      <c r="RJF63" s="265"/>
      <c r="RJG63" s="265"/>
      <c r="RJH63" s="265"/>
      <c r="RJI63" s="265"/>
      <c r="RJJ63" s="265"/>
      <c r="RJK63" s="265"/>
      <c r="RJL63" s="265"/>
      <c r="RJM63" s="265"/>
      <c r="RJN63" s="265"/>
      <c r="RJO63" s="265"/>
      <c r="RJP63" s="265"/>
      <c r="RJQ63" s="265"/>
      <c r="RJR63" s="265"/>
      <c r="RJS63" s="265"/>
      <c r="RJT63" s="265"/>
      <c r="RJU63" s="265"/>
      <c r="RJV63" s="265"/>
      <c r="RJW63" s="265"/>
      <c r="RJX63" s="265"/>
      <c r="RJY63" s="265"/>
      <c r="RJZ63" s="265"/>
      <c r="RKA63" s="265"/>
      <c r="RKB63" s="265"/>
      <c r="RKC63" s="265"/>
      <c r="RKD63" s="265"/>
      <c r="RKE63" s="265"/>
      <c r="RKF63" s="265"/>
      <c r="RKG63" s="265"/>
      <c r="RKH63" s="265"/>
      <c r="RKI63" s="265"/>
      <c r="RKJ63" s="265"/>
      <c r="RKK63" s="265"/>
      <c r="RKL63" s="265"/>
      <c r="RKM63" s="265"/>
      <c r="RKN63" s="265"/>
      <c r="RKO63" s="265"/>
      <c r="RKP63" s="265"/>
      <c r="RKQ63" s="265"/>
      <c r="RKR63" s="265"/>
      <c r="RKS63" s="265"/>
      <c r="RKT63" s="265"/>
      <c r="RKU63" s="265"/>
      <c r="RKV63" s="265"/>
      <c r="RKW63" s="265"/>
      <c r="RKX63" s="265"/>
      <c r="RKY63" s="265"/>
      <c r="RKZ63" s="265"/>
      <c r="RLA63" s="265"/>
      <c r="RLB63" s="265"/>
      <c r="RLC63" s="265"/>
      <c r="RLD63" s="265"/>
      <c r="RLE63" s="265"/>
      <c r="RLF63" s="265"/>
      <c r="RLG63" s="265"/>
      <c r="RLH63" s="265"/>
      <c r="RLI63" s="265"/>
      <c r="RLJ63" s="265"/>
      <c r="RLK63" s="265"/>
      <c r="RLL63" s="265"/>
      <c r="RLM63" s="265"/>
      <c r="RLN63" s="265"/>
      <c r="RLO63" s="265"/>
      <c r="RLP63" s="265"/>
      <c r="RLQ63" s="265"/>
      <c r="RLR63" s="265"/>
      <c r="RLS63" s="265"/>
      <c r="RLT63" s="265"/>
      <c r="RLU63" s="265"/>
      <c r="RLV63" s="265"/>
      <c r="RLW63" s="265"/>
      <c r="RLX63" s="265"/>
      <c r="RLY63" s="265"/>
      <c r="RLZ63" s="265"/>
      <c r="RMA63" s="265"/>
      <c r="RMB63" s="265"/>
      <c r="RMC63" s="265"/>
      <c r="RMD63" s="265"/>
      <c r="RME63" s="265"/>
      <c r="RMF63" s="265"/>
      <c r="RMG63" s="265"/>
      <c r="RMH63" s="265"/>
      <c r="RMI63" s="265"/>
      <c r="RMJ63" s="265"/>
      <c r="RMK63" s="265"/>
      <c r="RML63" s="265"/>
      <c r="RMM63" s="265"/>
      <c r="RMN63" s="265"/>
      <c r="RMO63" s="265"/>
      <c r="RMP63" s="265"/>
      <c r="RMQ63" s="265"/>
      <c r="RMR63" s="265"/>
      <c r="RMS63" s="265"/>
      <c r="RMT63" s="265"/>
      <c r="RMU63" s="265"/>
      <c r="RMV63" s="265"/>
      <c r="RMW63" s="265"/>
      <c r="RMX63" s="265"/>
      <c r="RMY63" s="265"/>
      <c r="RMZ63" s="265"/>
      <c r="RNA63" s="265"/>
      <c r="RNB63" s="265"/>
      <c r="RNC63" s="265"/>
      <c r="RND63" s="265"/>
      <c r="RNE63" s="265"/>
      <c r="RNF63" s="265"/>
      <c r="RNG63" s="265"/>
      <c r="RNH63" s="265"/>
      <c r="RNI63" s="265"/>
      <c r="RNJ63" s="265"/>
      <c r="RNK63" s="265"/>
      <c r="RNL63" s="265"/>
      <c r="RNM63" s="265"/>
      <c r="RNN63" s="265"/>
      <c r="RNO63" s="265"/>
      <c r="RNP63" s="265"/>
      <c r="RNQ63" s="265"/>
      <c r="RNR63" s="265"/>
      <c r="RNS63" s="265"/>
      <c r="RNT63" s="265"/>
      <c r="RNU63" s="265"/>
      <c r="RNV63" s="265"/>
      <c r="RNW63" s="265"/>
      <c r="RNX63" s="265"/>
      <c r="RNY63" s="265"/>
      <c r="RNZ63" s="265"/>
      <c r="ROA63" s="265"/>
      <c r="ROB63" s="265"/>
      <c r="ROC63" s="265"/>
      <c r="ROD63" s="265"/>
      <c r="ROE63" s="265"/>
      <c r="ROF63" s="265"/>
      <c r="ROG63" s="265"/>
      <c r="ROH63" s="265"/>
      <c r="ROI63" s="265"/>
      <c r="ROJ63" s="265"/>
      <c r="ROK63" s="265"/>
      <c r="ROL63" s="265"/>
      <c r="ROM63" s="265"/>
      <c r="RON63" s="265"/>
      <c r="ROO63" s="265"/>
      <c r="ROP63" s="265"/>
      <c r="ROQ63" s="265"/>
      <c r="ROR63" s="265"/>
      <c r="ROS63" s="265"/>
      <c r="ROT63" s="265"/>
      <c r="ROU63" s="265"/>
      <c r="ROV63" s="265"/>
      <c r="ROW63" s="265"/>
      <c r="ROX63" s="265"/>
      <c r="ROY63" s="265"/>
      <c r="ROZ63" s="265"/>
      <c r="RPA63" s="265"/>
      <c r="RPB63" s="265"/>
      <c r="RPC63" s="265"/>
      <c r="RPD63" s="265"/>
      <c r="RPE63" s="265"/>
      <c r="RPF63" s="265"/>
      <c r="RPG63" s="265"/>
      <c r="RPH63" s="265"/>
      <c r="RPI63" s="265"/>
      <c r="RPJ63" s="265"/>
      <c r="RPK63" s="265"/>
      <c r="RPL63" s="265"/>
      <c r="RPM63" s="265"/>
      <c r="RPN63" s="265"/>
      <c r="RPO63" s="265"/>
      <c r="RPP63" s="265"/>
      <c r="RPQ63" s="265"/>
      <c r="RPR63" s="265"/>
      <c r="RPS63" s="265"/>
      <c r="RPT63" s="265"/>
      <c r="RPU63" s="265"/>
      <c r="RPV63" s="265"/>
      <c r="RPW63" s="265"/>
      <c r="RPX63" s="265"/>
      <c r="RPY63" s="265"/>
      <c r="RPZ63" s="265"/>
      <c r="RQA63" s="265"/>
      <c r="RQB63" s="265"/>
      <c r="RQC63" s="265"/>
      <c r="RQD63" s="265"/>
      <c r="RQE63" s="265"/>
      <c r="RQF63" s="265"/>
      <c r="RQG63" s="265"/>
      <c r="RQH63" s="265"/>
      <c r="RQI63" s="265"/>
      <c r="RQJ63" s="265"/>
      <c r="RQK63" s="265"/>
      <c r="RQL63" s="265"/>
      <c r="RQM63" s="265"/>
      <c r="RQN63" s="265"/>
      <c r="RQO63" s="265"/>
      <c r="RQP63" s="265"/>
      <c r="RQQ63" s="265"/>
      <c r="RQR63" s="265"/>
      <c r="RQS63" s="265"/>
      <c r="RQT63" s="265"/>
      <c r="RQU63" s="265"/>
      <c r="RQV63" s="265"/>
      <c r="RQW63" s="265"/>
      <c r="RQX63" s="265"/>
      <c r="RQY63" s="265"/>
      <c r="RQZ63" s="265"/>
      <c r="RRA63" s="265"/>
      <c r="RRB63" s="265"/>
      <c r="RRC63" s="265"/>
      <c r="RRD63" s="265"/>
      <c r="RRE63" s="265"/>
      <c r="RRF63" s="265"/>
      <c r="RRG63" s="265"/>
      <c r="RRH63" s="265"/>
      <c r="RRI63" s="265"/>
      <c r="RRJ63" s="265"/>
      <c r="RRK63" s="265"/>
      <c r="RRL63" s="265"/>
      <c r="RRM63" s="265"/>
      <c r="RRN63" s="265"/>
      <c r="RRO63" s="265"/>
      <c r="RRP63" s="265"/>
      <c r="RRQ63" s="265"/>
      <c r="RRR63" s="265"/>
      <c r="RRS63" s="265"/>
      <c r="RRT63" s="265"/>
      <c r="RRU63" s="265"/>
      <c r="RRV63" s="265"/>
      <c r="RRW63" s="265"/>
      <c r="RRX63" s="265"/>
      <c r="RRY63" s="265"/>
      <c r="RRZ63" s="265"/>
      <c r="RSA63" s="265"/>
      <c r="RSB63" s="265"/>
      <c r="RSC63" s="265"/>
      <c r="RSD63" s="265"/>
      <c r="RSE63" s="265"/>
      <c r="RSF63" s="265"/>
      <c r="RSG63" s="265"/>
      <c r="RSH63" s="265"/>
      <c r="RSI63" s="265"/>
      <c r="RSJ63" s="265"/>
      <c r="RSK63" s="265"/>
      <c r="RSL63" s="265"/>
      <c r="RSM63" s="265"/>
      <c r="RSN63" s="265"/>
      <c r="RSO63" s="265"/>
      <c r="RSP63" s="265"/>
      <c r="RSQ63" s="265"/>
      <c r="RSR63" s="265"/>
      <c r="RSS63" s="265"/>
      <c r="RST63" s="265"/>
      <c r="RSU63" s="265"/>
      <c r="RSV63" s="265"/>
      <c r="RSW63" s="265"/>
      <c r="RSX63" s="265"/>
      <c r="RSY63" s="265"/>
      <c r="RSZ63" s="265"/>
      <c r="RTA63" s="265"/>
      <c r="RTB63" s="265"/>
      <c r="RTC63" s="265"/>
      <c r="RTD63" s="265"/>
      <c r="RTE63" s="265"/>
      <c r="RTF63" s="265"/>
      <c r="RTG63" s="265"/>
      <c r="RTH63" s="265"/>
      <c r="RTI63" s="265"/>
      <c r="RTJ63" s="265"/>
      <c r="RTK63" s="265"/>
      <c r="RTL63" s="265"/>
      <c r="RTM63" s="265"/>
      <c r="RTN63" s="265"/>
      <c r="RTO63" s="265"/>
      <c r="RTP63" s="265"/>
      <c r="RTQ63" s="265"/>
      <c r="RTR63" s="265"/>
      <c r="RTS63" s="265"/>
      <c r="RTT63" s="265"/>
      <c r="RTU63" s="265"/>
      <c r="RTV63" s="265"/>
      <c r="RTW63" s="265"/>
      <c r="RTX63" s="265"/>
      <c r="RTY63" s="265"/>
      <c r="RTZ63" s="265"/>
      <c r="RUA63" s="265"/>
      <c r="RUB63" s="265"/>
      <c r="RUC63" s="265"/>
      <c r="RUD63" s="265"/>
      <c r="RUE63" s="265"/>
      <c r="RUF63" s="265"/>
      <c r="RUG63" s="265"/>
      <c r="RUH63" s="265"/>
      <c r="RUI63" s="265"/>
      <c r="RUJ63" s="265"/>
      <c r="RUK63" s="265"/>
      <c r="RUL63" s="265"/>
      <c r="RUM63" s="265"/>
      <c r="RUN63" s="265"/>
      <c r="RUO63" s="265"/>
      <c r="RUP63" s="265"/>
      <c r="RUQ63" s="265"/>
      <c r="RUR63" s="265"/>
      <c r="RUS63" s="265"/>
      <c r="RUT63" s="265"/>
      <c r="RUU63" s="265"/>
      <c r="RUV63" s="265"/>
      <c r="RUW63" s="265"/>
      <c r="RUX63" s="265"/>
      <c r="RUY63" s="265"/>
      <c r="RUZ63" s="265"/>
      <c r="RVA63" s="265"/>
      <c r="RVB63" s="265"/>
      <c r="RVC63" s="265"/>
      <c r="RVD63" s="265"/>
      <c r="RVE63" s="265"/>
      <c r="RVF63" s="265"/>
      <c r="RVG63" s="265"/>
      <c r="RVH63" s="265"/>
      <c r="RVI63" s="265"/>
      <c r="RVJ63" s="265"/>
      <c r="RVK63" s="265"/>
      <c r="RVL63" s="265"/>
      <c r="RVM63" s="265"/>
      <c r="RVN63" s="265"/>
      <c r="RVO63" s="265"/>
      <c r="RVP63" s="265"/>
      <c r="RVQ63" s="265"/>
      <c r="RVR63" s="265"/>
      <c r="RVS63" s="265"/>
      <c r="RVT63" s="265"/>
      <c r="RVU63" s="265"/>
      <c r="RVV63" s="265"/>
      <c r="RVW63" s="265"/>
      <c r="RVX63" s="265"/>
      <c r="RVY63" s="265"/>
      <c r="RVZ63" s="265"/>
      <c r="RWA63" s="265"/>
      <c r="RWB63" s="265"/>
      <c r="RWC63" s="265"/>
      <c r="RWD63" s="265"/>
      <c r="RWE63" s="265"/>
      <c r="RWF63" s="265"/>
      <c r="RWG63" s="265"/>
      <c r="RWH63" s="265"/>
      <c r="RWI63" s="265"/>
      <c r="RWJ63" s="265"/>
      <c r="RWK63" s="265"/>
      <c r="RWL63" s="265"/>
      <c r="RWM63" s="265"/>
      <c r="RWN63" s="265"/>
      <c r="RWO63" s="265"/>
      <c r="RWP63" s="265"/>
      <c r="RWQ63" s="265"/>
      <c r="RWR63" s="265"/>
      <c r="RWS63" s="265"/>
      <c r="RWT63" s="265"/>
      <c r="RWU63" s="265"/>
      <c r="RWV63" s="265"/>
      <c r="RWW63" s="265"/>
      <c r="RWX63" s="265"/>
      <c r="RWY63" s="265"/>
      <c r="RWZ63" s="265"/>
      <c r="RXA63" s="265"/>
      <c r="RXB63" s="265"/>
      <c r="RXC63" s="265"/>
      <c r="RXD63" s="265"/>
      <c r="RXE63" s="265"/>
      <c r="RXF63" s="265"/>
      <c r="RXG63" s="265"/>
      <c r="RXH63" s="265"/>
      <c r="RXI63" s="265"/>
      <c r="RXJ63" s="265"/>
      <c r="RXK63" s="265"/>
      <c r="RXL63" s="265"/>
      <c r="RXM63" s="265"/>
      <c r="RXN63" s="265"/>
      <c r="RXO63" s="265"/>
      <c r="RXP63" s="265"/>
      <c r="RXQ63" s="265"/>
      <c r="RXR63" s="265"/>
      <c r="RXS63" s="265"/>
      <c r="RXT63" s="265"/>
      <c r="RXU63" s="265"/>
      <c r="RXV63" s="265"/>
      <c r="RXW63" s="265"/>
      <c r="RXX63" s="265"/>
      <c r="RXY63" s="265"/>
      <c r="RXZ63" s="265"/>
      <c r="RYA63" s="265"/>
      <c r="RYB63" s="265"/>
      <c r="RYC63" s="265"/>
      <c r="RYD63" s="265"/>
      <c r="RYE63" s="265"/>
      <c r="RYF63" s="265"/>
      <c r="RYG63" s="265"/>
      <c r="RYH63" s="265"/>
      <c r="RYI63" s="265"/>
      <c r="RYJ63" s="265"/>
      <c r="RYK63" s="265"/>
      <c r="RYL63" s="265"/>
      <c r="RYM63" s="265"/>
      <c r="RYN63" s="265"/>
      <c r="RYO63" s="265"/>
      <c r="RYP63" s="265"/>
      <c r="RYQ63" s="265"/>
      <c r="RYR63" s="265"/>
      <c r="RYS63" s="265"/>
      <c r="RYT63" s="265"/>
      <c r="RYU63" s="265"/>
      <c r="RYV63" s="265"/>
      <c r="RYW63" s="265"/>
      <c r="RYX63" s="265"/>
      <c r="RYY63" s="265"/>
      <c r="RYZ63" s="265"/>
      <c r="RZA63" s="265"/>
      <c r="RZB63" s="265"/>
      <c r="RZC63" s="265"/>
      <c r="RZD63" s="265"/>
      <c r="RZE63" s="265"/>
      <c r="RZF63" s="265"/>
      <c r="RZG63" s="265"/>
      <c r="RZH63" s="265"/>
      <c r="RZI63" s="265"/>
      <c r="RZJ63" s="265"/>
      <c r="RZK63" s="265"/>
      <c r="RZL63" s="265"/>
      <c r="RZM63" s="265"/>
      <c r="RZN63" s="265"/>
      <c r="RZO63" s="265"/>
      <c r="RZP63" s="265"/>
      <c r="RZQ63" s="265"/>
      <c r="RZR63" s="265"/>
      <c r="RZS63" s="265"/>
      <c r="RZT63" s="265"/>
      <c r="RZU63" s="265"/>
      <c r="RZV63" s="265"/>
      <c r="RZW63" s="265"/>
      <c r="RZX63" s="265"/>
      <c r="RZY63" s="265"/>
      <c r="RZZ63" s="265"/>
      <c r="SAA63" s="265"/>
      <c r="SAB63" s="265"/>
      <c r="SAC63" s="265"/>
      <c r="SAD63" s="265"/>
      <c r="SAE63" s="265"/>
      <c r="SAF63" s="265"/>
      <c r="SAG63" s="265"/>
      <c r="SAH63" s="265"/>
      <c r="SAI63" s="265"/>
      <c r="SAJ63" s="265"/>
      <c r="SAK63" s="265"/>
      <c r="SAL63" s="265"/>
      <c r="SAM63" s="265"/>
      <c r="SAN63" s="265"/>
      <c r="SAO63" s="265"/>
      <c r="SAP63" s="265"/>
      <c r="SAQ63" s="265"/>
      <c r="SAR63" s="265"/>
      <c r="SAS63" s="265"/>
      <c r="SAT63" s="265"/>
      <c r="SAU63" s="265"/>
      <c r="SAV63" s="265"/>
      <c r="SAW63" s="265"/>
      <c r="SAX63" s="265"/>
      <c r="SAY63" s="265"/>
      <c r="SAZ63" s="265"/>
      <c r="SBA63" s="265"/>
      <c r="SBB63" s="265"/>
      <c r="SBC63" s="265"/>
      <c r="SBD63" s="265"/>
      <c r="SBE63" s="265"/>
      <c r="SBF63" s="265"/>
      <c r="SBG63" s="265"/>
      <c r="SBH63" s="265"/>
      <c r="SBI63" s="265"/>
      <c r="SBJ63" s="265"/>
      <c r="SBK63" s="265"/>
      <c r="SBL63" s="265"/>
      <c r="SBM63" s="265"/>
      <c r="SBN63" s="265"/>
      <c r="SBO63" s="265"/>
      <c r="SBP63" s="265"/>
      <c r="SBQ63" s="265"/>
      <c r="SBR63" s="265"/>
      <c r="SBS63" s="265"/>
      <c r="SBT63" s="265"/>
      <c r="SBU63" s="265"/>
      <c r="SBV63" s="265"/>
      <c r="SBW63" s="265"/>
      <c r="SBX63" s="265"/>
      <c r="SBY63" s="265"/>
      <c r="SBZ63" s="265"/>
      <c r="SCA63" s="265"/>
      <c r="SCB63" s="265"/>
      <c r="SCC63" s="265"/>
      <c r="SCD63" s="265"/>
      <c r="SCE63" s="265"/>
      <c r="SCF63" s="265"/>
      <c r="SCG63" s="265"/>
      <c r="SCH63" s="265"/>
      <c r="SCI63" s="265"/>
      <c r="SCJ63" s="265"/>
      <c r="SCK63" s="265"/>
      <c r="SCL63" s="265"/>
      <c r="SCM63" s="265"/>
      <c r="SCN63" s="265"/>
      <c r="SCO63" s="265"/>
      <c r="SCP63" s="265"/>
      <c r="SCQ63" s="265"/>
      <c r="SCR63" s="265"/>
      <c r="SCS63" s="265"/>
      <c r="SCT63" s="265"/>
      <c r="SCU63" s="265"/>
      <c r="SCV63" s="265"/>
      <c r="SCW63" s="265"/>
      <c r="SCX63" s="265"/>
      <c r="SCY63" s="265"/>
      <c r="SCZ63" s="265"/>
      <c r="SDA63" s="265"/>
      <c r="SDB63" s="265"/>
      <c r="SDC63" s="265"/>
      <c r="SDD63" s="265"/>
      <c r="SDE63" s="265"/>
      <c r="SDF63" s="265"/>
      <c r="SDG63" s="265"/>
      <c r="SDH63" s="265"/>
      <c r="SDI63" s="265"/>
      <c r="SDJ63" s="265"/>
      <c r="SDK63" s="265"/>
      <c r="SDL63" s="265"/>
      <c r="SDM63" s="265"/>
      <c r="SDN63" s="265"/>
      <c r="SDO63" s="265"/>
      <c r="SDP63" s="265"/>
      <c r="SDQ63" s="265"/>
      <c r="SDR63" s="265"/>
      <c r="SDS63" s="265"/>
      <c r="SDT63" s="265"/>
      <c r="SDU63" s="265"/>
      <c r="SDV63" s="265"/>
      <c r="SDW63" s="265"/>
      <c r="SDX63" s="265"/>
      <c r="SDY63" s="265"/>
      <c r="SDZ63" s="265"/>
      <c r="SEA63" s="265"/>
      <c r="SEB63" s="265"/>
      <c r="SEC63" s="265"/>
      <c r="SED63" s="265"/>
      <c r="SEE63" s="265"/>
      <c r="SEF63" s="265"/>
      <c r="SEG63" s="265"/>
      <c r="SEH63" s="265"/>
      <c r="SEI63" s="265"/>
      <c r="SEJ63" s="265"/>
      <c r="SEK63" s="265"/>
      <c r="SEL63" s="265"/>
      <c r="SEM63" s="265"/>
      <c r="SEN63" s="265"/>
      <c r="SEO63" s="265"/>
      <c r="SEP63" s="265"/>
      <c r="SEQ63" s="265"/>
      <c r="SER63" s="265"/>
      <c r="SES63" s="265"/>
      <c r="SET63" s="265"/>
      <c r="SEU63" s="265"/>
      <c r="SEV63" s="265"/>
      <c r="SEW63" s="265"/>
      <c r="SEX63" s="265"/>
      <c r="SEY63" s="265"/>
      <c r="SEZ63" s="265"/>
      <c r="SFA63" s="265"/>
      <c r="SFB63" s="265"/>
      <c r="SFC63" s="265"/>
      <c r="SFD63" s="265"/>
      <c r="SFE63" s="265"/>
      <c r="SFF63" s="265"/>
      <c r="SFG63" s="265"/>
      <c r="SFH63" s="265"/>
      <c r="SFI63" s="265"/>
      <c r="SFJ63" s="265"/>
      <c r="SFK63" s="265"/>
      <c r="SFL63" s="265"/>
      <c r="SFM63" s="265"/>
      <c r="SFN63" s="265"/>
      <c r="SFO63" s="265"/>
      <c r="SFP63" s="265"/>
      <c r="SFQ63" s="265"/>
      <c r="SFR63" s="265"/>
      <c r="SFS63" s="265"/>
      <c r="SFT63" s="265"/>
      <c r="SFU63" s="265"/>
      <c r="SFV63" s="265"/>
      <c r="SFW63" s="265"/>
      <c r="SFX63" s="265"/>
      <c r="SFY63" s="265"/>
      <c r="SFZ63" s="265"/>
      <c r="SGA63" s="265"/>
      <c r="SGB63" s="265"/>
      <c r="SGC63" s="265"/>
      <c r="SGD63" s="265"/>
      <c r="SGE63" s="265"/>
      <c r="SGF63" s="265"/>
      <c r="SGG63" s="265"/>
      <c r="SGH63" s="265"/>
      <c r="SGI63" s="265"/>
      <c r="SGJ63" s="265"/>
      <c r="SGK63" s="265"/>
      <c r="SGL63" s="265"/>
      <c r="SGM63" s="265"/>
      <c r="SGN63" s="265"/>
      <c r="SGO63" s="265"/>
      <c r="SGP63" s="265"/>
      <c r="SGQ63" s="265"/>
      <c r="SGR63" s="265"/>
      <c r="SGS63" s="265"/>
      <c r="SGT63" s="265"/>
      <c r="SGU63" s="265"/>
      <c r="SGV63" s="265"/>
      <c r="SGW63" s="265"/>
      <c r="SGX63" s="265"/>
      <c r="SGY63" s="265"/>
      <c r="SGZ63" s="265"/>
      <c r="SHA63" s="265"/>
      <c r="SHB63" s="265"/>
      <c r="SHC63" s="265"/>
      <c r="SHD63" s="265"/>
      <c r="SHE63" s="265"/>
      <c r="SHF63" s="265"/>
      <c r="SHG63" s="265"/>
      <c r="SHH63" s="265"/>
      <c r="SHI63" s="265"/>
      <c r="SHJ63" s="265"/>
      <c r="SHK63" s="265"/>
      <c r="SHL63" s="265"/>
      <c r="SHM63" s="265"/>
      <c r="SHN63" s="265"/>
      <c r="SHO63" s="265"/>
      <c r="SHP63" s="265"/>
      <c r="SHQ63" s="265"/>
      <c r="SHR63" s="265"/>
      <c r="SHS63" s="265"/>
      <c r="SHT63" s="265"/>
      <c r="SHU63" s="265"/>
      <c r="SHV63" s="265"/>
      <c r="SHW63" s="265"/>
      <c r="SHX63" s="265"/>
      <c r="SHY63" s="265"/>
      <c r="SHZ63" s="265"/>
      <c r="SIA63" s="265"/>
      <c r="SIB63" s="265"/>
      <c r="SIC63" s="265"/>
      <c r="SID63" s="265"/>
      <c r="SIE63" s="265"/>
      <c r="SIF63" s="265"/>
      <c r="SIG63" s="265"/>
      <c r="SIH63" s="265"/>
      <c r="SII63" s="265"/>
      <c r="SIJ63" s="265"/>
      <c r="SIK63" s="265"/>
      <c r="SIL63" s="265"/>
      <c r="SIM63" s="265"/>
      <c r="SIN63" s="265"/>
      <c r="SIO63" s="265"/>
      <c r="SIP63" s="265"/>
      <c r="SIQ63" s="265"/>
      <c r="SIR63" s="265"/>
      <c r="SIS63" s="265"/>
      <c r="SIT63" s="265"/>
      <c r="SIU63" s="265"/>
      <c r="SIV63" s="265"/>
      <c r="SIW63" s="265"/>
      <c r="SIX63" s="265"/>
      <c r="SIY63" s="265"/>
      <c r="SIZ63" s="265"/>
      <c r="SJA63" s="265"/>
      <c r="SJB63" s="265"/>
      <c r="SJC63" s="265"/>
      <c r="SJD63" s="265"/>
      <c r="SJE63" s="265"/>
      <c r="SJF63" s="265"/>
      <c r="SJG63" s="265"/>
      <c r="SJH63" s="265"/>
      <c r="SJI63" s="265"/>
      <c r="SJJ63" s="265"/>
      <c r="SJK63" s="265"/>
      <c r="SJL63" s="265"/>
      <c r="SJM63" s="265"/>
      <c r="SJN63" s="265"/>
      <c r="SJO63" s="265"/>
      <c r="SJP63" s="265"/>
      <c r="SJQ63" s="265"/>
      <c r="SJR63" s="265"/>
      <c r="SJS63" s="265"/>
      <c r="SJT63" s="265"/>
      <c r="SJU63" s="265"/>
      <c r="SJV63" s="265"/>
      <c r="SJW63" s="265"/>
      <c r="SJX63" s="265"/>
      <c r="SJY63" s="265"/>
      <c r="SJZ63" s="265"/>
      <c r="SKA63" s="265"/>
      <c r="SKB63" s="265"/>
      <c r="SKC63" s="265"/>
      <c r="SKD63" s="265"/>
      <c r="SKE63" s="265"/>
      <c r="SKF63" s="265"/>
      <c r="SKG63" s="265"/>
      <c r="SKH63" s="265"/>
      <c r="SKI63" s="265"/>
      <c r="SKJ63" s="265"/>
      <c r="SKK63" s="265"/>
      <c r="SKL63" s="265"/>
      <c r="SKM63" s="265"/>
      <c r="SKN63" s="265"/>
      <c r="SKO63" s="265"/>
      <c r="SKP63" s="265"/>
      <c r="SKQ63" s="265"/>
      <c r="SKR63" s="265"/>
      <c r="SKS63" s="265"/>
      <c r="SKT63" s="265"/>
      <c r="SKU63" s="265"/>
      <c r="SKV63" s="265"/>
      <c r="SKW63" s="265"/>
      <c r="SKX63" s="265"/>
      <c r="SKY63" s="265"/>
      <c r="SKZ63" s="265"/>
      <c r="SLA63" s="265"/>
      <c r="SLB63" s="265"/>
      <c r="SLC63" s="265"/>
      <c r="SLD63" s="265"/>
      <c r="SLE63" s="265"/>
      <c r="SLF63" s="265"/>
      <c r="SLG63" s="265"/>
      <c r="SLH63" s="265"/>
      <c r="SLI63" s="265"/>
      <c r="SLJ63" s="265"/>
      <c r="SLK63" s="265"/>
      <c r="SLL63" s="265"/>
      <c r="SLM63" s="265"/>
      <c r="SLN63" s="265"/>
      <c r="SLO63" s="265"/>
      <c r="SLP63" s="265"/>
      <c r="SLQ63" s="265"/>
      <c r="SLR63" s="265"/>
      <c r="SLS63" s="265"/>
      <c r="SLT63" s="265"/>
      <c r="SLU63" s="265"/>
      <c r="SLV63" s="265"/>
      <c r="SLW63" s="265"/>
      <c r="SLX63" s="265"/>
      <c r="SLY63" s="265"/>
      <c r="SLZ63" s="265"/>
      <c r="SMA63" s="265"/>
      <c r="SMB63" s="265"/>
      <c r="SMC63" s="265"/>
      <c r="SMD63" s="265"/>
      <c r="SME63" s="265"/>
      <c r="SMF63" s="265"/>
      <c r="SMG63" s="265"/>
      <c r="SMH63" s="265"/>
      <c r="SMI63" s="265"/>
      <c r="SMJ63" s="265"/>
      <c r="SMK63" s="265"/>
      <c r="SML63" s="265"/>
      <c r="SMM63" s="265"/>
      <c r="SMN63" s="265"/>
      <c r="SMO63" s="265"/>
      <c r="SMP63" s="265"/>
      <c r="SMQ63" s="265"/>
      <c r="SMR63" s="265"/>
      <c r="SMS63" s="265"/>
      <c r="SMT63" s="265"/>
      <c r="SMU63" s="265"/>
      <c r="SMV63" s="265"/>
      <c r="SMW63" s="265"/>
      <c r="SMX63" s="265"/>
      <c r="SMY63" s="265"/>
      <c r="SMZ63" s="265"/>
      <c r="SNA63" s="265"/>
      <c r="SNB63" s="265"/>
      <c r="SNC63" s="265"/>
      <c r="SND63" s="265"/>
      <c r="SNE63" s="265"/>
      <c r="SNF63" s="265"/>
      <c r="SNG63" s="265"/>
      <c r="SNH63" s="265"/>
      <c r="SNI63" s="265"/>
      <c r="SNJ63" s="265"/>
      <c r="SNK63" s="265"/>
      <c r="SNL63" s="265"/>
      <c r="SNM63" s="265"/>
      <c r="SNN63" s="265"/>
      <c r="SNO63" s="265"/>
      <c r="SNP63" s="265"/>
      <c r="SNQ63" s="265"/>
      <c r="SNR63" s="265"/>
      <c r="SNS63" s="265"/>
      <c r="SNT63" s="265"/>
      <c r="SNU63" s="265"/>
      <c r="SNV63" s="265"/>
      <c r="SNW63" s="265"/>
      <c r="SNX63" s="265"/>
      <c r="SNY63" s="265"/>
      <c r="SNZ63" s="265"/>
      <c r="SOA63" s="265"/>
      <c r="SOB63" s="265"/>
      <c r="SOC63" s="265"/>
      <c r="SOD63" s="265"/>
      <c r="SOE63" s="265"/>
      <c r="SOF63" s="265"/>
      <c r="SOG63" s="265"/>
      <c r="SOH63" s="265"/>
      <c r="SOI63" s="265"/>
      <c r="SOJ63" s="265"/>
      <c r="SOK63" s="265"/>
      <c r="SOL63" s="265"/>
      <c r="SOM63" s="265"/>
      <c r="SON63" s="265"/>
      <c r="SOO63" s="265"/>
      <c r="SOP63" s="265"/>
      <c r="SOQ63" s="265"/>
      <c r="SOR63" s="265"/>
      <c r="SOS63" s="265"/>
      <c r="SOT63" s="265"/>
      <c r="SOU63" s="265"/>
      <c r="SOV63" s="265"/>
      <c r="SOW63" s="265"/>
      <c r="SOX63" s="265"/>
      <c r="SOY63" s="265"/>
      <c r="SOZ63" s="265"/>
      <c r="SPA63" s="265"/>
      <c r="SPB63" s="265"/>
      <c r="SPC63" s="265"/>
      <c r="SPD63" s="265"/>
      <c r="SPE63" s="265"/>
      <c r="SPF63" s="265"/>
      <c r="SPG63" s="265"/>
      <c r="SPH63" s="265"/>
      <c r="SPI63" s="265"/>
      <c r="SPJ63" s="265"/>
      <c r="SPK63" s="265"/>
      <c r="SPL63" s="265"/>
      <c r="SPM63" s="265"/>
      <c r="SPN63" s="265"/>
      <c r="SPO63" s="265"/>
      <c r="SPP63" s="265"/>
      <c r="SPQ63" s="265"/>
      <c r="SPR63" s="265"/>
      <c r="SPS63" s="265"/>
      <c r="SPT63" s="265"/>
      <c r="SPU63" s="265"/>
      <c r="SPV63" s="265"/>
      <c r="SPW63" s="265"/>
      <c r="SPX63" s="265"/>
      <c r="SPY63" s="265"/>
      <c r="SPZ63" s="265"/>
      <c r="SQA63" s="265"/>
      <c r="SQB63" s="265"/>
      <c r="SQC63" s="265"/>
      <c r="SQD63" s="265"/>
      <c r="SQE63" s="265"/>
      <c r="SQF63" s="265"/>
      <c r="SQG63" s="265"/>
      <c r="SQH63" s="265"/>
      <c r="SQI63" s="265"/>
      <c r="SQJ63" s="265"/>
      <c r="SQK63" s="265"/>
      <c r="SQL63" s="265"/>
      <c r="SQM63" s="265"/>
      <c r="SQN63" s="265"/>
      <c r="SQO63" s="265"/>
      <c r="SQP63" s="265"/>
      <c r="SQQ63" s="265"/>
      <c r="SQR63" s="265"/>
      <c r="SQS63" s="265"/>
      <c r="SQT63" s="265"/>
      <c r="SQU63" s="265"/>
      <c r="SQV63" s="265"/>
      <c r="SQW63" s="265"/>
      <c r="SQX63" s="265"/>
      <c r="SQY63" s="265"/>
      <c r="SQZ63" s="265"/>
      <c r="SRA63" s="265"/>
      <c r="SRB63" s="265"/>
      <c r="SRC63" s="265"/>
      <c r="SRD63" s="265"/>
      <c r="SRE63" s="265"/>
      <c r="SRF63" s="265"/>
      <c r="SRG63" s="265"/>
      <c r="SRH63" s="265"/>
      <c r="SRI63" s="265"/>
      <c r="SRJ63" s="265"/>
      <c r="SRK63" s="265"/>
      <c r="SRL63" s="265"/>
      <c r="SRM63" s="265"/>
      <c r="SRN63" s="265"/>
      <c r="SRO63" s="265"/>
      <c r="SRP63" s="265"/>
      <c r="SRQ63" s="265"/>
      <c r="SRR63" s="265"/>
      <c r="SRS63" s="265"/>
      <c r="SRT63" s="265"/>
      <c r="SRU63" s="265"/>
      <c r="SRV63" s="265"/>
      <c r="SRW63" s="265"/>
      <c r="SRX63" s="265"/>
      <c r="SRY63" s="265"/>
      <c r="SRZ63" s="265"/>
      <c r="SSA63" s="265"/>
      <c r="SSB63" s="265"/>
      <c r="SSC63" s="265"/>
      <c r="SSD63" s="265"/>
      <c r="SSE63" s="265"/>
      <c r="SSF63" s="265"/>
      <c r="SSG63" s="265"/>
      <c r="SSH63" s="265"/>
      <c r="SSI63" s="265"/>
      <c r="SSJ63" s="265"/>
      <c r="SSK63" s="265"/>
      <c r="SSL63" s="265"/>
      <c r="SSM63" s="265"/>
      <c r="SSN63" s="265"/>
      <c r="SSO63" s="265"/>
      <c r="SSP63" s="265"/>
      <c r="SSQ63" s="265"/>
      <c r="SSR63" s="265"/>
      <c r="SSS63" s="265"/>
      <c r="SST63" s="265"/>
      <c r="SSU63" s="265"/>
      <c r="SSV63" s="265"/>
      <c r="SSW63" s="265"/>
      <c r="SSX63" s="265"/>
      <c r="SSY63" s="265"/>
      <c r="SSZ63" s="265"/>
      <c r="STA63" s="265"/>
      <c r="STB63" s="265"/>
      <c r="STC63" s="265"/>
      <c r="STD63" s="265"/>
      <c r="STE63" s="265"/>
      <c r="STF63" s="265"/>
      <c r="STG63" s="265"/>
      <c r="STH63" s="265"/>
      <c r="STI63" s="265"/>
      <c r="STJ63" s="265"/>
      <c r="STK63" s="265"/>
      <c r="STL63" s="265"/>
      <c r="STM63" s="265"/>
      <c r="STN63" s="265"/>
      <c r="STO63" s="265"/>
      <c r="STP63" s="265"/>
      <c r="STQ63" s="265"/>
      <c r="STR63" s="265"/>
      <c r="STS63" s="265"/>
      <c r="STT63" s="265"/>
      <c r="STU63" s="265"/>
      <c r="STV63" s="265"/>
      <c r="STW63" s="265"/>
      <c r="STX63" s="265"/>
      <c r="STY63" s="265"/>
      <c r="STZ63" s="265"/>
      <c r="SUA63" s="265"/>
      <c r="SUB63" s="265"/>
      <c r="SUC63" s="265"/>
      <c r="SUD63" s="265"/>
      <c r="SUE63" s="265"/>
      <c r="SUF63" s="265"/>
      <c r="SUG63" s="265"/>
      <c r="SUH63" s="265"/>
      <c r="SUI63" s="265"/>
      <c r="SUJ63" s="265"/>
      <c r="SUK63" s="265"/>
      <c r="SUL63" s="265"/>
      <c r="SUM63" s="265"/>
      <c r="SUN63" s="265"/>
      <c r="SUO63" s="265"/>
      <c r="SUP63" s="265"/>
      <c r="SUQ63" s="265"/>
      <c r="SUR63" s="265"/>
      <c r="SUS63" s="265"/>
      <c r="SUT63" s="265"/>
      <c r="SUU63" s="265"/>
      <c r="SUV63" s="265"/>
      <c r="SUW63" s="265"/>
      <c r="SUX63" s="265"/>
      <c r="SUY63" s="265"/>
      <c r="SUZ63" s="265"/>
      <c r="SVA63" s="265"/>
      <c r="SVB63" s="265"/>
      <c r="SVC63" s="265"/>
      <c r="SVD63" s="265"/>
      <c r="SVE63" s="265"/>
      <c r="SVF63" s="265"/>
      <c r="SVG63" s="265"/>
      <c r="SVH63" s="265"/>
      <c r="SVI63" s="265"/>
      <c r="SVJ63" s="265"/>
      <c r="SVK63" s="265"/>
      <c r="SVL63" s="265"/>
      <c r="SVM63" s="265"/>
      <c r="SVN63" s="265"/>
      <c r="SVO63" s="265"/>
      <c r="SVP63" s="265"/>
      <c r="SVQ63" s="265"/>
      <c r="SVR63" s="265"/>
      <c r="SVS63" s="265"/>
      <c r="SVT63" s="265"/>
      <c r="SVU63" s="265"/>
      <c r="SVV63" s="265"/>
      <c r="SVW63" s="265"/>
      <c r="SVX63" s="265"/>
      <c r="SVY63" s="265"/>
      <c r="SVZ63" s="265"/>
      <c r="SWA63" s="265"/>
      <c r="SWB63" s="265"/>
      <c r="SWC63" s="265"/>
      <c r="SWD63" s="265"/>
      <c r="SWE63" s="265"/>
      <c r="SWF63" s="265"/>
      <c r="SWG63" s="265"/>
      <c r="SWH63" s="265"/>
      <c r="SWI63" s="265"/>
      <c r="SWJ63" s="265"/>
      <c r="SWK63" s="265"/>
      <c r="SWL63" s="265"/>
      <c r="SWM63" s="265"/>
      <c r="SWN63" s="265"/>
      <c r="SWO63" s="265"/>
      <c r="SWP63" s="265"/>
      <c r="SWQ63" s="265"/>
      <c r="SWR63" s="265"/>
      <c r="SWS63" s="265"/>
      <c r="SWT63" s="265"/>
      <c r="SWU63" s="265"/>
      <c r="SWV63" s="265"/>
      <c r="SWW63" s="265"/>
      <c r="SWX63" s="265"/>
      <c r="SWY63" s="265"/>
      <c r="SWZ63" s="265"/>
      <c r="SXA63" s="265"/>
      <c r="SXB63" s="265"/>
      <c r="SXC63" s="265"/>
      <c r="SXD63" s="265"/>
      <c r="SXE63" s="265"/>
      <c r="SXF63" s="265"/>
      <c r="SXG63" s="265"/>
      <c r="SXH63" s="265"/>
      <c r="SXI63" s="265"/>
      <c r="SXJ63" s="265"/>
      <c r="SXK63" s="265"/>
      <c r="SXL63" s="265"/>
      <c r="SXM63" s="265"/>
      <c r="SXN63" s="265"/>
      <c r="SXO63" s="265"/>
      <c r="SXP63" s="265"/>
      <c r="SXQ63" s="265"/>
      <c r="SXR63" s="265"/>
      <c r="SXS63" s="265"/>
      <c r="SXT63" s="265"/>
      <c r="SXU63" s="265"/>
      <c r="SXV63" s="265"/>
      <c r="SXW63" s="265"/>
      <c r="SXX63" s="265"/>
      <c r="SXY63" s="265"/>
      <c r="SXZ63" s="265"/>
      <c r="SYA63" s="265"/>
      <c r="SYB63" s="265"/>
      <c r="SYC63" s="265"/>
      <c r="SYD63" s="265"/>
      <c r="SYE63" s="265"/>
      <c r="SYF63" s="265"/>
      <c r="SYG63" s="265"/>
      <c r="SYH63" s="265"/>
      <c r="SYI63" s="265"/>
      <c r="SYJ63" s="265"/>
      <c r="SYK63" s="265"/>
      <c r="SYL63" s="265"/>
      <c r="SYM63" s="265"/>
      <c r="SYN63" s="265"/>
      <c r="SYO63" s="265"/>
      <c r="SYP63" s="265"/>
      <c r="SYQ63" s="265"/>
      <c r="SYR63" s="265"/>
      <c r="SYS63" s="265"/>
      <c r="SYT63" s="265"/>
      <c r="SYU63" s="265"/>
      <c r="SYV63" s="265"/>
      <c r="SYW63" s="265"/>
      <c r="SYX63" s="265"/>
      <c r="SYY63" s="265"/>
      <c r="SYZ63" s="265"/>
      <c r="SZA63" s="265"/>
      <c r="SZB63" s="265"/>
      <c r="SZC63" s="265"/>
      <c r="SZD63" s="265"/>
      <c r="SZE63" s="265"/>
      <c r="SZF63" s="265"/>
      <c r="SZG63" s="265"/>
      <c r="SZH63" s="265"/>
      <c r="SZI63" s="265"/>
      <c r="SZJ63" s="265"/>
      <c r="SZK63" s="265"/>
      <c r="SZL63" s="265"/>
      <c r="SZM63" s="265"/>
      <c r="SZN63" s="265"/>
      <c r="SZO63" s="265"/>
      <c r="SZP63" s="265"/>
      <c r="SZQ63" s="265"/>
      <c r="SZR63" s="265"/>
      <c r="SZS63" s="265"/>
      <c r="SZT63" s="265"/>
      <c r="SZU63" s="265"/>
      <c r="SZV63" s="265"/>
      <c r="SZW63" s="265"/>
      <c r="SZX63" s="265"/>
      <c r="SZY63" s="265"/>
      <c r="SZZ63" s="265"/>
      <c r="TAA63" s="265"/>
      <c r="TAB63" s="265"/>
      <c r="TAC63" s="265"/>
      <c r="TAD63" s="265"/>
      <c r="TAE63" s="265"/>
      <c r="TAF63" s="265"/>
      <c r="TAG63" s="265"/>
      <c r="TAH63" s="265"/>
      <c r="TAI63" s="265"/>
      <c r="TAJ63" s="265"/>
      <c r="TAK63" s="265"/>
      <c r="TAL63" s="265"/>
      <c r="TAM63" s="265"/>
      <c r="TAN63" s="265"/>
      <c r="TAO63" s="265"/>
      <c r="TAP63" s="265"/>
      <c r="TAQ63" s="265"/>
      <c r="TAR63" s="265"/>
      <c r="TAS63" s="265"/>
      <c r="TAT63" s="265"/>
      <c r="TAU63" s="265"/>
      <c r="TAV63" s="265"/>
      <c r="TAW63" s="265"/>
      <c r="TAX63" s="265"/>
      <c r="TAY63" s="265"/>
      <c r="TAZ63" s="265"/>
      <c r="TBA63" s="265"/>
      <c r="TBB63" s="265"/>
      <c r="TBC63" s="265"/>
      <c r="TBD63" s="265"/>
      <c r="TBE63" s="265"/>
      <c r="TBF63" s="265"/>
      <c r="TBG63" s="265"/>
      <c r="TBH63" s="265"/>
      <c r="TBI63" s="265"/>
      <c r="TBJ63" s="265"/>
      <c r="TBK63" s="265"/>
      <c r="TBL63" s="265"/>
      <c r="TBM63" s="265"/>
      <c r="TBN63" s="265"/>
      <c r="TBO63" s="265"/>
      <c r="TBP63" s="265"/>
      <c r="TBQ63" s="265"/>
      <c r="TBR63" s="265"/>
      <c r="TBS63" s="265"/>
      <c r="TBT63" s="265"/>
      <c r="TBU63" s="265"/>
      <c r="TBV63" s="265"/>
      <c r="TBW63" s="265"/>
      <c r="TBX63" s="265"/>
      <c r="TBY63" s="265"/>
      <c r="TBZ63" s="265"/>
      <c r="TCA63" s="265"/>
      <c r="TCB63" s="265"/>
      <c r="TCC63" s="265"/>
      <c r="TCD63" s="265"/>
      <c r="TCE63" s="265"/>
      <c r="TCF63" s="265"/>
      <c r="TCG63" s="265"/>
      <c r="TCH63" s="265"/>
      <c r="TCI63" s="265"/>
      <c r="TCJ63" s="265"/>
      <c r="TCK63" s="265"/>
      <c r="TCL63" s="265"/>
      <c r="TCM63" s="265"/>
      <c r="TCN63" s="265"/>
      <c r="TCO63" s="265"/>
      <c r="TCP63" s="265"/>
      <c r="TCQ63" s="265"/>
      <c r="TCR63" s="265"/>
      <c r="TCS63" s="265"/>
      <c r="TCT63" s="265"/>
      <c r="TCU63" s="265"/>
      <c r="TCV63" s="265"/>
      <c r="TCW63" s="265"/>
      <c r="TCX63" s="265"/>
      <c r="TCY63" s="265"/>
      <c r="TCZ63" s="265"/>
      <c r="TDA63" s="265"/>
      <c r="TDB63" s="265"/>
      <c r="TDC63" s="265"/>
      <c r="TDD63" s="265"/>
      <c r="TDE63" s="265"/>
      <c r="TDF63" s="265"/>
      <c r="TDG63" s="265"/>
      <c r="TDH63" s="265"/>
      <c r="TDI63" s="265"/>
      <c r="TDJ63" s="265"/>
      <c r="TDK63" s="265"/>
      <c r="TDL63" s="265"/>
      <c r="TDM63" s="265"/>
      <c r="TDN63" s="265"/>
      <c r="TDO63" s="265"/>
      <c r="TDP63" s="265"/>
      <c r="TDQ63" s="265"/>
      <c r="TDR63" s="265"/>
      <c r="TDS63" s="265"/>
      <c r="TDT63" s="265"/>
      <c r="TDU63" s="265"/>
      <c r="TDV63" s="265"/>
      <c r="TDW63" s="265"/>
      <c r="TDX63" s="265"/>
      <c r="TDY63" s="265"/>
      <c r="TDZ63" s="265"/>
      <c r="TEA63" s="265"/>
      <c r="TEB63" s="265"/>
      <c r="TEC63" s="265"/>
      <c r="TED63" s="265"/>
      <c r="TEE63" s="265"/>
      <c r="TEF63" s="265"/>
      <c r="TEG63" s="265"/>
      <c r="TEH63" s="265"/>
      <c r="TEI63" s="265"/>
      <c r="TEJ63" s="265"/>
      <c r="TEK63" s="265"/>
      <c r="TEL63" s="265"/>
      <c r="TEM63" s="265"/>
      <c r="TEN63" s="265"/>
      <c r="TEO63" s="265"/>
      <c r="TEP63" s="265"/>
      <c r="TEQ63" s="265"/>
      <c r="TER63" s="265"/>
      <c r="TES63" s="265"/>
      <c r="TET63" s="265"/>
      <c r="TEU63" s="265"/>
      <c r="TEV63" s="265"/>
      <c r="TEW63" s="265"/>
      <c r="TEX63" s="265"/>
      <c r="TEY63" s="265"/>
      <c r="TEZ63" s="265"/>
      <c r="TFA63" s="265"/>
      <c r="TFB63" s="265"/>
      <c r="TFC63" s="265"/>
      <c r="TFD63" s="265"/>
      <c r="TFE63" s="265"/>
      <c r="TFF63" s="265"/>
      <c r="TFG63" s="265"/>
      <c r="TFH63" s="265"/>
      <c r="TFI63" s="265"/>
      <c r="TFJ63" s="265"/>
      <c r="TFK63" s="265"/>
      <c r="TFL63" s="265"/>
      <c r="TFM63" s="265"/>
      <c r="TFN63" s="265"/>
      <c r="TFO63" s="265"/>
      <c r="TFP63" s="265"/>
      <c r="TFQ63" s="265"/>
      <c r="TFR63" s="265"/>
      <c r="TFS63" s="265"/>
      <c r="TFT63" s="265"/>
      <c r="TFU63" s="265"/>
      <c r="TFV63" s="265"/>
      <c r="TFW63" s="265"/>
      <c r="TFX63" s="265"/>
      <c r="TFY63" s="265"/>
      <c r="TFZ63" s="265"/>
      <c r="TGA63" s="265"/>
      <c r="TGB63" s="265"/>
      <c r="TGC63" s="265"/>
      <c r="TGD63" s="265"/>
      <c r="TGE63" s="265"/>
      <c r="TGF63" s="265"/>
      <c r="TGG63" s="265"/>
      <c r="TGH63" s="265"/>
      <c r="TGI63" s="265"/>
      <c r="TGJ63" s="265"/>
      <c r="TGK63" s="265"/>
      <c r="TGL63" s="265"/>
      <c r="TGM63" s="265"/>
      <c r="TGN63" s="265"/>
      <c r="TGO63" s="265"/>
      <c r="TGP63" s="265"/>
      <c r="TGQ63" s="265"/>
      <c r="TGR63" s="265"/>
      <c r="TGS63" s="265"/>
      <c r="TGT63" s="265"/>
      <c r="TGU63" s="265"/>
      <c r="TGV63" s="265"/>
      <c r="TGW63" s="265"/>
      <c r="TGX63" s="265"/>
      <c r="TGY63" s="265"/>
      <c r="TGZ63" s="265"/>
      <c r="THA63" s="265"/>
      <c r="THB63" s="265"/>
      <c r="THC63" s="265"/>
      <c r="THD63" s="265"/>
      <c r="THE63" s="265"/>
      <c r="THF63" s="265"/>
      <c r="THG63" s="265"/>
      <c r="THH63" s="265"/>
      <c r="THI63" s="265"/>
      <c r="THJ63" s="265"/>
      <c r="THK63" s="265"/>
      <c r="THL63" s="265"/>
      <c r="THM63" s="265"/>
      <c r="THN63" s="265"/>
      <c r="THO63" s="265"/>
      <c r="THP63" s="265"/>
      <c r="THQ63" s="265"/>
      <c r="THR63" s="265"/>
      <c r="THS63" s="265"/>
      <c r="THT63" s="265"/>
      <c r="THU63" s="265"/>
      <c r="THV63" s="265"/>
      <c r="THW63" s="265"/>
      <c r="THX63" s="265"/>
      <c r="THY63" s="265"/>
      <c r="THZ63" s="265"/>
      <c r="TIA63" s="265"/>
      <c r="TIB63" s="265"/>
      <c r="TIC63" s="265"/>
      <c r="TID63" s="265"/>
      <c r="TIE63" s="265"/>
      <c r="TIF63" s="265"/>
      <c r="TIG63" s="265"/>
      <c r="TIH63" s="265"/>
      <c r="TII63" s="265"/>
      <c r="TIJ63" s="265"/>
      <c r="TIK63" s="265"/>
      <c r="TIL63" s="265"/>
      <c r="TIM63" s="265"/>
      <c r="TIN63" s="265"/>
      <c r="TIO63" s="265"/>
      <c r="TIP63" s="265"/>
      <c r="TIQ63" s="265"/>
      <c r="TIR63" s="265"/>
      <c r="TIS63" s="265"/>
      <c r="TIT63" s="265"/>
      <c r="TIU63" s="265"/>
      <c r="TIV63" s="265"/>
      <c r="TIW63" s="265"/>
      <c r="TIX63" s="265"/>
      <c r="TIY63" s="265"/>
      <c r="TIZ63" s="265"/>
      <c r="TJA63" s="265"/>
      <c r="TJB63" s="265"/>
      <c r="TJC63" s="265"/>
      <c r="TJD63" s="265"/>
      <c r="TJE63" s="265"/>
      <c r="TJF63" s="265"/>
      <c r="TJG63" s="265"/>
      <c r="TJH63" s="265"/>
      <c r="TJI63" s="265"/>
      <c r="TJJ63" s="265"/>
      <c r="TJK63" s="265"/>
      <c r="TJL63" s="265"/>
      <c r="TJM63" s="265"/>
      <c r="TJN63" s="265"/>
      <c r="TJO63" s="265"/>
      <c r="TJP63" s="265"/>
      <c r="TJQ63" s="265"/>
      <c r="TJR63" s="265"/>
      <c r="TJS63" s="265"/>
      <c r="TJT63" s="265"/>
      <c r="TJU63" s="265"/>
      <c r="TJV63" s="265"/>
      <c r="TJW63" s="265"/>
      <c r="TJX63" s="265"/>
      <c r="TJY63" s="265"/>
      <c r="TJZ63" s="265"/>
      <c r="TKA63" s="265"/>
      <c r="TKB63" s="265"/>
      <c r="TKC63" s="265"/>
      <c r="TKD63" s="265"/>
      <c r="TKE63" s="265"/>
      <c r="TKF63" s="265"/>
      <c r="TKG63" s="265"/>
      <c r="TKH63" s="265"/>
      <c r="TKI63" s="265"/>
      <c r="TKJ63" s="265"/>
      <c r="TKK63" s="265"/>
      <c r="TKL63" s="265"/>
      <c r="TKM63" s="265"/>
      <c r="TKN63" s="265"/>
      <c r="TKO63" s="265"/>
      <c r="TKP63" s="265"/>
      <c r="TKQ63" s="265"/>
      <c r="TKR63" s="265"/>
      <c r="TKS63" s="265"/>
      <c r="TKT63" s="265"/>
      <c r="TKU63" s="265"/>
      <c r="TKV63" s="265"/>
      <c r="TKW63" s="265"/>
      <c r="TKX63" s="265"/>
      <c r="TKY63" s="265"/>
      <c r="TKZ63" s="265"/>
      <c r="TLA63" s="265"/>
      <c r="TLB63" s="265"/>
      <c r="TLC63" s="265"/>
      <c r="TLD63" s="265"/>
      <c r="TLE63" s="265"/>
      <c r="TLF63" s="265"/>
      <c r="TLG63" s="265"/>
      <c r="TLH63" s="265"/>
      <c r="TLI63" s="265"/>
      <c r="TLJ63" s="265"/>
      <c r="TLK63" s="265"/>
      <c r="TLL63" s="265"/>
      <c r="TLM63" s="265"/>
      <c r="TLN63" s="265"/>
      <c r="TLO63" s="265"/>
      <c r="TLP63" s="265"/>
      <c r="TLQ63" s="265"/>
      <c r="TLR63" s="265"/>
      <c r="TLS63" s="265"/>
      <c r="TLT63" s="265"/>
      <c r="TLU63" s="265"/>
      <c r="TLV63" s="265"/>
      <c r="TLW63" s="265"/>
      <c r="TLX63" s="265"/>
      <c r="TLY63" s="265"/>
      <c r="TLZ63" s="265"/>
      <c r="TMA63" s="265"/>
      <c r="TMB63" s="265"/>
      <c r="TMC63" s="265"/>
      <c r="TMD63" s="265"/>
      <c r="TME63" s="265"/>
      <c r="TMF63" s="265"/>
      <c r="TMG63" s="265"/>
      <c r="TMH63" s="265"/>
      <c r="TMI63" s="265"/>
      <c r="TMJ63" s="265"/>
      <c r="TMK63" s="265"/>
      <c r="TML63" s="265"/>
      <c r="TMM63" s="265"/>
      <c r="TMN63" s="265"/>
      <c r="TMO63" s="265"/>
      <c r="TMP63" s="265"/>
      <c r="TMQ63" s="265"/>
      <c r="TMR63" s="265"/>
      <c r="TMS63" s="265"/>
      <c r="TMT63" s="265"/>
      <c r="TMU63" s="265"/>
      <c r="TMV63" s="265"/>
      <c r="TMW63" s="265"/>
      <c r="TMX63" s="265"/>
      <c r="TMY63" s="265"/>
      <c r="TMZ63" s="265"/>
      <c r="TNA63" s="265"/>
      <c r="TNB63" s="265"/>
      <c r="TNC63" s="265"/>
      <c r="TND63" s="265"/>
      <c r="TNE63" s="265"/>
      <c r="TNF63" s="265"/>
      <c r="TNG63" s="265"/>
      <c r="TNH63" s="265"/>
      <c r="TNI63" s="265"/>
      <c r="TNJ63" s="265"/>
      <c r="TNK63" s="265"/>
      <c r="TNL63" s="265"/>
      <c r="TNM63" s="265"/>
      <c r="TNN63" s="265"/>
      <c r="TNO63" s="265"/>
      <c r="TNP63" s="265"/>
      <c r="TNQ63" s="265"/>
      <c r="TNR63" s="265"/>
      <c r="TNS63" s="265"/>
      <c r="TNT63" s="265"/>
      <c r="TNU63" s="265"/>
      <c r="TNV63" s="265"/>
      <c r="TNW63" s="265"/>
      <c r="TNX63" s="265"/>
      <c r="TNY63" s="265"/>
      <c r="TNZ63" s="265"/>
      <c r="TOA63" s="265"/>
      <c r="TOB63" s="265"/>
      <c r="TOC63" s="265"/>
      <c r="TOD63" s="265"/>
      <c r="TOE63" s="265"/>
      <c r="TOF63" s="265"/>
      <c r="TOG63" s="265"/>
      <c r="TOH63" s="265"/>
      <c r="TOI63" s="265"/>
      <c r="TOJ63" s="265"/>
      <c r="TOK63" s="265"/>
      <c r="TOL63" s="265"/>
      <c r="TOM63" s="265"/>
      <c r="TON63" s="265"/>
      <c r="TOO63" s="265"/>
      <c r="TOP63" s="265"/>
      <c r="TOQ63" s="265"/>
      <c r="TOR63" s="265"/>
      <c r="TOS63" s="265"/>
      <c r="TOT63" s="265"/>
      <c r="TOU63" s="265"/>
      <c r="TOV63" s="265"/>
      <c r="TOW63" s="265"/>
      <c r="TOX63" s="265"/>
      <c r="TOY63" s="265"/>
      <c r="TOZ63" s="265"/>
      <c r="TPA63" s="265"/>
      <c r="TPB63" s="265"/>
      <c r="TPC63" s="265"/>
      <c r="TPD63" s="265"/>
      <c r="TPE63" s="265"/>
      <c r="TPF63" s="265"/>
      <c r="TPG63" s="265"/>
      <c r="TPH63" s="265"/>
      <c r="TPI63" s="265"/>
      <c r="TPJ63" s="265"/>
      <c r="TPK63" s="265"/>
      <c r="TPL63" s="265"/>
      <c r="TPM63" s="265"/>
      <c r="TPN63" s="265"/>
      <c r="TPO63" s="265"/>
      <c r="TPP63" s="265"/>
      <c r="TPQ63" s="265"/>
      <c r="TPR63" s="265"/>
      <c r="TPS63" s="265"/>
      <c r="TPT63" s="265"/>
      <c r="TPU63" s="265"/>
      <c r="TPV63" s="265"/>
      <c r="TPW63" s="265"/>
      <c r="TPX63" s="265"/>
      <c r="TPY63" s="265"/>
      <c r="TPZ63" s="265"/>
      <c r="TQA63" s="265"/>
      <c r="TQB63" s="265"/>
      <c r="TQC63" s="265"/>
      <c r="TQD63" s="265"/>
      <c r="TQE63" s="265"/>
      <c r="TQF63" s="265"/>
      <c r="TQG63" s="265"/>
      <c r="TQH63" s="265"/>
      <c r="TQI63" s="265"/>
      <c r="TQJ63" s="265"/>
      <c r="TQK63" s="265"/>
      <c r="TQL63" s="265"/>
      <c r="TQM63" s="265"/>
      <c r="TQN63" s="265"/>
      <c r="TQO63" s="265"/>
      <c r="TQP63" s="265"/>
      <c r="TQQ63" s="265"/>
      <c r="TQR63" s="265"/>
      <c r="TQS63" s="265"/>
      <c r="TQT63" s="265"/>
      <c r="TQU63" s="265"/>
      <c r="TQV63" s="265"/>
      <c r="TQW63" s="265"/>
      <c r="TQX63" s="265"/>
      <c r="TQY63" s="265"/>
      <c r="TQZ63" s="265"/>
      <c r="TRA63" s="265"/>
      <c r="TRB63" s="265"/>
      <c r="TRC63" s="265"/>
      <c r="TRD63" s="265"/>
      <c r="TRE63" s="265"/>
      <c r="TRF63" s="265"/>
      <c r="TRG63" s="265"/>
      <c r="TRH63" s="265"/>
      <c r="TRI63" s="265"/>
      <c r="TRJ63" s="265"/>
      <c r="TRK63" s="265"/>
      <c r="TRL63" s="265"/>
      <c r="TRM63" s="265"/>
      <c r="TRN63" s="265"/>
      <c r="TRO63" s="265"/>
      <c r="TRP63" s="265"/>
      <c r="TRQ63" s="265"/>
      <c r="TRR63" s="265"/>
      <c r="TRS63" s="265"/>
      <c r="TRT63" s="265"/>
      <c r="TRU63" s="265"/>
      <c r="TRV63" s="265"/>
      <c r="TRW63" s="265"/>
      <c r="TRX63" s="265"/>
      <c r="TRY63" s="265"/>
      <c r="TRZ63" s="265"/>
      <c r="TSA63" s="265"/>
      <c r="TSB63" s="265"/>
      <c r="TSC63" s="265"/>
      <c r="TSD63" s="265"/>
      <c r="TSE63" s="265"/>
      <c r="TSF63" s="265"/>
      <c r="TSG63" s="265"/>
      <c r="TSH63" s="265"/>
      <c r="TSI63" s="265"/>
      <c r="TSJ63" s="265"/>
      <c r="TSK63" s="265"/>
      <c r="TSL63" s="265"/>
      <c r="TSM63" s="265"/>
      <c r="TSN63" s="265"/>
      <c r="TSO63" s="265"/>
      <c r="TSP63" s="265"/>
      <c r="TSQ63" s="265"/>
      <c r="TSR63" s="265"/>
      <c r="TSS63" s="265"/>
      <c r="TST63" s="265"/>
      <c r="TSU63" s="265"/>
      <c r="TSV63" s="265"/>
      <c r="TSW63" s="265"/>
      <c r="TSX63" s="265"/>
      <c r="TSY63" s="265"/>
      <c r="TSZ63" s="265"/>
      <c r="TTA63" s="265"/>
      <c r="TTB63" s="265"/>
      <c r="TTC63" s="265"/>
      <c r="TTD63" s="265"/>
      <c r="TTE63" s="265"/>
      <c r="TTF63" s="265"/>
      <c r="TTG63" s="265"/>
      <c r="TTH63" s="265"/>
      <c r="TTI63" s="265"/>
      <c r="TTJ63" s="265"/>
      <c r="TTK63" s="265"/>
      <c r="TTL63" s="265"/>
      <c r="TTM63" s="265"/>
      <c r="TTN63" s="265"/>
      <c r="TTO63" s="265"/>
      <c r="TTP63" s="265"/>
      <c r="TTQ63" s="265"/>
      <c r="TTR63" s="265"/>
      <c r="TTS63" s="265"/>
      <c r="TTT63" s="265"/>
      <c r="TTU63" s="265"/>
      <c r="TTV63" s="265"/>
      <c r="TTW63" s="265"/>
      <c r="TTX63" s="265"/>
      <c r="TTY63" s="265"/>
      <c r="TTZ63" s="265"/>
      <c r="TUA63" s="265"/>
      <c r="TUB63" s="265"/>
      <c r="TUC63" s="265"/>
      <c r="TUD63" s="265"/>
      <c r="TUE63" s="265"/>
      <c r="TUF63" s="265"/>
      <c r="TUG63" s="265"/>
      <c r="TUH63" s="265"/>
      <c r="TUI63" s="265"/>
      <c r="TUJ63" s="265"/>
      <c r="TUK63" s="265"/>
      <c r="TUL63" s="265"/>
      <c r="TUM63" s="265"/>
      <c r="TUN63" s="265"/>
      <c r="TUO63" s="265"/>
      <c r="TUP63" s="265"/>
      <c r="TUQ63" s="265"/>
      <c r="TUR63" s="265"/>
      <c r="TUS63" s="265"/>
      <c r="TUT63" s="265"/>
      <c r="TUU63" s="265"/>
      <c r="TUV63" s="265"/>
      <c r="TUW63" s="265"/>
      <c r="TUX63" s="265"/>
      <c r="TUY63" s="265"/>
      <c r="TUZ63" s="265"/>
      <c r="TVA63" s="265"/>
      <c r="TVB63" s="265"/>
      <c r="TVC63" s="265"/>
      <c r="TVD63" s="265"/>
      <c r="TVE63" s="265"/>
      <c r="TVF63" s="265"/>
      <c r="TVG63" s="265"/>
      <c r="TVH63" s="265"/>
      <c r="TVI63" s="265"/>
      <c r="TVJ63" s="265"/>
      <c r="TVK63" s="265"/>
      <c r="TVL63" s="265"/>
      <c r="TVM63" s="265"/>
      <c r="TVN63" s="265"/>
      <c r="TVO63" s="265"/>
      <c r="TVP63" s="265"/>
      <c r="TVQ63" s="265"/>
      <c r="TVR63" s="265"/>
      <c r="TVS63" s="265"/>
      <c r="TVT63" s="265"/>
      <c r="TVU63" s="265"/>
      <c r="TVV63" s="265"/>
      <c r="TVW63" s="265"/>
      <c r="TVX63" s="265"/>
      <c r="TVY63" s="265"/>
      <c r="TVZ63" s="265"/>
      <c r="TWA63" s="265"/>
      <c r="TWB63" s="265"/>
      <c r="TWC63" s="265"/>
      <c r="TWD63" s="265"/>
      <c r="TWE63" s="265"/>
      <c r="TWF63" s="265"/>
      <c r="TWG63" s="265"/>
      <c r="TWH63" s="265"/>
      <c r="TWI63" s="265"/>
      <c r="TWJ63" s="265"/>
      <c r="TWK63" s="265"/>
      <c r="TWL63" s="265"/>
      <c r="TWM63" s="265"/>
      <c r="TWN63" s="265"/>
      <c r="TWO63" s="265"/>
      <c r="TWP63" s="265"/>
      <c r="TWQ63" s="265"/>
      <c r="TWR63" s="265"/>
      <c r="TWS63" s="265"/>
      <c r="TWT63" s="265"/>
      <c r="TWU63" s="265"/>
      <c r="TWV63" s="265"/>
      <c r="TWW63" s="265"/>
      <c r="TWX63" s="265"/>
      <c r="TWY63" s="265"/>
      <c r="TWZ63" s="265"/>
      <c r="TXA63" s="265"/>
      <c r="TXB63" s="265"/>
      <c r="TXC63" s="265"/>
      <c r="TXD63" s="265"/>
      <c r="TXE63" s="265"/>
      <c r="TXF63" s="265"/>
      <c r="TXG63" s="265"/>
      <c r="TXH63" s="265"/>
      <c r="TXI63" s="265"/>
      <c r="TXJ63" s="265"/>
      <c r="TXK63" s="265"/>
      <c r="TXL63" s="265"/>
      <c r="TXM63" s="265"/>
      <c r="TXN63" s="265"/>
      <c r="TXO63" s="265"/>
      <c r="TXP63" s="265"/>
      <c r="TXQ63" s="265"/>
      <c r="TXR63" s="265"/>
      <c r="TXS63" s="265"/>
      <c r="TXT63" s="265"/>
      <c r="TXU63" s="265"/>
      <c r="TXV63" s="265"/>
      <c r="TXW63" s="265"/>
      <c r="TXX63" s="265"/>
      <c r="TXY63" s="265"/>
      <c r="TXZ63" s="265"/>
      <c r="TYA63" s="265"/>
      <c r="TYB63" s="265"/>
      <c r="TYC63" s="265"/>
      <c r="TYD63" s="265"/>
      <c r="TYE63" s="265"/>
      <c r="TYF63" s="265"/>
      <c r="TYG63" s="265"/>
      <c r="TYH63" s="265"/>
      <c r="TYI63" s="265"/>
      <c r="TYJ63" s="265"/>
      <c r="TYK63" s="265"/>
      <c r="TYL63" s="265"/>
      <c r="TYM63" s="265"/>
      <c r="TYN63" s="265"/>
      <c r="TYO63" s="265"/>
      <c r="TYP63" s="265"/>
      <c r="TYQ63" s="265"/>
      <c r="TYR63" s="265"/>
      <c r="TYS63" s="265"/>
      <c r="TYT63" s="265"/>
      <c r="TYU63" s="265"/>
      <c r="TYV63" s="265"/>
      <c r="TYW63" s="265"/>
      <c r="TYX63" s="265"/>
      <c r="TYY63" s="265"/>
      <c r="TYZ63" s="265"/>
      <c r="TZA63" s="265"/>
      <c r="TZB63" s="265"/>
      <c r="TZC63" s="265"/>
      <c r="TZD63" s="265"/>
      <c r="TZE63" s="265"/>
      <c r="TZF63" s="265"/>
      <c r="TZG63" s="265"/>
      <c r="TZH63" s="265"/>
      <c r="TZI63" s="265"/>
      <c r="TZJ63" s="265"/>
      <c r="TZK63" s="265"/>
      <c r="TZL63" s="265"/>
      <c r="TZM63" s="265"/>
      <c r="TZN63" s="265"/>
      <c r="TZO63" s="265"/>
      <c r="TZP63" s="265"/>
      <c r="TZQ63" s="265"/>
      <c r="TZR63" s="265"/>
      <c r="TZS63" s="265"/>
      <c r="TZT63" s="265"/>
      <c r="TZU63" s="265"/>
      <c r="TZV63" s="265"/>
      <c r="TZW63" s="265"/>
      <c r="TZX63" s="265"/>
      <c r="TZY63" s="265"/>
      <c r="TZZ63" s="265"/>
      <c r="UAA63" s="265"/>
      <c r="UAB63" s="265"/>
      <c r="UAC63" s="265"/>
      <c r="UAD63" s="265"/>
      <c r="UAE63" s="265"/>
      <c r="UAF63" s="265"/>
      <c r="UAG63" s="265"/>
      <c r="UAH63" s="265"/>
      <c r="UAI63" s="265"/>
      <c r="UAJ63" s="265"/>
      <c r="UAK63" s="265"/>
      <c r="UAL63" s="265"/>
      <c r="UAM63" s="265"/>
      <c r="UAN63" s="265"/>
      <c r="UAO63" s="265"/>
      <c r="UAP63" s="265"/>
      <c r="UAQ63" s="265"/>
      <c r="UAR63" s="265"/>
      <c r="UAS63" s="265"/>
      <c r="UAT63" s="265"/>
      <c r="UAU63" s="265"/>
      <c r="UAV63" s="265"/>
      <c r="UAW63" s="265"/>
      <c r="UAX63" s="265"/>
      <c r="UAY63" s="265"/>
      <c r="UAZ63" s="265"/>
      <c r="UBA63" s="265"/>
      <c r="UBB63" s="265"/>
      <c r="UBC63" s="265"/>
      <c r="UBD63" s="265"/>
      <c r="UBE63" s="265"/>
      <c r="UBF63" s="265"/>
      <c r="UBG63" s="265"/>
      <c r="UBH63" s="265"/>
      <c r="UBI63" s="265"/>
      <c r="UBJ63" s="265"/>
      <c r="UBK63" s="265"/>
      <c r="UBL63" s="265"/>
      <c r="UBM63" s="265"/>
      <c r="UBN63" s="265"/>
      <c r="UBO63" s="265"/>
      <c r="UBP63" s="265"/>
      <c r="UBQ63" s="265"/>
      <c r="UBR63" s="265"/>
      <c r="UBS63" s="265"/>
      <c r="UBT63" s="265"/>
      <c r="UBU63" s="265"/>
      <c r="UBV63" s="265"/>
      <c r="UBW63" s="265"/>
      <c r="UBX63" s="265"/>
      <c r="UBY63" s="265"/>
      <c r="UBZ63" s="265"/>
      <c r="UCA63" s="265"/>
      <c r="UCB63" s="265"/>
      <c r="UCC63" s="265"/>
      <c r="UCD63" s="265"/>
      <c r="UCE63" s="265"/>
      <c r="UCF63" s="265"/>
      <c r="UCG63" s="265"/>
      <c r="UCH63" s="265"/>
      <c r="UCI63" s="265"/>
      <c r="UCJ63" s="265"/>
      <c r="UCK63" s="265"/>
      <c r="UCL63" s="265"/>
      <c r="UCM63" s="265"/>
      <c r="UCN63" s="265"/>
      <c r="UCO63" s="265"/>
      <c r="UCP63" s="265"/>
      <c r="UCQ63" s="265"/>
      <c r="UCR63" s="265"/>
      <c r="UCS63" s="265"/>
      <c r="UCT63" s="265"/>
      <c r="UCU63" s="265"/>
      <c r="UCV63" s="265"/>
      <c r="UCW63" s="265"/>
      <c r="UCX63" s="265"/>
      <c r="UCY63" s="265"/>
      <c r="UCZ63" s="265"/>
      <c r="UDA63" s="265"/>
      <c r="UDB63" s="265"/>
      <c r="UDC63" s="265"/>
      <c r="UDD63" s="265"/>
      <c r="UDE63" s="265"/>
      <c r="UDF63" s="265"/>
      <c r="UDG63" s="265"/>
      <c r="UDH63" s="265"/>
      <c r="UDI63" s="265"/>
      <c r="UDJ63" s="265"/>
      <c r="UDK63" s="265"/>
      <c r="UDL63" s="265"/>
      <c r="UDM63" s="265"/>
      <c r="UDN63" s="265"/>
      <c r="UDO63" s="265"/>
      <c r="UDP63" s="265"/>
      <c r="UDQ63" s="265"/>
      <c r="UDR63" s="265"/>
      <c r="UDS63" s="265"/>
      <c r="UDT63" s="265"/>
      <c r="UDU63" s="265"/>
      <c r="UDV63" s="265"/>
      <c r="UDW63" s="265"/>
      <c r="UDX63" s="265"/>
      <c r="UDY63" s="265"/>
      <c r="UDZ63" s="265"/>
      <c r="UEA63" s="265"/>
      <c r="UEB63" s="265"/>
      <c r="UEC63" s="265"/>
      <c r="UED63" s="265"/>
      <c r="UEE63" s="265"/>
      <c r="UEF63" s="265"/>
      <c r="UEG63" s="265"/>
      <c r="UEH63" s="265"/>
      <c r="UEI63" s="265"/>
      <c r="UEJ63" s="265"/>
      <c r="UEK63" s="265"/>
      <c r="UEL63" s="265"/>
      <c r="UEM63" s="265"/>
      <c r="UEN63" s="265"/>
      <c r="UEO63" s="265"/>
      <c r="UEP63" s="265"/>
      <c r="UEQ63" s="265"/>
      <c r="UER63" s="265"/>
      <c r="UES63" s="265"/>
      <c r="UET63" s="265"/>
      <c r="UEU63" s="265"/>
      <c r="UEV63" s="265"/>
      <c r="UEW63" s="265"/>
      <c r="UEX63" s="265"/>
      <c r="UEY63" s="265"/>
      <c r="UEZ63" s="265"/>
      <c r="UFA63" s="265"/>
      <c r="UFB63" s="265"/>
      <c r="UFC63" s="265"/>
      <c r="UFD63" s="265"/>
      <c r="UFE63" s="265"/>
      <c r="UFF63" s="265"/>
      <c r="UFG63" s="265"/>
      <c r="UFH63" s="265"/>
      <c r="UFI63" s="265"/>
      <c r="UFJ63" s="265"/>
      <c r="UFK63" s="265"/>
      <c r="UFL63" s="265"/>
      <c r="UFM63" s="265"/>
      <c r="UFN63" s="265"/>
      <c r="UFO63" s="265"/>
      <c r="UFP63" s="265"/>
      <c r="UFQ63" s="265"/>
      <c r="UFR63" s="265"/>
      <c r="UFS63" s="265"/>
      <c r="UFT63" s="265"/>
      <c r="UFU63" s="265"/>
      <c r="UFV63" s="265"/>
      <c r="UFW63" s="265"/>
      <c r="UFX63" s="265"/>
      <c r="UFY63" s="265"/>
      <c r="UFZ63" s="265"/>
      <c r="UGA63" s="265"/>
      <c r="UGB63" s="265"/>
      <c r="UGC63" s="265"/>
      <c r="UGD63" s="265"/>
      <c r="UGE63" s="265"/>
      <c r="UGF63" s="265"/>
      <c r="UGG63" s="265"/>
      <c r="UGH63" s="265"/>
      <c r="UGI63" s="265"/>
      <c r="UGJ63" s="265"/>
      <c r="UGK63" s="265"/>
      <c r="UGL63" s="265"/>
      <c r="UGM63" s="265"/>
      <c r="UGN63" s="265"/>
      <c r="UGO63" s="265"/>
      <c r="UGP63" s="265"/>
      <c r="UGQ63" s="265"/>
      <c r="UGR63" s="265"/>
      <c r="UGS63" s="265"/>
      <c r="UGT63" s="265"/>
      <c r="UGU63" s="265"/>
      <c r="UGV63" s="265"/>
      <c r="UGW63" s="265"/>
      <c r="UGX63" s="265"/>
      <c r="UGY63" s="265"/>
      <c r="UGZ63" s="265"/>
      <c r="UHA63" s="265"/>
      <c r="UHB63" s="265"/>
      <c r="UHC63" s="265"/>
      <c r="UHD63" s="265"/>
      <c r="UHE63" s="265"/>
      <c r="UHF63" s="265"/>
      <c r="UHG63" s="265"/>
      <c r="UHH63" s="265"/>
      <c r="UHI63" s="265"/>
      <c r="UHJ63" s="265"/>
      <c r="UHK63" s="265"/>
      <c r="UHL63" s="265"/>
      <c r="UHM63" s="265"/>
      <c r="UHN63" s="265"/>
      <c r="UHO63" s="265"/>
      <c r="UHP63" s="265"/>
      <c r="UHQ63" s="265"/>
      <c r="UHR63" s="265"/>
      <c r="UHS63" s="265"/>
      <c r="UHT63" s="265"/>
      <c r="UHU63" s="265"/>
      <c r="UHV63" s="265"/>
      <c r="UHW63" s="265"/>
      <c r="UHX63" s="265"/>
      <c r="UHY63" s="265"/>
      <c r="UHZ63" s="265"/>
      <c r="UIA63" s="265"/>
      <c r="UIB63" s="265"/>
      <c r="UIC63" s="265"/>
      <c r="UID63" s="265"/>
      <c r="UIE63" s="265"/>
      <c r="UIF63" s="265"/>
      <c r="UIG63" s="265"/>
      <c r="UIH63" s="265"/>
      <c r="UII63" s="265"/>
      <c r="UIJ63" s="265"/>
      <c r="UIK63" s="265"/>
      <c r="UIL63" s="265"/>
      <c r="UIM63" s="265"/>
      <c r="UIN63" s="265"/>
      <c r="UIO63" s="265"/>
      <c r="UIP63" s="265"/>
      <c r="UIQ63" s="265"/>
      <c r="UIR63" s="265"/>
      <c r="UIS63" s="265"/>
      <c r="UIT63" s="265"/>
      <c r="UIU63" s="265"/>
      <c r="UIV63" s="265"/>
      <c r="UIW63" s="265"/>
      <c r="UIX63" s="265"/>
      <c r="UIY63" s="265"/>
      <c r="UIZ63" s="265"/>
      <c r="UJA63" s="265"/>
      <c r="UJB63" s="265"/>
      <c r="UJC63" s="265"/>
      <c r="UJD63" s="265"/>
      <c r="UJE63" s="265"/>
      <c r="UJF63" s="265"/>
      <c r="UJG63" s="265"/>
      <c r="UJH63" s="265"/>
      <c r="UJI63" s="265"/>
      <c r="UJJ63" s="265"/>
      <c r="UJK63" s="265"/>
      <c r="UJL63" s="265"/>
      <c r="UJM63" s="265"/>
      <c r="UJN63" s="265"/>
      <c r="UJO63" s="265"/>
      <c r="UJP63" s="265"/>
      <c r="UJQ63" s="265"/>
      <c r="UJR63" s="265"/>
      <c r="UJS63" s="265"/>
      <c r="UJT63" s="265"/>
      <c r="UJU63" s="265"/>
      <c r="UJV63" s="265"/>
      <c r="UJW63" s="265"/>
      <c r="UJX63" s="265"/>
      <c r="UJY63" s="265"/>
      <c r="UJZ63" s="265"/>
      <c r="UKA63" s="265"/>
      <c r="UKB63" s="265"/>
      <c r="UKC63" s="265"/>
      <c r="UKD63" s="265"/>
      <c r="UKE63" s="265"/>
      <c r="UKF63" s="265"/>
      <c r="UKG63" s="265"/>
      <c r="UKH63" s="265"/>
      <c r="UKI63" s="265"/>
      <c r="UKJ63" s="265"/>
      <c r="UKK63" s="265"/>
      <c r="UKL63" s="265"/>
      <c r="UKM63" s="265"/>
      <c r="UKN63" s="265"/>
      <c r="UKO63" s="265"/>
      <c r="UKP63" s="265"/>
      <c r="UKQ63" s="265"/>
      <c r="UKR63" s="265"/>
      <c r="UKS63" s="265"/>
      <c r="UKT63" s="265"/>
      <c r="UKU63" s="265"/>
      <c r="UKV63" s="265"/>
      <c r="UKW63" s="265"/>
      <c r="UKX63" s="265"/>
      <c r="UKY63" s="265"/>
      <c r="UKZ63" s="265"/>
      <c r="ULA63" s="265"/>
      <c r="ULB63" s="265"/>
      <c r="ULC63" s="265"/>
      <c r="ULD63" s="265"/>
      <c r="ULE63" s="265"/>
      <c r="ULF63" s="265"/>
      <c r="ULG63" s="265"/>
      <c r="ULH63" s="265"/>
      <c r="ULI63" s="265"/>
      <c r="ULJ63" s="265"/>
      <c r="ULK63" s="265"/>
      <c r="ULL63" s="265"/>
      <c r="ULM63" s="265"/>
      <c r="ULN63" s="265"/>
      <c r="ULO63" s="265"/>
      <c r="ULP63" s="265"/>
      <c r="ULQ63" s="265"/>
      <c r="ULR63" s="265"/>
      <c r="ULS63" s="265"/>
      <c r="ULT63" s="265"/>
      <c r="ULU63" s="265"/>
      <c r="ULV63" s="265"/>
      <c r="ULW63" s="265"/>
      <c r="ULX63" s="265"/>
      <c r="ULY63" s="265"/>
      <c r="ULZ63" s="265"/>
      <c r="UMA63" s="265"/>
      <c r="UMB63" s="265"/>
      <c r="UMC63" s="265"/>
      <c r="UMD63" s="265"/>
      <c r="UME63" s="265"/>
      <c r="UMF63" s="265"/>
      <c r="UMG63" s="265"/>
      <c r="UMH63" s="265"/>
      <c r="UMI63" s="265"/>
      <c r="UMJ63" s="265"/>
      <c r="UMK63" s="265"/>
      <c r="UML63" s="265"/>
      <c r="UMM63" s="265"/>
      <c r="UMN63" s="265"/>
      <c r="UMO63" s="265"/>
      <c r="UMP63" s="265"/>
      <c r="UMQ63" s="265"/>
      <c r="UMR63" s="265"/>
      <c r="UMS63" s="265"/>
      <c r="UMT63" s="265"/>
      <c r="UMU63" s="265"/>
      <c r="UMV63" s="265"/>
      <c r="UMW63" s="265"/>
      <c r="UMX63" s="265"/>
      <c r="UMY63" s="265"/>
      <c r="UMZ63" s="265"/>
      <c r="UNA63" s="265"/>
      <c r="UNB63" s="265"/>
      <c r="UNC63" s="265"/>
      <c r="UND63" s="265"/>
      <c r="UNE63" s="265"/>
      <c r="UNF63" s="265"/>
      <c r="UNG63" s="265"/>
      <c r="UNH63" s="265"/>
      <c r="UNI63" s="265"/>
      <c r="UNJ63" s="265"/>
      <c r="UNK63" s="265"/>
      <c r="UNL63" s="265"/>
      <c r="UNM63" s="265"/>
      <c r="UNN63" s="265"/>
      <c r="UNO63" s="265"/>
      <c r="UNP63" s="265"/>
      <c r="UNQ63" s="265"/>
      <c r="UNR63" s="265"/>
      <c r="UNS63" s="265"/>
      <c r="UNT63" s="265"/>
      <c r="UNU63" s="265"/>
      <c r="UNV63" s="265"/>
      <c r="UNW63" s="265"/>
      <c r="UNX63" s="265"/>
      <c r="UNY63" s="265"/>
      <c r="UNZ63" s="265"/>
      <c r="UOA63" s="265"/>
      <c r="UOB63" s="265"/>
      <c r="UOC63" s="265"/>
      <c r="UOD63" s="265"/>
      <c r="UOE63" s="265"/>
      <c r="UOF63" s="265"/>
      <c r="UOG63" s="265"/>
      <c r="UOH63" s="265"/>
      <c r="UOI63" s="265"/>
      <c r="UOJ63" s="265"/>
      <c r="UOK63" s="265"/>
      <c r="UOL63" s="265"/>
      <c r="UOM63" s="265"/>
      <c r="UON63" s="265"/>
      <c r="UOO63" s="265"/>
      <c r="UOP63" s="265"/>
      <c r="UOQ63" s="265"/>
      <c r="UOR63" s="265"/>
      <c r="UOS63" s="265"/>
      <c r="UOT63" s="265"/>
      <c r="UOU63" s="265"/>
      <c r="UOV63" s="265"/>
      <c r="UOW63" s="265"/>
      <c r="UOX63" s="265"/>
      <c r="UOY63" s="265"/>
      <c r="UOZ63" s="265"/>
      <c r="UPA63" s="265"/>
      <c r="UPB63" s="265"/>
      <c r="UPC63" s="265"/>
      <c r="UPD63" s="265"/>
      <c r="UPE63" s="265"/>
      <c r="UPF63" s="265"/>
      <c r="UPG63" s="265"/>
      <c r="UPH63" s="265"/>
      <c r="UPI63" s="265"/>
      <c r="UPJ63" s="265"/>
      <c r="UPK63" s="265"/>
      <c r="UPL63" s="265"/>
      <c r="UPM63" s="265"/>
      <c r="UPN63" s="265"/>
      <c r="UPO63" s="265"/>
      <c r="UPP63" s="265"/>
      <c r="UPQ63" s="265"/>
      <c r="UPR63" s="265"/>
      <c r="UPS63" s="265"/>
      <c r="UPT63" s="265"/>
      <c r="UPU63" s="265"/>
      <c r="UPV63" s="265"/>
      <c r="UPW63" s="265"/>
      <c r="UPX63" s="265"/>
      <c r="UPY63" s="265"/>
      <c r="UPZ63" s="265"/>
      <c r="UQA63" s="265"/>
      <c r="UQB63" s="265"/>
      <c r="UQC63" s="265"/>
      <c r="UQD63" s="265"/>
      <c r="UQE63" s="265"/>
      <c r="UQF63" s="265"/>
      <c r="UQG63" s="265"/>
      <c r="UQH63" s="265"/>
      <c r="UQI63" s="265"/>
      <c r="UQJ63" s="265"/>
      <c r="UQK63" s="265"/>
      <c r="UQL63" s="265"/>
      <c r="UQM63" s="265"/>
      <c r="UQN63" s="265"/>
      <c r="UQO63" s="265"/>
      <c r="UQP63" s="265"/>
      <c r="UQQ63" s="265"/>
      <c r="UQR63" s="265"/>
      <c r="UQS63" s="265"/>
      <c r="UQT63" s="265"/>
      <c r="UQU63" s="265"/>
      <c r="UQV63" s="265"/>
      <c r="UQW63" s="265"/>
      <c r="UQX63" s="265"/>
      <c r="UQY63" s="265"/>
      <c r="UQZ63" s="265"/>
      <c r="URA63" s="265"/>
      <c r="URB63" s="265"/>
      <c r="URC63" s="265"/>
      <c r="URD63" s="265"/>
      <c r="URE63" s="265"/>
      <c r="URF63" s="265"/>
      <c r="URG63" s="265"/>
      <c r="URH63" s="265"/>
      <c r="URI63" s="265"/>
      <c r="URJ63" s="265"/>
      <c r="URK63" s="265"/>
      <c r="URL63" s="265"/>
      <c r="URM63" s="265"/>
      <c r="URN63" s="265"/>
      <c r="URO63" s="265"/>
      <c r="URP63" s="265"/>
      <c r="URQ63" s="265"/>
      <c r="URR63" s="265"/>
      <c r="URS63" s="265"/>
      <c r="URT63" s="265"/>
      <c r="URU63" s="265"/>
      <c r="URV63" s="265"/>
      <c r="URW63" s="265"/>
      <c r="URX63" s="265"/>
      <c r="URY63" s="265"/>
      <c r="URZ63" s="265"/>
      <c r="USA63" s="265"/>
      <c r="USB63" s="265"/>
      <c r="USC63" s="265"/>
      <c r="USD63" s="265"/>
      <c r="USE63" s="265"/>
      <c r="USF63" s="265"/>
      <c r="USG63" s="265"/>
      <c r="USH63" s="265"/>
      <c r="USI63" s="265"/>
      <c r="USJ63" s="265"/>
      <c r="USK63" s="265"/>
      <c r="USL63" s="265"/>
      <c r="USM63" s="265"/>
      <c r="USN63" s="265"/>
      <c r="USO63" s="265"/>
      <c r="USP63" s="265"/>
      <c r="USQ63" s="265"/>
      <c r="USR63" s="265"/>
      <c r="USS63" s="265"/>
      <c r="UST63" s="265"/>
      <c r="USU63" s="265"/>
      <c r="USV63" s="265"/>
      <c r="USW63" s="265"/>
      <c r="USX63" s="265"/>
      <c r="USY63" s="265"/>
      <c r="USZ63" s="265"/>
      <c r="UTA63" s="265"/>
      <c r="UTB63" s="265"/>
      <c r="UTC63" s="265"/>
      <c r="UTD63" s="265"/>
      <c r="UTE63" s="265"/>
      <c r="UTF63" s="265"/>
      <c r="UTG63" s="265"/>
      <c r="UTH63" s="265"/>
      <c r="UTI63" s="265"/>
      <c r="UTJ63" s="265"/>
      <c r="UTK63" s="265"/>
      <c r="UTL63" s="265"/>
      <c r="UTM63" s="265"/>
      <c r="UTN63" s="265"/>
      <c r="UTO63" s="265"/>
      <c r="UTP63" s="265"/>
      <c r="UTQ63" s="265"/>
      <c r="UTR63" s="265"/>
      <c r="UTS63" s="265"/>
      <c r="UTT63" s="265"/>
      <c r="UTU63" s="265"/>
      <c r="UTV63" s="265"/>
      <c r="UTW63" s="265"/>
      <c r="UTX63" s="265"/>
      <c r="UTY63" s="265"/>
      <c r="UTZ63" s="265"/>
      <c r="UUA63" s="265"/>
      <c r="UUB63" s="265"/>
      <c r="UUC63" s="265"/>
      <c r="UUD63" s="265"/>
      <c r="UUE63" s="265"/>
      <c r="UUF63" s="265"/>
      <c r="UUG63" s="265"/>
      <c r="UUH63" s="265"/>
      <c r="UUI63" s="265"/>
      <c r="UUJ63" s="265"/>
      <c r="UUK63" s="265"/>
      <c r="UUL63" s="265"/>
      <c r="UUM63" s="265"/>
      <c r="UUN63" s="265"/>
      <c r="UUO63" s="265"/>
      <c r="UUP63" s="265"/>
      <c r="UUQ63" s="265"/>
      <c r="UUR63" s="265"/>
      <c r="UUS63" s="265"/>
      <c r="UUT63" s="265"/>
      <c r="UUU63" s="265"/>
      <c r="UUV63" s="265"/>
      <c r="UUW63" s="265"/>
      <c r="UUX63" s="265"/>
      <c r="UUY63" s="265"/>
      <c r="UUZ63" s="265"/>
      <c r="UVA63" s="265"/>
      <c r="UVB63" s="265"/>
      <c r="UVC63" s="265"/>
      <c r="UVD63" s="265"/>
      <c r="UVE63" s="265"/>
      <c r="UVF63" s="265"/>
      <c r="UVG63" s="265"/>
      <c r="UVH63" s="265"/>
      <c r="UVI63" s="265"/>
      <c r="UVJ63" s="265"/>
      <c r="UVK63" s="265"/>
      <c r="UVL63" s="265"/>
      <c r="UVM63" s="265"/>
      <c r="UVN63" s="265"/>
      <c r="UVO63" s="265"/>
      <c r="UVP63" s="265"/>
      <c r="UVQ63" s="265"/>
      <c r="UVR63" s="265"/>
      <c r="UVS63" s="265"/>
      <c r="UVT63" s="265"/>
      <c r="UVU63" s="265"/>
      <c r="UVV63" s="265"/>
      <c r="UVW63" s="265"/>
      <c r="UVX63" s="265"/>
      <c r="UVY63" s="265"/>
      <c r="UVZ63" s="265"/>
      <c r="UWA63" s="265"/>
      <c r="UWB63" s="265"/>
      <c r="UWC63" s="265"/>
      <c r="UWD63" s="265"/>
      <c r="UWE63" s="265"/>
      <c r="UWF63" s="265"/>
      <c r="UWG63" s="265"/>
      <c r="UWH63" s="265"/>
      <c r="UWI63" s="265"/>
      <c r="UWJ63" s="265"/>
      <c r="UWK63" s="265"/>
      <c r="UWL63" s="265"/>
      <c r="UWM63" s="265"/>
      <c r="UWN63" s="265"/>
      <c r="UWO63" s="265"/>
      <c r="UWP63" s="265"/>
      <c r="UWQ63" s="265"/>
      <c r="UWR63" s="265"/>
      <c r="UWS63" s="265"/>
      <c r="UWT63" s="265"/>
      <c r="UWU63" s="265"/>
      <c r="UWV63" s="265"/>
      <c r="UWW63" s="265"/>
      <c r="UWX63" s="265"/>
      <c r="UWY63" s="265"/>
      <c r="UWZ63" s="265"/>
      <c r="UXA63" s="265"/>
      <c r="UXB63" s="265"/>
      <c r="UXC63" s="265"/>
      <c r="UXD63" s="265"/>
      <c r="UXE63" s="265"/>
      <c r="UXF63" s="265"/>
      <c r="UXG63" s="265"/>
      <c r="UXH63" s="265"/>
      <c r="UXI63" s="265"/>
      <c r="UXJ63" s="265"/>
      <c r="UXK63" s="265"/>
      <c r="UXL63" s="265"/>
      <c r="UXM63" s="265"/>
      <c r="UXN63" s="265"/>
      <c r="UXO63" s="265"/>
      <c r="UXP63" s="265"/>
      <c r="UXQ63" s="265"/>
      <c r="UXR63" s="265"/>
      <c r="UXS63" s="265"/>
      <c r="UXT63" s="265"/>
      <c r="UXU63" s="265"/>
      <c r="UXV63" s="265"/>
      <c r="UXW63" s="265"/>
      <c r="UXX63" s="265"/>
      <c r="UXY63" s="265"/>
      <c r="UXZ63" s="265"/>
      <c r="UYA63" s="265"/>
      <c r="UYB63" s="265"/>
      <c r="UYC63" s="265"/>
      <c r="UYD63" s="265"/>
      <c r="UYE63" s="265"/>
      <c r="UYF63" s="265"/>
      <c r="UYG63" s="265"/>
      <c r="UYH63" s="265"/>
      <c r="UYI63" s="265"/>
      <c r="UYJ63" s="265"/>
      <c r="UYK63" s="265"/>
      <c r="UYL63" s="265"/>
      <c r="UYM63" s="265"/>
      <c r="UYN63" s="265"/>
      <c r="UYO63" s="265"/>
      <c r="UYP63" s="265"/>
      <c r="UYQ63" s="265"/>
      <c r="UYR63" s="265"/>
      <c r="UYS63" s="265"/>
      <c r="UYT63" s="265"/>
      <c r="UYU63" s="265"/>
      <c r="UYV63" s="265"/>
      <c r="UYW63" s="265"/>
      <c r="UYX63" s="265"/>
      <c r="UYY63" s="265"/>
      <c r="UYZ63" s="265"/>
      <c r="UZA63" s="265"/>
      <c r="UZB63" s="265"/>
      <c r="UZC63" s="265"/>
      <c r="UZD63" s="265"/>
      <c r="UZE63" s="265"/>
      <c r="UZF63" s="265"/>
      <c r="UZG63" s="265"/>
      <c r="UZH63" s="265"/>
      <c r="UZI63" s="265"/>
      <c r="UZJ63" s="265"/>
      <c r="UZK63" s="265"/>
      <c r="UZL63" s="265"/>
      <c r="UZM63" s="265"/>
      <c r="UZN63" s="265"/>
      <c r="UZO63" s="265"/>
      <c r="UZP63" s="265"/>
      <c r="UZQ63" s="265"/>
      <c r="UZR63" s="265"/>
      <c r="UZS63" s="265"/>
      <c r="UZT63" s="265"/>
      <c r="UZU63" s="265"/>
      <c r="UZV63" s="265"/>
      <c r="UZW63" s="265"/>
      <c r="UZX63" s="265"/>
      <c r="UZY63" s="265"/>
      <c r="UZZ63" s="265"/>
      <c r="VAA63" s="265"/>
      <c r="VAB63" s="265"/>
      <c r="VAC63" s="265"/>
      <c r="VAD63" s="265"/>
      <c r="VAE63" s="265"/>
      <c r="VAF63" s="265"/>
      <c r="VAG63" s="265"/>
      <c r="VAH63" s="265"/>
      <c r="VAI63" s="265"/>
      <c r="VAJ63" s="265"/>
      <c r="VAK63" s="265"/>
      <c r="VAL63" s="265"/>
      <c r="VAM63" s="265"/>
      <c r="VAN63" s="265"/>
      <c r="VAO63" s="265"/>
      <c r="VAP63" s="265"/>
      <c r="VAQ63" s="265"/>
      <c r="VAR63" s="265"/>
      <c r="VAS63" s="265"/>
      <c r="VAT63" s="265"/>
      <c r="VAU63" s="265"/>
      <c r="VAV63" s="265"/>
      <c r="VAW63" s="265"/>
      <c r="VAX63" s="265"/>
      <c r="VAY63" s="265"/>
      <c r="VAZ63" s="265"/>
      <c r="VBA63" s="265"/>
      <c r="VBB63" s="265"/>
      <c r="VBC63" s="265"/>
      <c r="VBD63" s="265"/>
      <c r="VBE63" s="265"/>
      <c r="VBF63" s="265"/>
      <c r="VBG63" s="265"/>
      <c r="VBH63" s="265"/>
      <c r="VBI63" s="265"/>
      <c r="VBJ63" s="265"/>
      <c r="VBK63" s="265"/>
      <c r="VBL63" s="265"/>
      <c r="VBM63" s="265"/>
      <c r="VBN63" s="265"/>
      <c r="VBO63" s="265"/>
      <c r="VBP63" s="265"/>
      <c r="VBQ63" s="265"/>
      <c r="VBR63" s="265"/>
      <c r="VBS63" s="265"/>
      <c r="VBT63" s="265"/>
      <c r="VBU63" s="265"/>
      <c r="VBV63" s="265"/>
      <c r="VBW63" s="265"/>
      <c r="VBX63" s="265"/>
      <c r="VBY63" s="265"/>
      <c r="VBZ63" s="265"/>
      <c r="VCA63" s="265"/>
      <c r="VCB63" s="265"/>
      <c r="VCC63" s="265"/>
      <c r="VCD63" s="265"/>
      <c r="VCE63" s="265"/>
      <c r="VCF63" s="265"/>
      <c r="VCG63" s="265"/>
      <c r="VCH63" s="265"/>
      <c r="VCI63" s="265"/>
      <c r="VCJ63" s="265"/>
      <c r="VCK63" s="265"/>
      <c r="VCL63" s="265"/>
      <c r="VCM63" s="265"/>
      <c r="VCN63" s="265"/>
      <c r="VCO63" s="265"/>
      <c r="VCP63" s="265"/>
      <c r="VCQ63" s="265"/>
      <c r="VCR63" s="265"/>
      <c r="VCS63" s="265"/>
      <c r="VCT63" s="265"/>
      <c r="VCU63" s="265"/>
      <c r="VCV63" s="265"/>
      <c r="VCW63" s="265"/>
      <c r="VCX63" s="265"/>
      <c r="VCY63" s="265"/>
      <c r="VCZ63" s="265"/>
      <c r="VDA63" s="265"/>
      <c r="VDB63" s="265"/>
      <c r="VDC63" s="265"/>
      <c r="VDD63" s="265"/>
      <c r="VDE63" s="265"/>
      <c r="VDF63" s="265"/>
      <c r="VDG63" s="265"/>
      <c r="VDH63" s="265"/>
      <c r="VDI63" s="265"/>
      <c r="VDJ63" s="265"/>
      <c r="VDK63" s="265"/>
      <c r="VDL63" s="265"/>
      <c r="VDM63" s="265"/>
      <c r="VDN63" s="265"/>
      <c r="VDO63" s="265"/>
      <c r="VDP63" s="265"/>
      <c r="VDQ63" s="265"/>
      <c r="VDR63" s="265"/>
      <c r="VDS63" s="265"/>
      <c r="VDT63" s="265"/>
      <c r="VDU63" s="265"/>
      <c r="VDV63" s="265"/>
      <c r="VDW63" s="265"/>
      <c r="VDX63" s="265"/>
      <c r="VDY63" s="265"/>
      <c r="VDZ63" s="265"/>
      <c r="VEA63" s="265"/>
      <c r="VEB63" s="265"/>
      <c r="VEC63" s="265"/>
      <c r="VED63" s="265"/>
      <c r="VEE63" s="265"/>
      <c r="VEF63" s="265"/>
      <c r="VEG63" s="265"/>
      <c r="VEH63" s="265"/>
      <c r="VEI63" s="265"/>
      <c r="VEJ63" s="265"/>
      <c r="VEK63" s="265"/>
      <c r="VEL63" s="265"/>
      <c r="VEM63" s="265"/>
      <c r="VEN63" s="265"/>
      <c r="VEO63" s="265"/>
      <c r="VEP63" s="265"/>
      <c r="VEQ63" s="265"/>
      <c r="VER63" s="265"/>
      <c r="VES63" s="265"/>
      <c r="VET63" s="265"/>
      <c r="VEU63" s="265"/>
      <c r="VEV63" s="265"/>
      <c r="VEW63" s="265"/>
      <c r="VEX63" s="265"/>
      <c r="VEY63" s="265"/>
      <c r="VEZ63" s="265"/>
      <c r="VFA63" s="265"/>
      <c r="VFB63" s="265"/>
      <c r="VFC63" s="265"/>
      <c r="VFD63" s="265"/>
      <c r="VFE63" s="265"/>
      <c r="VFF63" s="265"/>
      <c r="VFG63" s="265"/>
      <c r="VFH63" s="265"/>
      <c r="VFI63" s="265"/>
      <c r="VFJ63" s="265"/>
      <c r="VFK63" s="265"/>
      <c r="VFL63" s="265"/>
      <c r="VFM63" s="265"/>
      <c r="VFN63" s="265"/>
      <c r="VFO63" s="265"/>
      <c r="VFP63" s="265"/>
      <c r="VFQ63" s="265"/>
      <c r="VFR63" s="265"/>
      <c r="VFS63" s="265"/>
      <c r="VFT63" s="265"/>
      <c r="VFU63" s="265"/>
      <c r="VFV63" s="265"/>
      <c r="VFW63" s="265"/>
      <c r="VFX63" s="265"/>
      <c r="VFY63" s="265"/>
      <c r="VFZ63" s="265"/>
      <c r="VGA63" s="265"/>
      <c r="VGB63" s="265"/>
      <c r="VGC63" s="265"/>
      <c r="VGD63" s="265"/>
      <c r="VGE63" s="265"/>
      <c r="VGF63" s="265"/>
      <c r="VGG63" s="265"/>
      <c r="VGH63" s="265"/>
      <c r="VGI63" s="265"/>
      <c r="VGJ63" s="265"/>
      <c r="VGK63" s="265"/>
      <c r="VGL63" s="265"/>
      <c r="VGM63" s="265"/>
      <c r="VGN63" s="265"/>
      <c r="VGO63" s="265"/>
      <c r="VGP63" s="265"/>
      <c r="VGQ63" s="265"/>
      <c r="VGR63" s="265"/>
      <c r="VGS63" s="265"/>
      <c r="VGT63" s="265"/>
      <c r="VGU63" s="265"/>
      <c r="VGV63" s="265"/>
      <c r="VGW63" s="265"/>
      <c r="VGX63" s="265"/>
      <c r="VGY63" s="265"/>
      <c r="VGZ63" s="265"/>
      <c r="VHA63" s="265"/>
      <c r="VHB63" s="265"/>
      <c r="VHC63" s="265"/>
      <c r="VHD63" s="265"/>
      <c r="VHE63" s="265"/>
      <c r="VHF63" s="265"/>
      <c r="VHG63" s="265"/>
      <c r="VHH63" s="265"/>
      <c r="VHI63" s="265"/>
      <c r="VHJ63" s="265"/>
      <c r="VHK63" s="265"/>
      <c r="VHL63" s="265"/>
      <c r="VHM63" s="265"/>
      <c r="VHN63" s="265"/>
      <c r="VHO63" s="265"/>
      <c r="VHP63" s="265"/>
      <c r="VHQ63" s="265"/>
      <c r="VHR63" s="265"/>
      <c r="VHS63" s="265"/>
      <c r="VHT63" s="265"/>
      <c r="VHU63" s="265"/>
      <c r="VHV63" s="265"/>
      <c r="VHW63" s="265"/>
      <c r="VHX63" s="265"/>
      <c r="VHY63" s="265"/>
      <c r="VHZ63" s="265"/>
      <c r="VIA63" s="265"/>
      <c r="VIB63" s="265"/>
      <c r="VIC63" s="265"/>
      <c r="VID63" s="265"/>
      <c r="VIE63" s="265"/>
      <c r="VIF63" s="265"/>
      <c r="VIG63" s="265"/>
      <c r="VIH63" s="265"/>
      <c r="VII63" s="265"/>
      <c r="VIJ63" s="265"/>
      <c r="VIK63" s="265"/>
      <c r="VIL63" s="265"/>
      <c r="VIM63" s="265"/>
      <c r="VIN63" s="265"/>
      <c r="VIO63" s="265"/>
      <c r="VIP63" s="265"/>
      <c r="VIQ63" s="265"/>
      <c r="VIR63" s="265"/>
      <c r="VIS63" s="265"/>
      <c r="VIT63" s="265"/>
      <c r="VIU63" s="265"/>
      <c r="VIV63" s="265"/>
      <c r="VIW63" s="265"/>
      <c r="VIX63" s="265"/>
      <c r="VIY63" s="265"/>
      <c r="VIZ63" s="265"/>
      <c r="VJA63" s="265"/>
      <c r="VJB63" s="265"/>
      <c r="VJC63" s="265"/>
      <c r="VJD63" s="265"/>
      <c r="VJE63" s="265"/>
      <c r="VJF63" s="265"/>
      <c r="VJG63" s="265"/>
      <c r="VJH63" s="265"/>
      <c r="VJI63" s="265"/>
      <c r="VJJ63" s="265"/>
      <c r="VJK63" s="265"/>
      <c r="VJL63" s="265"/>
      <c r="VJM63" s="265"/>
      <c r="VJN63" s="265"/>
      <c r="VJO63" s="265"/>
      <c r="VJP63" s="265"/>
      <c r="VJQ63" s="265"/>
      <c r="VJR63" s="265"/>
      <c r="VJS63" s="265"/>
      <c r="VJT63" s="265"/>
      <c r="VJU63" s="265"/>
      <c r="VJV63" s="265"/>
      <c r="VJW63" s="265"/>
      <c r="VJX63" s="265"/>
      <c r="VJY63" s="265"/>
      <c r="VJZ63" s="265"/>
      <c r="VKA63" s="265"/>
      <c r="VKB63" s="265"/>
      <c r="VKC63" s="265"/>
      <c r="VKD63" s="265"/>
      <c r="VKE63" s="265"/>
      <c r="VKF63" s="265"/>
      <c r="VKG63" s="265"/>
      <c r="VKH63" s="265"/>
      <c r="VKI63" s="265"/>
      <c r="VKJ63" s="265"/>
      <c r="VKK63" s="265"/>
      <c r="VKL63" s="265"/>
      <c r="VKM63" s="265"/>
      <c r="VKN63" s="265"/>
      <c r="VKO63" s="265"/>
      <c r="VKP63" s="265"/>
      <c r="VKQ63" s="265"/>
      <c r="VKR63" s="265"/>
      <c r="VKS63" s="265"/>
      <c r="VKT63" s="265"/>
      <c r="VKU63" s="265"/>
      <c r="VKV63" s="265"/>
      <c r="VKW63" s="265"/>
      <c r="VKX63" s="265"/>
      <c r="VKY63" s="265"/>
      <c r="VKZ63" s="265"/>
      <c r="VLA63" s="265"/>
      <c r="VLB63" s="265"/>
      <c r="VLC63" s="265"/>
      <c r="VLD63" s="265"/>
      <c r="VLE63" s="265"/>
      <c r="VLF63" s="265"/>
      <c r="VLG63" s="265"/>
      <c r="VLH63" s="265"/>
      <c r="VLI63" s="265"/>
      <c r="VLJ63" s="265"/>
      <c r="VLK63" s="265"/>
      <c r="VLL63" s="265"/>
      <c r="VLM63" s="265"/>
      <c r="VLN63" s="265"/>
      <c r="VLO63" s="265"/>
      <c r="VLP63" s="265"/>
      <c r="VLQ63" s="265"/>
      <c r="VLR63" s="265"/>
      <c r="VLS63" s="265"/>
      <c r="VLT63" s="265"/>
      <c r="VLU63" s="265"/>
      <c r="VLV63" s="265"/>
      <c r="VLW63" s="265"/>
      <c r="VLX63" s="265"/>
      <c r="VLY63" s="265"/>
      <c r="VLZ63" s="265"/>
      <c r="VMA63" s="265"/>
      <c r="VMB63" s="265"/>
      <c r="VMC63" s="265"/>
      <c r="VMD63" s="265"/>
      <c r="VME63" s="265"/>
      <c r="VMF63" s="265"/>
      <c r="VMG63" s="265"/>
      <c r="VMH63" s="265"/>
      <c r="VMI63" s="265"/>
      <c r="VMJ63" s="265"/>
      <c r="VMK63" s="265"/>
      <c r="VML63" s="265"/>
      <c r="VMM63" s="265"/>
      <c r="VMN63" s="265"/>
      <c r="VMO63" s="265"/>
      <c r="VMP63" s="265"/>
      <c r="VMQ63" s="265"/>
      <c r="VMR63" s="265"/>
      <c r="VMS63" s="265"/>
      <c r="VMT63" s="265"/>
      <c r="VMU63" s="265"/>
      <c r="VMV63" s="265"/>
      <c r="VMW63" s="265"/>
      <c r="VMX63" s="265"/>
      <c r="VMY63" s="265"/>
      <c r="VMZ63" s="265"/>
      <c r="VNA63" s="265"/>
      <c r="VNB63" s="265"/>
      <c r="VNC63" s="265"/>
      <c r="VND63" s="265"/>
      <c r="VNE63" s="265"/>
      <c r="VNF63" s="265"/>
      <c r="VNG63" s="265"/>
      <c r="VNH63" s="265"/>
      <c r="VNI63" s="265"/>
      <c r="VNJ63" s="265"/>
      <c r="VNK63" s="265"/>
      <c r="VNL63" s="265"/>
      <c r="VNM63" s="265"/>
      <c r="VNN63" s="265"/>
      <c r="VNO63" s="265"/>
      <c r="VNP63" s="265"/>
      <c r="VNQ63" s="265"/>
      <c r="VNR63" s="265"/>
      <c r="VNS63" s="265"/>
      <c r="VNT63" s="265"/>
      <c r="VNU63" s="265"/>
      <c r="VNV63" s="265"/>
      <c r="VNW63" s="265"/>
      <c r="VNX63" s="265"/>
      <c r="VNY63" s="265"/>
      <c r="VNZ63" s="265"/>
      <c r="VOA63" s="265"/>
      <c r="VOB63" s="265"/>
      <c r="VOC63" s="265"/>
      <c r="VOD63" s="265"/>
      <c r="VOE63" s="265"/>
      <c r="VOF63" s="265"/>
      <c r="VOG63" s="265"/>
      <c r="VOH63" s="265"/>
      <c r="VOI63" s="265"/>
      <c r="VOJ63" s="265"/>
      <c r="VOK63" s="265"/>
      <c r="VOL63" s="265"/>
      <c r="VOM63" s="265"/>
      <c r="VON63" s="265"/>
      <c r="VOO63" s="265"/>
      <c r="VOP63" s="265"/>
      <c r="VOQ63" s="265"/>
      <c r="VOR63" s="265"/>
      <c r="VOS63" s="265"/>
      <c r="VOT63" s="265"/>
      <c r="VOU63" s="265"/>
      <c r="VOV63" s="265"/>
      <c r="VOW63" s="265"/>
      <c r="VOX63" s="265"/>
      <c r="VOY63" s="265"/>
      <c r="VOZ63" s="265"/>
      <c r="VPA63" s="265"/>
      <c r="VPB63" s="265"/>
      <c r="VPC63" s="265"/>
      <c r="VPD63" s="265"/>
      <c r="VPE63" s="265"/>
      <c r="VPF63" s="265"/>
      <c r="VPG63" s="265"/>
      <c r="VPH63" s="265"/>
      <c r="VPI63" s="265"/>
      <c r="VPJ63" s="265"/>
      <c r="VPK63" s="265"/>
      <c r="VPL63" s="265"/>
      <c r="VPM63" s="265"/>
      <c r="VPN63" s="265"/>
      <c r="VPO63" s="265"/>
      <c r="VPP63" s="265"/>
      <c r="VPQ63" s="265"/>
      <c r="VPR63" s="265"/>
      <c r="VPS63" s="265"/>
      <c r="VPT63" s="265"/>
      <c r="VPU63" s="265"/>
      <c r="VPV63" s="265"/>
      <c r="VPW63" s="265"/>
      <c r="VPX63" s="265"/>
      <c r="VPY63" s="265"/>
      <c r="VPZ63" s="265"/>
      <c r="VQA63" s="265"/>
      <c r="VQB63" s="265"/>
      <c r="VQC63" s="265"/>
      <c r="VQD63" s="265"/>
      <c r="VQE63" s="265"/>
      <c r="VQF63" s="265"/>
      <c r="VQG63" s="265"/>
      <c r="VQH63" s="265"/>
      <c r="VQI63" s="265"/>
      <c r="VQJ63" s="265"/>
      <c r="VQK63" s="265"/>
      <c r="VQL63" s="265"/>
      <c r="VQM63" s="265"/>
      <c r="VQN63" s="265"/>
      <c r="VQO63" s="265"/>
      <c r="VQP63" s="265"/>
      <c r="VQQ63" s="265"/>
      <c r="VQR63" s="265"/>
      <c r="VQS63" s="265"/>
      <c r="VQT63" s="265"/>
      <c r="VQU63" s="265"/>
      <c r="VQV63" s="265"/>
      <c r="VQW63" s="265"/>
      <c r="VQX63" s="265"/>
      <c r="VQY63" s="265"/>
      <c r="VQZ63" s="265"/>
      <c r="VRA63" s="265"/>
      <c r="VRB63" s="265"/>
      <c r="VRC63" s="265"/>
      <c r="VRD63" s="265"/>
      <c r="VRE63" s="265"/>
      <c r="VRF63" s="265"/>
      <c r="VRG63" s="265"/>
      <c r="VRH63" s="265"/>
      <c r="VRI63" s="265"/>
      <c r="VRJ63" s="265"/>
      <c r="VRK63" s="265"/>
      <c r="VRL63" s="265"/>
      <c r="VRM63" s="265"/>
      <c r="VRN63" s="265"/>
      <c r="VRO63" s="265"/>
      <c r="VRP63" s="265"/>
      <c r="VRQ63" s="265"/>
      <c r="VRR63" s="265"/>
      <c r="VRS63" s="265"/>
      <c r="VRT63" s="265"/>
      <c r="VRU63" s="265"/>
      <c r="VRV63" s="265"/>
      <c r="VRW63" s="265"/>
      <c r="VRX63" s="265"/>
      <c r="VRY63" s="265"/>
      <c r="VRZ63" s="265"/>
      <c r="VSA63" s="265"/>
      <c r="VSB63" s="265"/>
      <c r="VSC63" s="265"/>
      <c r="VSD63" s="265"/>
      <c r="VSE63" s="265"/>
      <c r="VSF63" s="265"/>
      <c r="VSG63" s="265"/>
      <c r="VSH63" s="265"/>
      <c r="VSI63" s="265"/>
      <c r="VSJ63" s="265"/>
      <c r="VSK63" s="265"/>
      <c r="VSL63" s="265"/>
      <c r="VSM63" s="265"/>
      <c r="VSN63" s="265"/>
      <c r="VSO63" s="265"/>
      <c r="VSP63" s="265"/>
      <c r="VSQ63" s="265"/>
      <c r="VSR63" s="265"/>
      <c r="VSS63" s="265"/>
      <c r="VST63" s="265"/>
      <c r="VSU63" s="265"/>
      <c r="VSV63" s="265"/>
      <c r="VSW63" s="265"/>
      <c r="VSX63" s="265"/>
      <c r="VSY63" s="265"/>
      <c r="VSZ63" s="265"/>
      <c r="VTA63" s="265"/>
      <c r="VTB63" s="265"/>
      <c r="VTC63" s="265"/>
      <c r="VTD63" s="265"/>
      <c r="VTE63" s="265"/>
      <c r="VTF63" s="265"/>
      <c r="VTG63" s="265"/>
      <c r="VTH63" s="265"/>
      <c r="VTI63" s="265"/>
      <c r="VTJ63" s="265"/>
      <c r="VTK63" s="265"/>
      <c r="VTL63" s="265"/>
      <c r="VTM63" s="265"/>
      <c r="VTN63" s="265"/>
      <c r="VTO63" s="265"/>
      <c r="VTP63" s="265"/>
      <c r="VTQ63" s="265"/>
      <c r="VTR63" s="265"/>
      <c r="VTS63" s="265"/>
      <c r="VTT63" s="265"/>
      <c r="VTU63" s="265"/>
      <c r="VTV63" s="265"/>
      <c r="VTW63" s="265"/>
      <c r="VTX63" s="265"/>
      <c r="VTY63" s="265"/>
      <c r="VTZ63" s="265"/>
      <c r="VUA63" s="265"/>
      <c r="VUB63" s="265"/>
      <c r="VUC63" s="265"/>
      <c r="VUD63" s="265"/>
      <c r="VUE63" s="265"/>
      <c r="VUF63" s="265"/>
      <c r="VUG63" s="265"/>
      <c r="VUH63" s="265"/>
      <c r="VUI63" s="265"/>
      <c r="VUJ63" s="265"/>
      <c r="VUK63" s="265"/>
      <c r="VUL63" s="265"/>
      <c r="VUM63" s="265"/>
      <c r="VUN63" s="265"/>
      <c r="VUO63" s="265"/>
      <c r="VUP63" s="265"/>
      <c r="VUQ63" s="265"/>
      <c r="VUR63" s="265"/>
      <c r="VUS63" s="265"/>
      <c r="VUT63" s="265"/>
      <c r="VUU63" s="265"/>
      <c r="VUV63" s="265"/>
      <c r="VUW63" s="265"/>
      <c r="VUX63" s="265"/>
      <c r="VUY63" s="265"/>
      <c r="VUZ63" s="265"/>
      <c r="VVA63" s="265"/>
      <c r="VVB63" s="265"/>
      <c r="VVC63" s="265"/>
      <c r="VVD63" s="265"/>
      <c r="VVE63" s="265"/>
      <c r="VVF63" s="265"/>
      <c r="VVG63" s="265"/>
      <c r="VVH63" s="265"/>
      <c r="VVI63" s="265"/>
      <c r="VVJ63" s="265"/>
      <c r="VVK63" s="265"/>
      <c r="VVL63" s="265"/>
      <c r="VVM63" s="265"/>
      <c r="VVN63" s="265"/>
      <c r="VVO63" s="265"/>
      <c r="VVP63" s="265"/>
      <c r="VVQ63" s="265"/>
      <c r="VVR63" s="265"/>
      <c r="VVS63" s="265"/>
      <c r="VVT63" s="265"/>
      <c r="VVU63" s="265"/>
      <c r="VVV63" s="265"/>
      <c r="VVW63" s="265"/>
      <c r="VVX63" s="265"/>
      <c r="VVY63" s="265"/>
      <c r="VVZ63" s="265"/>
      <c r="VWA63" s="265"/>
      <c r="VWB63" s="265"/>
      <c r="VWC63" s="265"/>
      <c r="VWD63" s="265"/>
      <c r="VWE63" s="265"/>
      <c r="VWF63" s="265"/>
      <c r="VWG63" s="265"/>
      <c r="VWH63" s="265"/>
      <c r="VWI63" s="265"/>
      <c r="VWJ63" s="265"/>
      <c r="VWK63" s="265"/>
      <c r="VWL63" s="265"/>
      <c r="VWM63" s="265"/>
      <c r="VWN63" s="265"/>
      <c r="VWO63" s="265"/>
      <c r="VWP63" s="265"/>
      <c r="VWQ63" s="265"/>
      <c r="VWR63" s="265"/>
      <c r="VWS63" s="265"/>
      <c r="VWT63" s="265"/>
      <c r="VWU63" s="265"/>
      <c r="VWV63" s="265"/>
      <c r="VWW63" s="265"/>
      <c r="VWX63" s="265"/>
      <c r="VWY63" s="265"/>
      <c r="VWZ63" s="265"/>
      <c r="VXA63" s="265"/>
      <c r="VXB63" s="265"/>
      <c r="VXC63" s="265"/>
      <c r="VXD63" s="265"/>
      <c r="VXE63" s="265"/>
      <c r="VXF63" s="265"/>
      <c r="VXG63" s="265"/>
      <c r="VXH63" s="265"/>
      <c r="VXI63" s="265"/>
      <c r="VXJ63" s="265"/>
      <c r="VXK63" s="265"/>
      <c r="VXL63" s="265"/>
      <c r="VXM63" s="265"/>
      <c r="VXN63" s="265"/>
      <c r="VXO63" s="265"/>
      <c r="VXP63" s="265"/>
      <c r="VXQ63" s="265"/>
      <c r="VXR63" s="265"/>
      <c r="VXS63" s="265"/>
      <c r="VXT63" s="265"/>
      <c r="VXU63" s="265"/>
      <c r="VXV63" s="265"/>
      <c r="VXW63" s="265"/>
      <c r="VXX63" s="265"/>
      <c r="VXY63" s="265"/>
      <c r="VXZ63" s="265"/>
      <c r="VYA63" s="265"/>
      <c r="VYB63" s="265"/>
      <c r="VYC63" s="265"/>
      <c r="VYD63" s="265"/>
      <c r="VYE63" s="265"/>
      <c r="VYF63" s="265"/>
      <c r="VYG63" s="265"/>
      <c r="VYH63" s="265"/>
      <c r="VYI63" s="265"/>
      <c r="VYJ63" s="265"/>
      <c r="VYK63" s="265"/>
      <c r="VYL63" s="265"/>
      <c r="VYM63" s="265"/>
      <c r="VYN63" s="265"/>
      <c r="VYO63" s="265"/>
      <c r="VYP63" s="265"/>
      <c r="VYQ63" s="265"/>
      <c r="VYR63" s="265"/>
      <c r="VYS63" s="265"/>
      <c r="VYT63" s="265"/>
      <c r="VYU63" s="265"/>
      <c r="VYV63" s="265"/>
      <c r="VYW63" s="265"/>
      <c r="VYX63" s="265"/>
      <c r="VYY63" s="265"/>
      <c r="VYZ63" s="265"/>
      <c r="VZA63" s="265"/>
      <c r="VZB63" s="265"/>
      <c r="VZC63" s="265"/>
      <c r="VZD63" s="265"/>
      <c r="VZE63" s="265"/>
      <c r="VZF63" s="265"/>
      <c r="VZG63" s="265"/>
      <c r="VZH63" s="265"/>
      <c r="VZI63" s="265"/>
      <c r="VZJ63" s="265"/>
      <c r="VZK63" s="265"/>
      <c r="VZL63" s="265"/>
      <c r="VZM63" s="265"/>
      <c r="VZN63" s="265"/>
      <c r="VZO63" s="265"/>
      <c r="VZP63" s="265"/>
      <c r="VZQ63" s="265"/>
      <c r="VZR63" s="265"/>
      <c r="VZS63" s="265"/>
      <c r="VZT63" s="265"/>
      <c r="VZU63" s="265"/>
      <c r="VZV63" s="265"/>
      <c r="VZW63" s="265"/>
      <c r="VZX63" s="265"/>
      <c r="VZY63" s="265"/>
      <c r="VZZ63" s="265"/>
      <c r="WAA63" s="265"/>
      <c r="WAB63" s="265"/>
      <c r="WAC63" s="265"/>
      <c r="WAD63" s="265"/>
      <c r="WAE63" s="265"/>
      <c r="WAF63" s="265"/>
      <c r="WAG63" s="265"/>
      <c r="WAH63" s="265"/>
      <c r="WAI63" s="265"/>
      <c r="WAJ63" s="265"/>
      <c r="WAK63" s="265"/>
      <c r="WAL63" s="265"/>
      <c r="WAM63" s="265"/>
      <c r="WAN63" s="265"/>
      <c r="WAO63" s="265"/>
      <c r="WAP63" s="265"/>
      <c r="WAQ63" s="265"/>
      <c r="WAR63" s="265"/>
      <c r="WAS63" s="265"/>
      <c r="WAT63" s="265"/>
      <c r="WAU63" s="265"/>
      <c r="WAV63" s="265"/>
      <c r="WAW63" s="265"/>
      <c r="WAX63" s="265"/>
      <c r="WAY63" s="265"/>
      <c r="WAZ63" s="265"/>
      <c r="WBA63" s="265"/>
      <c r="WBB63" s="265"/>
      <c r="WBC63" s="265"/>
      <c r="WBD63" s="265"/>
      <c r="WBE63" s="265"/>
      <c r="WBF63" s="265"/>
      <c r="WBG63" s="265"/>
      <c r="WBH63" s="265"/>
      <c r="WBI63" s="265"/>
      <c r="WBJ63" s="265"/>
      <c r="WBK63" s="265"/>
      <c r="WBL63" s="265"/>
      <c r="WBM63" s="265"/>
      <c r="WBN63" s="265"/>
      <c r="WBO63" s="265"/>
      <c r="WBP63" s="265"/>
      <c r="WBQ63" s="265"/>
      <c r="WBR63" s="265"/>
      <c r="WBS63" s="265"/>
      <c r="WBT63" s="265"/>
      <c r="WBU63" s="265"/>
      <c r="WBV63" s="265"/>
      <c r="WBW63" s="265"/>
      <c r="WBX63" s="265"/>
      <c r="WBY63" s="265"/>
      <c r="WBZ63" s="265"/>
      <c r="WCA63" s="265"/>
      <c r="WCB63" s="265"/>
      <c r="WCC63" s="265"/>
      <c r="WCD63" s="265"/>
      <c r="WCE63" s="265"/>
      <c r="WCF63" s="265"/>
      <c r="WCG63" s="265"/>
      <c r="WCH63" s="265"/>
      <c r="WCI63" s="265"/>
      <c r="WCJ63" s="265"/>
      <c r="WCK63" s="265"/>
      <c r="WCL63" s="265"/>
      <c r="WCM63" s="265"/>
      <c r="WCN63" s="265"/>
      <c r="WCO63" s="265"/>
      <c r="WCP63" s="265"/>
      <c r="WCQ63" s="265"/>
      <c r="WCR63" s="265"/>
      <c r="WCS63" s="265"/>
      <c r="WCT63" s="265"/>
      <c r="WCU63" s="265"/>
      <c r="WCV63" s="265"/>
      <c r="WCW63" s="265"/>
      <c r="WCX63" s="265"/>
      <c r="WCY63" s="265"/>
      <c r="WCZ63" s="265"/>
      <c r="WDA63" s="265"/>
      <c r="WDB63" s="265"/>
      <c r="WDC63" s="265"/>
      <c r="WDD63" s="265"/>
      <c r="WDE63" s="265"/>
      <c r="WDF63" s="265"/>
      <c r="WDG63" s="265"/>
      <c r="WDH63" s="265"/>
      <c r="WDI63" s="265"/>
      <c r="WDJ63" s="265"/>
      <c r="WDK63" s="265"/>
      <c r="WDL63" s="265"/>
      <c r="WDM63" s="265"/>
      <c r="WDN63" s="265"/>
      <c r="WDO63" s="265"/>
      <c r="WDP63" s="265"/>
      <c r="WDQ63" s="265"/>
      <c r="WDR63" s="265"/>
      <c r="WDS63" s="265"/>
      <c r="WDT63" s="265"/>
      <c r="WDU63" s="265"/>
      <c r="WDV63" s="265"/>
      <c r="WDW63" s="265"/>
      <c r="WDX63" s="265"/>
      <c r="WDY63" s="265"/>
      <c r="WDZ63" s="265"/>
      <c r="WEA63" s="265"/>
      <c r="WEB63" s="265"/>
      <c r="WEC63" s="265"/>
      <c r="WED63" s="265"/>
      <c r="WEE63" s="265"/>
      <c r="WEF63" s="265"/>
      <c r="WEG63" s="265"/>
      <c r="WEH63" s="265"/>
      <c r="WEI63" s="265"/>
      <c r="WEJ63" s="265"/>
      <c r="WEK63" s="265"/>
      <c r="WEL63" s="265"/>
      <c r="WEM63" s="265"/>
      <c r="WEN63" s="265"/>
      <c r="WEO63" s="265"/>
      <c r="WEP63" s="265"/>
      <c r="WEQ63" s="265"/>
      <c r="WER63" s="265"/>
      <c r="WES63" s="265"/>
      <c r="WET63" s="265"/>
      <c r="WEU63" s="265"/>
      <c r="WEV63" s="265"/>
      <c r="WEW63" s="265"/>
      <c r="WEX63" s="265"/>
      <c r="WEY63" s="265"/>
      <c r="WEZ63" s="265"/>
      <c r="WFA63" s="265"/>
      <c r="WFB63" s="265"/>
      <c r="WFC63" s="265"/>
      <c r="WFD63" s="265"/>
      <c r="WFE63" s="265"/>
      <c r="WFF63" s="265"/>
      <c r="WFG63" s="265"/>
      <c r="WFH63" s="265"/>
      <c r="WFI63" s="265"/>
      <c r="WFJ63" s="265"/>
      <c r="WFK63" s="265"/>
      <c r="WFL63" s="265"/>
      <c r="WFM63" s="265"/>
      <c r="WFN63" s="265"/>
      <c r="WFO63" s="265"/>
      <c r="WFP63" s="265"/>
      <c r="WFQ63" s="265"/>
      <c r="WFR63" s="265"/>
      <c r="WFS63" s="265"/>
      <c r="WFT63" s="265"/>
      <c r="WFU63" s="265"/>
      <c r="WFV63" s="265"/>
      <c r="WFW63" s="265"/>
      <c r="WFX63" s="265"/>
      <c r="WFY63" s="265"/>
      <c r="WFZ63" s="265"/>
      <c r="WGA63" s="265"/>
      <c r="WGB63" s="265"/>
      <c r="WGC63" s="265"/>
      <c r="WGD63" s="265"/>
      <c r="WGE63" s="265"/>
      <c r="WGF63" s="265"/>
      <c r="WGG63" s="265"/>
      <c r="WGH63" s="265"/>
      <c r="WGI63" s="265"/>
      <c r="WGJ63" s="265"/>
      <c r="WGK63" s="265"/>
      <c r="WGL63" s="265"/>
      <c r="WGM63" s="265"/>
      <c r="WGN63" s="265"/>
      <c r="WGO63" s="265"/>
      <c r="WGP63" s="265"/>
      <c r="WGQ63" s="265"/>
      <c r="WGR63" s="265"/>
      <c r="WGS63" s="265"/>
      <c r="WGT63" s="265"/>
      <c r="WGU63" s="265"/>
      <c r="WGV63" s="265"/>
      <c r="WGW63" s="265"/>
      <c r="WGX63" s="265"/>
      <c r="WGY63" s="265"/>
      <c r="WGZ63" s="265"/>
      <c r="WHA63" s="265"/>
      <c r="WHB63" s="265"/>
      <c r="WHC63" s="265"/>
      <c r="WHD63" s="265"/>
      <c r="WHE63" s="265"/>
      <c r="WHF63" s="265"/>
      <c r="WHG63" s="265"/>
      <c r="WHH63" s="265"/>
      <c r="WHI63" s="265"/>
      <c r="WHJ63" s="265"/>
      <c r="WHK63" s="265"/>
      <c r="WHL63" s="265"/>
      <c r="WHM63" s="265"/>
      <c r="WHN63" s="265"/>
      <c r="WHO63" s="265"/>
      <c r="WHP63" s="265"/>
      <c r="WHQ63" s="265"/>
      <c r="WHR63" s="265"/>
      <c r="WHS63" s="265"/>
      <c r="WHT63" s="265"/>
      <c r="WHU63" s="265"/>
      <c r="WHV63" s="265"/>
      <c r="WHW63" s="265"/>
      <c r="WHX63" s="265"/>
      <c r="WHY63" s="265"/>
      <c r="WHZ63" s="265"/>
      <c r="WIA63" s="265"/>
      <c r="WIB63" s="265"/>
      <c r="WIC63" s="265"/>
      <c r="WID63" s="265"/>
      <c r="WIE63" s="265"/>
      <c r="WIF63" s="265"/>
      <c r="WIG63" s="265"/>
      <c r="WIH63" s="265"/>
      <c r="WII63" s="265"/>
      <c r="WIJ63" s="265"/>
      <c r="WIK63" s="265"/>
      <c r="WIL63" s="265"/>
      <c r="WIM63" s="265"/>
      <c r="WIN63" s="265"/>
      <c r="WIO63" s="265"/>
      <c r="WIP63" s="265"/>
      <c r="WIQ63" s="265"/>
      <c r="WIR63" s="265"/>
      <c r="WIS63" s="265"/>
      <c r="WIT63" s="265"/>
      <c r="WIU63" s="265"/>
      <c r="WIV63" s="265"/>
      <c r="WIW63" s="265"/>
      <c r="WIX63" s="265"/>
      <c r="WIY63" s="265"/>
      <c r="WIZ63" s="265"/>
      <c r="WJA63" s="265"/>
      <c r="WJB63" s="265"/>
      <c r="WJC63" s="265"/>
      <c r="WJD63" s="265"/>
      <c r="WJE63" s="265"/>
      <c r="WJF63" s="265"/>
      <c r="WJG63" s="265"/>
      <c r="WJH63" s="265"/>
      <c r="WJI63" s="265"/>
      <c r="WJJ63" s="265"/>
      <c r="WJK63" s="265"/>
      <c r="WJL63" s="265"/>
      <c r="WJM63" s="265"/>
      <c r="WJN63" s="265"/>
      <c r="WJO63" s="265"/>
      <c r="WJP63" s="265"/>
      <c r="WJQ63" s="265"/>
      <c r="WJR63" s="265"/>
      <c r="WJS63" s="265"/>
      <c r="WJT63" s="265"/>
      <c r="WJU63" s="265"/>
      <c r="WJV63" s="265"/>
      <c r="WJW63" s="265"/>
      <c r="WJX63" s="265"/>
      <c r="WJY63" s="265"/>
      <c r="WJZ63" s="265"/>
      <c r="WKA63" s="265"/>
      <c r="WKB63" s="265"/>
      <c r="WKC63" s="265"/>
      <c r="WKD63" s="265"/>
      <c r="WKE63" s="265"/>
      <c r="WKF63" s="265"/>
      <c r="WKG63" s="265"/>
      <c r="WKH63" s="265"/>
      <c r="WKI63" s="265"/>
      <c r="WKJ63" s="265"/>
      <c r="WKK63" s="265"/>
      <c r="WKL63" s="265"/>
      <c r="WKM63" s="265"/>
      <c r="WKN63" s="265"/>
      <c r="WKO63" s="265"/>
      <c r="WKP63" s="265"/>
      <c r="WKQ63" s="265"/>
      <c r="WKR63" s="265"/>
      <c r="WKS63" s="265"/>
      <c r="WKT63" s="265"/>
      <c r="WKU63" s="265"/>
      <c r="WKV63" s="265"/>
      <c r="WKW63" s="265"/>
      <c r="WKX63" s="265"/>
      <c r="WKY63" s="265"/>
      <c r="WKZ63" s="265"/>
      <c r="WLA63" s="265"/>
      <c r="WLB63" s="265"/>
      <c r="WLC63" s="265"/>
      <c r="WLD63" s="265"/>
      <c r="WLE63" s="265"/>
      <c r="WLF63" s="265"/>
      <c r="WLG63" s="265"/>
      <c r="WLH63" s="265"/>
      <c r="WLI63" s="265"/>
      <c r="WLJ63" s="265"/>
      <c r="WLK63" s="265"/>
      <c r="WLL63" s="265"/>
      <c r="WLM63" s="265"/>
      <c r="WLN63" s="265"/>
      <c r="WLO63" s="265"/>
      <c r="WLP63" s="265"/>
      <c r="WLQ63" s="265"/>
      <c r="WLR63" s="265"/>
      <c r="WLS63" s="265"/>
      <c r="WLT63" s="265"/>
      <c r="WLU63" s="265"/>
      <c r="WLV63" s="265"/>
      <c r="WLW63" s="265"/>
      <c r="WLX63" s="265"/>
      <c r="WLY63" s="265"/>
      <c r="WLZ63" s="265"/>
      <c r="WMA63" s="265"/>
      <c r="WMB63" s="265"/>
      <c r="WMC63" s="265"/>
      <c r="WMD63" s="265"/>
      <c r="WME63" s="265"/>
      <c r="WMF63" s="265"/>
      <c r="WMG63" s="265"/>
      <c r="WMH63" s="265"/>
      <c r="WMI63" s="265"/>
      <c r="WMJ63" s="265"/>
      <c r="WMK63" s="265"/>
      <c r="WML63" s="265"/>
      <c r="WMM63" s="265"/>
      <c r="WMN63" s="265"/>
      <c r="WMO63" s="265"/>
      <c r="WMP63" s="265"/>
      <c r="WMQ63" s="265"/>
      <c r="WMR63" s="265"/>
      <c r="WMS63" s="265"/>
      <c r="WMT63" s="265"/>
      <c r="WMU63" s="265"/>
      <c r="WMV63" s="265"/>
      <c r="WMW63" s="265"/>
      <c r="WMX63" s="265"/>
      <c r="WMY63" s="265"/>
      <c r="WMZ63" s="265"/>
      <c r="WNA63" s="265"/>
      <c r="WNB63" s="265"/>
      <c r="WNC63" s="265"/>
      <c r="WND63" s="265"/>
      <c r="WNE63" s="265"/>
      <c r="WNF63" s="265"/>
      <c r="WNG63" s="265"/>
      <c r="WNH63" s="265"/>
      <c r="WNI63" s="265"/>
      <c r="WNJ63" s="265"/>
      <c r="WNK63" s="265"/>
      <c r="WNL63" s="265"/>
      <c r="WNM63" s="265"/>
      <c r="WNN63" s="265"/>
      <c r="WNO63" s="265"/>
      <c r="WNP63" s="265"/>
      <c r="WNQ63" s="265"/>
      <c r="WNR63" s="265"/>
      <c r="WNS63" s="265"/>
      <c r="WNT63" s="265"/>
      <c r="WNU63" s="265"/>
      <c r="WNV63" s="265"/>
      <c r="WNW63" s="265"/>
      <c r="WNX63" s="265"/>
      <c r="WNY63" s="265"/>
      <c r="WNZ63" s="265"/>
      <c r="WOA63" s="265"/>
      <c r="WOB63" s="265"/>
      <c r="WOC63" s="265"/>
      <c r="WOD63" s="265"/>
      <c r="WOE63" s="265"/>
      <c r="WOF63" s="265"/>
      <c r="WOG63" s="265"/>
      <c r="WOH63" s="265"/>
      <c r="WOI63" s="265"/>
      <c r="WOJ63" s="265"/>
      <c r="WOK63" s="265"/>
      <c r="WOL63" s="265"/>
      <c r="WOM63" s="265"/>
      <c r="WON63" s="265"/>
      <c r="WOO63" s="265"/>
      <c r="WOP63" s="265"/>
      <c r="WOQ63" s="265"/>
      <c r="WOR63" s="265"/>
      <c r="WOS63" s="265"/>
      <c r="WOT63" s="265"/>
      <c r="WOU63" s="265"/>
      <c r="WOV63" s="265"/>
      <c r="WOW63" s="265"/>
      <c r="WOX63" s="265"/>
      <c r="WOY63" s="265"/>
      <c r="WOZ63" s="265"/>
      <c r="WPA63" s="265"/>
      <c r="WPB63" s="265"/>
      <c r="WPC63" s="265"/>
      <c r="WPD63" s="265"/>
      <c r="WPE63" s="265"/>
      <c r="WPF63" s="265"/>
      <c r="WPG63" s="265"/>
      <c r="WPH63" s="265"/>
      <c r="WPI63" s="265"/>
      <c r="WPJ63" s="265"/>
      <c r="WPK63" s="265"/>
      <c r="WPL63" s="265"/>
      <c r="WPM63" s="265"/>
      <c r="WPN63" s="265"/>
      <c r="WPO63" s="265"/>
      <c r="WPP63" s="265"/>
      <c r="WPQ63" s="265"/>
      <c r="WPR63" s="265"/>
      <c r="WPS63" s="265"/>
      <c r="WPT63" s="265"/>
      <c r="WPU63" s="265"/>
      <c r="WPV63" s="265"/>
      <c r="WPW63" s="265"/>
      <c r="WPX63" s="265"/>
      <c r="WPY63" s="265"/>
      <c r="WPZ63" s="265"/>
      <c r="WQA63" s="265"/>
      <c r="WQB63" s="265"/>
      <c r="WQC63" s="265"/>
      <c r="WQD63" s="265"/>
      <c r="WQE63" s="265"/>
      <c r="WQF63" s="265"/>
      <c r="WQG63" s="265"/>
      <c r="WQH63" s="265"/>
      <c r="WQI63" s="265"/>
      <c r="WQJ63" s="265"/>
      <c r="WQK63" s="265"/>
      <c r="WQL63" s="265"/>
      <c r="WQM63" s="265"/>
      <c r="WQN63" s="265"/>
      <c r="WQO63" s="265"/>
      <c r="WQP63" s="265"/>
      <c r="WQQ63" s="265"/>
      <c r="WQR63" s="265"/>
      <c r="WQS63" s="265"/>
      <c r="WQT63" s="265"/>
      <c r="WQU63" s="265"/>
      <c r="WQV63" s="265"/>
      <c r="WQW63" s="265"/>
      <c r="WQX63" s="265"/>
      <c r="WQY63" s="265"/>
      <c r="WQZ63" s="265"/>
      <c r="WRA63" s="265"/>
      <c r="WRB63" s="265"/>
      <c r="WRC63" s="265"/>
      <c r="WRD63" s="265"/>
      <c r="WRE63" s="265"/>
      <c r="WRF63" s="265"/>
      <c r="WRG63" s="265"/>
      <c r="WRH63" s="265"/>
      <c r="WRI63" s="265"/>
      <c r="WRJ63" s="265"/>
      <c r="WRK63" s="265"/>
      <c r="WRL63" s="265"/>
      <c r="WRM63" s="265"/>
      <c r="WRN63" s="265"/>
      <c r="WRO63" s="265"/>
      <c r="WRP63" s="265"/>
      <c r="WRQ63" s="265"/>
      <c r="WRR63" s="265"/>
      <c r="WRS63" s="265"/>
      <c r="WRT63" s="265"/>
      <c r="WRU63" s="265"/>
      <c r="WRV63" s="265"/>
      <c r="WRW63" s="265"/>
      <c r="WRX63" s="265"/>
      <c r="WRY63" s="265"/>
      <c r="WRZ63" s="265"/>
      <c r="WSA63" s="265"/>
      <c r="WSB63" s="265"/>
      <c r="WSC63" s="265"/>
      <c r="WSD63" s="265"/>
      <c r="WSE63" s="265"/>
      <c r="WSF63" s="265"/>
      <c r="WSG63" s="265"/>
      <c r="WSH63" s="265"/>
      <c r="WSI63" s="265"/>
      <c r="WSJ63" s="265"/>
      <c r="WSK63" s="265"/>
      <c r="WSL63" s="265"/>
      <c r="WSM63" s="265"/>
      <c r="WSN63" s="265"/>
      <c r="WSO63" s="265"/>
      <c r="WSP63" s="265"/>
      <c r="WSQ63" s="265"/>
      <c r="WSR63" s="265"/>
      <c r="WSS63" s="265"/>
      <c r="WST63" s="265"/>
      <c r="WSU63" s="265"/>
      <c r="WSV63" s="265"/>
      <c r="WSW63" s="265"/>
      <c r="WSX63" s="265"/>
      <c r="WSY63" s="265"/>
      <c r="WSZ63" s="265"/>
      <c r="WTA63" s="265"/>
      <c r="WTB63" s="265"/>
      <c r="WTC63" s="265"/>
      <c r="WTD63" s="265"/>
      <c r="WTE63" s="265"/>
      <c r="WTF63" s="265"/>
      <c r="WTG63" s="265"/>
      <c r="WTH63" s="265"/>
      <c r="WTI63" s="265"/>
      <c r="WTJ63" s="265"/>
      <c r="WTK63" s="265"/>
      <c r="WTL63" s="265"/>
      <c r="WTM63" s="265"/>
      <c r="WTN63" s="265"/>
      <c r="WTO63" s="265"/>
      <c r="WTP63" s="265"/>
      <c r="WTQ63" s="265"/>
      <c r="WTR63" s="265"/>
      <c r="WTS63" s="265"/>
      <c r="WTT63" s="265"/>
      <c r="WTU63" s="265"/>
      <c r="WTV63" s="265"/>
      <c r="WTW63" s="265"/>
      <c r="WTX63" s="265"/>
      <c r="WTY63" s="265"/>
      <c r="WTZ63" s="265"/>
      <c r="WUA63" s="265"/>
      <c r="WUB63" s="265"/>
      <c r="WUC63" s="265"/>
      <c r="WUD63" s="265"/>
      <c r="WUE63" s="265"/>
      <c r="WUF63" s="265"/>
      <c r="WUG63" s="265"/>
      <c r="WUH63" s="265"/>
      <c r="WUI63" s="265"/>
      <c r="WUJ63" s="265"/>
      <c r="WUK63" s="265"/>
      <c r="WUL63" s="265"/>
      <c r="WUM63" s="265"/>
      <c r="WUN63" s="265"/>
      <c r="WUO63" s="265"/>
      <c r="WUP63" s="265"/>
      <c r="WUQ63" s="265"/>
      <c r="WUR63" s="265"/>
      <c r="WUS63" s="265"/>
      <c r="WUT63" s="265"/>
      <c r="WUU63" s="265"/>
      <c r="WUV63" s="265"/>
      <c r="WUW63" s="265"/>
      <c r="WUX63" s="265"/>
      <c r="WUY63" s="265"/>
      <c r="WUZ63" s="265"/>
      <c r="WVA63" s="265"/>
      <c r="WVB63" s="265"/>
      <c r="WVC63" s="265"/>
      <c r="WVD63" s="265"/>
      <c r="WVE63" s="265"/>
      <c r="WVF63" s="265"/>
      <c r="WVG63" s="265"/>
      <c r="WVH63" s="265"/>
      <c r="WVI63" s="265"/>
      <c r="WVJ63" s="265"/>
      <c r="WVK63" s="265"/>
      <c r="WVL63" s="265"/>
      <c r="WVM63" s="265"/>
      <c r="WVN63" s="265"/>
      <c r="WVO63" s="265"/>
      <c r="WVP63" s="265"/>
      <c r="WVQ63" s="265"/>
      <c r="WVR63" s="265"/>
      <c r="WVS63" s="265"/>
      <c r="WVT63" s="265"/>
      <c r="WVU63" s="265"/>
      <c r="WVV63" s="265"/>
      <c r="WVW63" s="265"/>
      <c r="WVX63" s="265"/>
      <c r="WVY63" s="265"/>
      <c r="WVZ63" s="265"/>
      <c r="WWA63" s="265"/>
      <c r="WWB63" s="265"/>
      <c r="WWC63" s="265"/>
      <c r="WWD63" s="265"/>
      <c r="WWE63" s="265"/>
      <c r="WWF63" s="265"/>
      <c r="WWG63" s="265"/>
      <c r="WWH63" s="265"/>
      <c r="WWI63" s="265"/>
      <c r="WWJ63" s="265"/>
      <c r="WWK63" s="265"/>
      <c r="WWL63" s="265"/>
      <c r="WWM63" s="265"/>
      <c r="WWN63" s="265"/>
      <c r="WWO63" s="265"/>
      <c r="WWP63" s="265"/>
      <c r="WWQ63" s="265"/>
      <c r="WWR63" s="265"/>
      <c r="WWS63" s="265"/>
      <c r="WWT63" s="265"/>
      <c r="WWU63" s="265"/>
      <c r="WWV63" s="265"/>
      <c r="WWW63" s="265"/>
      <c r="WWX63" s="265"/>
      <c r="WWY63" s="265"/>
      <c r="WWZ63" s="265"/>
      <c r="WXA63" s="265"/>
      <c r="WXB63" s="265"/>
      <c r="WXC63" s="265"/>
      <c r="WXD63" s="265"/>
      <c r="WXE63" s="265"/>
      <c r="WXF63" s="265"/>
      <c r="WXG63" s="265"/>
      <c r="WXH63" s="265"/>
      <c r="WXI63" s="265"/>
      <c r="WXJ63" s="265"/>
      <c r="WXK63" s="265"/>
      <c r="WXL63" s="265"/>
      <c r="WXM63" s="265"/>
      <c r="WXN63" s="265"/>
      <c r="WXO63" s="265"/>
      <c r="WXP63" s="265"/>
      <c r="WXQ63" s="265"/>
      <c r="WXR63" s="265"/>
      <c r="WXS63" s="265"/>
      <c r="WXT63" s="265"/>
      <c r="WXU63" s="265"/>
      <c r="WXV63" s="265"/>
      <c r="WXW63" s="265"/>
      <c r="WXX63" s="265"/>
      <c r="WXY63" s="265"/>
      <c r="WXZ63" s="265"/>
      <c r="WYA63" s="265"/>
      <c r="WYB63" s="265"/>
      <c r="WYC63" s="265"/>
      <c r="WYD63" s="265"/>
      <c r="WYE63" s="265"/>
      <c r="WYF63" s="265"/>
      <c r="WYG63" s="265"/>
      <c r="WYH63" s="265"/>
      <c r="WYI63" s="265"/>
      <c r="WYJ63" s="265"/>
      <c r="WYK63" s="265"/>
      <c r="WYL63" s="265"/>
      <c r="WYM63" s="265"/>
      <c r="WYN63" s="265"/>
      <c r="WYO63" s="265"/>
      <c r="WYP63" s="265"/>
      <c r="WYQ63" s="265"/>
      <c r="WYR63" s="265"/>
      <c r="WYS63" s="265"/>
      <c r="WYT63" s="265"/>
      <c r="WYU63" s="265"/>
      <c r="WYV63" s="265"/>
      <c r="WYW63" s="265"/>
      <c r="WYX63" s="265"/>
      <c r="WYY63" s="265"/>
      <c r="WYZ63" s="265"/>
      <c r="WZA63" s="265"/>
      <c r="WZB63" s="265"/>
      <c r="WZC63" s="265"/>
      <c r="WZD63" s="265"/>
      <c r="WZE63" s="265"/>
      <c r="WZF63" s="265"/>
      <c r="WZG63" s="265"/>
      <c r="WZH63" s="265"/>
      <c r="WZI63" s="265"/>
      <c r="WZJ63" s="265"/>
      <c r="WZK63" s="265"/>
      <c r="WZL63" s="265"/>
      <c r="WZM63" s="265"/>
      <c r="WZN63" s="265"/>
      <c r="WZO63" s="265"/>
      <c r="WZP63" s="265"/>
      <c r="WZQ63" s="265"/>
      <c r="WZR63" s="265"/>
      <c r="WZS63" s="265"/>
      <c r="WZT63" s="265"/>
      <c r="WZU63" s="265"/>
      <c r="WZV63" s="265"/>
      <c r="WZW63" s="265"/>
      <c r="WZX63" s="265"/>
      <c r="WZY63" s="265"/>
      <c r="WZZ63" s="265"/>
      <c r="XAA63" s="265"/>
      <c r="XAB63" s="265"/>
      <c r="XAC63" s="265"/>
      <c r="XAD63" s="265"/>
      <c r="XAE63" s="265"/>
      <c r="XAF63" s="265"/>
      <c r="XAG63" s="265"/>
      <c r="XAH63" s="265"/>
      <c r="XAI63" s="265"/>
      <c r="XAJ63" s="265"/>
      <c r="XAK63" s="265"/>
      <c r="XAL63" s="265"/>
      <c r="XAM63" s="265"/>
      <c r="XAN63" s="265"/>
      <c r="XAO63" s="265"/>
      <c r="XAP63" s="265"/>
      <c r="XAQ63" s="265"/>
      <c r="XAR63" s="265"/>
      <c r="XAS63" s="265"/>
      <c r="XAT63" s="265"/>
      <c r="XAU63" s="265"/>
      <c r="XAV63" s="265"/>
      <c r="XAW63" s="265"/>
      <c r="XAX63" s="265"/>
      <c r="XAY63" s="265"/>
      <c r="XAZ63" s="265"/>
      <c r="XBA63" s="265"/>
      <c r="XBB63" s="265"/>
      <c r="XBC63" s="265"/>
      <c r="XBD63" s="265"/>
      <c r="XBE63" s="265"/>
      <c r="XBF63" s="265"/>
      <c r="XBG63" s="265"/>
      <c r="XBH63" s="265"/>
      <c r="XBI63" s="265"/>
      <c r="XBJ63" s="265"/>
      <c r="XBK63" s="265"/>
      <c r="XBL63" s="265"/>
      <c r="XBM63" s="265"/>
      <c r="XBN63" s="265"/>
      <c r="XBO63" s="265"/>
      <c r="XBP63" s="265"/>
      <c r="XBQ63" s="265"/>
      <c r="XBR63" s="265"/>
      <c r="XBS63" s="265"/>
      <c r="XBT63" s="265"/>
      <c r="XBU63" s="265"/>
      <c r="XBV63" s="265"/>
      <c r="XBW63" s="265"/>
      <c r="XBX63" s="265"/>
      <c r="XBY63" s="265"/>
      <c r="XBZ63" s="265"/>
      <c r="XCA63" s="265"/>
      <c r="XCB63" s="265"/>
      <c r="XCC63" s="265"/>
      <c r="XCD63" s="265"/>
      <c r="XCE63" s="265"/>
      <c r="XCF63" s="265"/>
      <c r="XCG63" s="265"/>
      <c r="XCH63" s="265"/>
      <c r="XCI63" s="265"/>
      <c r="XCJ63" s="265"/>
      <c r="XCK63" s="265"/>
      <c r="XCL63" s="265"/>
      <c r="XCM63" s="265"/>
      <c r="XCN63" s="265"/>
      <c r="XCO63" s="265"/>
      <c r="XCP63" s="265"/>
      <c r="XCQ63" s="265"/>
      <c r="XCR63" s="265"/>
      <c r="XCS63" s="265"/>
      <c r="XCT63" s="265"/>
      <c r="XCU63" s="265"/>
      <c r="XCV63" s="265"/>
      <c r="XCW63" s="265"/>
      <c r="XCX63" s="265"/>
      <c r="XCY63" s="265"/>
      <c r="XCZ63" s="265"/>
      <c r="XDA63" s="265"/>
      <c r="XDB63" s="265"/>
      <c r="XDC63" s="265"/>
      <c r="XDD63" s="265"/>
      <c r="XDE63" s="265"/>
      <c r="XDF63" s="265"/>
      <c r="XDG63" s="265"/>
      <c r="XDH63" s="265"/>
      <c r="XDI63" s="265"/>
      <c r="XDJ63" s="265"/>
      <c r="XDK63" s="265"/>
      <c r="XDL63" s="265"/>
      <c r="XDM63" s="265"/>
      <c r="XDN63" s="265"/>
      <c r="XDO63" s="265"/>
    </row>
    <row r="64" spans="1:16343">
      <c r="B64" s="220" t="str">
        <f>B63</f>
        <v>Contracts</v>
      </c>
      <c r="D64" s="19" t="s">
        <v>23</v>
      </c>
      <c r="F64" s="12"/>
      <c r="G64" s="131"/>
      <c r="H64" s="287">
        <f ca="1">SUMIF(Tot_cost!$AF$13:$AS$13,H$13, Tot_cost!$AF64:$AS64)</f>
        <v>167974.59926308473</v>
      </c>
      <c r="I64" s="287">
        <f ca="1">SUMIF(Tot_cost!$AF$13:$AS$13,I$13, Tot_cost!$AF64:$AS64)</f>
        <v>596558.8884485818</v>
      </c>
      <c r="J64" s="287">
        <f ca="1">SUMIF(Tot_cost!$AF$13:$AS$13,J$13, Tot_cost!$AF64:$AS64)</f>
        <v>917496.14942625305</v>
      </c>
      <c r="K64" s="287">
        <f ca="1">SUMIF(Tot_cost!$AF$13:$AS$13,K$13, Tot_cost!$AF64:$AS64)</f>
        <v>1011940.7946836418</v>
      </c>
      <c r="L64" s="287">
        <f ca="1">SUMIF(Tot_cost!$AF$13:$AS$13,L$13, Tot_cost!$AF64:$AS64)</f>
        <v>523028.93444288586</v>
      </c>
      <c r="M64" s="287">
        <f>SUMIF(Tot_cost!$AF$13:$AS$13,M$13, Tot_cost!$AF64:$AS64)</f>
        <v>0</v>
      </c>
      <c r="N64" s="287">
        <f>SUMIF(Tot_cost!$AF$13:$AS$13,N$13, Tot_cost!$AF64:$AS64)</f>
        <v>0</v>
      </c>
      <c r="O64" s="131"/>
      <c r="P64" s="287">
        <f ca="1">SUM(H64:N64)</f>
        <v>3216999.3662644471</v>
      </c>
    </row>
    <row r="65" spans="1:17">
      <c r="B65" s="220" t="str">
        <f>B64</f>
        <v>Contracts</v>
      </c>
      <c r="D65" s="19" t="s">
        <v>26</v>
      </c>
      <c r="F65" s="12"/>
      <c r="G65" s="131"/>
      <c r="H65" s="287">
        <f ca="1">SUMIF(Tot_cost!$AF$13:$AS$13,H$13, Tot_cost!$AF65:$AS65)</f>
        <v>85440.917618592634</v>
      </c>
      <c r="I65" s="287">
        <f ca="1">SUMIF(Tot_cost!$AF$13:$AS$13,I$13, Tot_cost!$AF65:$AS65)</f>
        <v>223283.48124085314</v>
      </c>
      <c r="J65" s="287">
        <f ca="1">SUMIF(Tot_cost!$AF$13:$AS$13,J$13, Tot_cost!$AF65:$AS65)</f>
        <v>337833.62807958818</v>
      </c>
      <c r="K65" s="287">
        <f ca="1">SUMIF(Tot_cost!$AF$13:$AS$13,K$13, Tot_cost!$AF65:$AS65)</f>
        <v>333351.10294884362</v>
      </c>
      <c r="L65" s="287">
        <f ca="1">SUMIF(Tot_cost!$AF$13:$AS$13,L$13, Tot_cost!$AF65:$AS65)</f>
        <v>133360.038491516</v>
      </c>
      <c r="M65" s="287">
        <f>SUMIF(Tot_cost!$AF$13:$AS$13,M$13, Tot_cost!$AF65:$AS65)</f>
        <v>0</v>
      </c>
      <c r="N65" s="287">
        <f>SUMIF(Tot_cost!$AF$13:$AS$13,N$13, Tot_cost!$AF65:$AS65)</f>
        <v>0</v>
      </c>
      <c r="O65" s="131"/>
      <c r="P65" s="287">
        <f ca="1">SUM(H65:N65)</f>
        <v>1113269.1683793936</v>
      </c>
    </row>
    <row r="66" spans="1:17">
      <c r="B66" s="220" t="str">
        <f>B65</f>
        <v>Contracts</v>
      </c>
      <c r="D66" s="19" t="s">
        <v>19</v>
      </c>
      <c r="F66" s="12"/>
      <c r="G66" s="131"/>
      <c r="H66" s="287">
        <f ca="1">SUMIF(Tot_cost!$AF$13:$AS$13,H$13, Tot_cost!$AF66:$AS66)</f>
        <v>442816.15924566204</v>
      </c>
      <c r="I66" s="287">
        <f ca="1">SUMIF(Tot_cost!$AF$13:$AS$13,I$13, Tot_cost!$AF66:$AS66)</f>
        <v>4616798.9157421552</v>
      </c>
      <c r="J66" s="287">
        <f ca="1">SUMIF(Tot_cost!$AF$13:$AS$13,J$13, Tot_cost!$AF66:$AS66)</f>
        <v>8127688.8700847346</v>
      </c>
      <c r="K66" s="287">
        <f ca="1">SUMIF(Tot_cost!$AF$13:$AS$13,K$13, Tot_cost!$AF66:$AS66)</f>
        <v>5794370.5873154597</v>
      </c>
      <c r="L66" s="287">
        <f ca="1">SUMIF(Tot_cost!$AF$13:$AS$13,L$13, Tot_cost!$AF66:$AS66)</f>
        <v>1840664.4737272176</v>
      </c>
      <c r="M66" s="287">
        <f>SUMIF(Tot_cost!$AF$13:$AS$13,M$13, Tot_cost!$AF66:$AS66)</f>
        <v>0</v>
      </c>
      <c r="N66" s="287">
        <f>SUMIF(Tot_cost!$AF$13:$AS$13,N$13, Tot_cost!$AF66:$AS66)</f>
        <v>0</v>
      </c>
      <c r="O66" s="131"/>
      <c r="P66" s="287">
        <f ca="1">SUM(H66:N66)</f>
        <v>20822339.006115232</v>
      </c>
    </row>
    <row r="67" spans="1:17">
      <c r="B67" s="220" t="str">
        <f>B66</f>
        <v>Contracts</v>
      </c>
      <c r="D67" s="162" t="s">
        <v>24</v>
      </c>
      <c r="F67" s="12"/>
      <c r="G67" s="131"/>
      <c r="H67" s="287">
        <f ca="1">SUMIF(Tot_cost!$AF$13:$AS$13,H$13, Tot_cost!$AF67:$AS67)</f>
        <v>16523.871820031101</v>
      </c>
      <c r="I67" s="287">
        <f ca="1">SUMIF(Tot_cost!$AF$13:$AS$13,I$13, Tot_cost!$AF67:$AS67)</f>
        <v>164499.86507464392</v>
      </c>
      <c r="J67" s="287">
        <f ca="1">SUMIF(Tot_cost!$AF$13:$AS$13,J$13, Tot_cost!$AF67:$AS67)</f>
        <v>219602.25648821334</v>
      </c>
      <c r="K67" s="287">
        <f ca="1">SUMIF(Tot_cost!$AF$13:$AS$13,K$13, Tot_cost!$AF67:$AS67)</f>
        <v>104400.18271207364</v>
      </c>
      <c r="L67" s="287">
        <f ca="1">SUMIF(Tot_cost!$AF$13:$AS$13,L$13, Tot_cost!$AF67:$AS67)</f>
        <v>32773.919478473115</v>
      </c>
      <c r="M67" s="287">
        <f>SUMIF(Tot_cost!$AF$13:$AS$13,M$13, Tot_cost!$AF67:$AS67)</f>
        <v>0</v>
      </c>
      <c r="N67" s="287">
        <f>SUMIF(Tot_cost!$AF$13:$AS$13,N$13, Tot_cost!$AF67:$AS67)</f>
        <v>0</v>
      </c>
      <c r="O67" s="131"/>
      <c r="P67" s="287">
        <f ca="1">SUM(H67:N67)</f>
        <v>537800.09557343519</v>
      </c>
    </row>
    <row r="68" spans="1:17">
      <c r="B68" s="220" t="str">
        <f>B66</f>
        <v>Contracts</v>
      </c>
      <c r="D68" s="162" t="s">
        <v>133</v>
      </c>
      <c r="F68" s="12"/>
      <c r="G68" s="131"/>
      <c r="H68" s="287">
        <f ca="1">SUMIF(Tot_cost!$AF$13:$AS$13,H$13, Tot_cost!$AF68:$AS68)</f>
        <v>235687.06542845504</v>
      </c>
      <c r="I68" s="287">
        <f ca="1">SUMIF(Tot_cost!$AF$13:$AS$13,I$13, Tot_cost!$AF68:$AS68)</f>
        <v>764214.90835773549</v>
      </c>
      <c r="J68" s="287">
        <f ca="1">SUMIF(Tot_cost!$AF$13:$AS$13,J$13, Tot_cost!$AF68:$AS68)</f>
        <v>1300410.303593535</v>
      </c>
      <c r="K68" s="287">
        <f ca="1">SUMIF(Tot_cost!$AF$13:$AS$13,K$13, Tot_cost!$AF68:$AS68)</f>
        <v>1114162.6626506129</v>
      </c>
      <c r="L68" s="287">
        <f ca="1">SUMIF(Tot_cost!$AF$13:$AS$13,L$13, Tot_cost!$AF68:$AS68)</f>
        <v>342280.2019863585</v>
      </c>
      <c r="M68" s="287">
        <f>SUMIF(Tot_cost!$AF$13:$AS$13,M$13, Tot_cost!$AF68:$AS68)</f>
        <v>0</v>
      </c>
      <c r="N68" s="287">
        <f>SUMIF(Tot_cost!$AF$13:$AS$13,N$13, Tot_cost!$AF68:$AS68)</f>
        <v>0</v>
      </c>
      <c r="O68" s="131"/>
      <c r="P68" s="287">
        <f ca="1">SUM(H68:N68)</f>
        <v>3756755.1420166967</v>
      </c>
    </row>
    <row r="69" spans="1:17">
      <c r="D69" s="19"/>
      <c r="F69" s="12"/>
      <c r="H69" s="111"/>
      <c r="I69" s="111"/>
      <c r="J69" s="111"/>
      <c r="K69" s="111"/>
      <c r="L69" s="111"/>
      <c r="M69" s="111"/>
      <c r="N69" s="111"/>
      <c r="P69" s="111"/>
      <c r="Q69" s="18"/>
    </row>
    <row r="70" spans="1:17" ht="14.5">
      <c r="B70" s="9" t="s">
        <v>136</v>
      </c>
      <c r="D70" s="19"/>
      <c r="F70" s="12"/>
      <c r="H70" s="112"/>
      <c r="I70" s="112"/>
      <c r="J70" s="112"/>
      <c r="K70" s="112"/>
      <c r="L70" s="112"/>
      <c r="M70" s="112"/>
      <c r="N70" s="112"/>
      <c r="P70" s="112"/>
    </row>
    <row r="71" spans="1:17" ht="14.5">
      <c r="B71" s="220" t="s">
        <v>40</v>
      </c>
      <c r="D71" s="8" t="s">
        <v>40</v>
      </c>
      <c r="F71" s="12"/>
      <c r="H71" s="287">
        <f ca="1">SUMIF(Tot_cost!$AF$13:$AS$13,H$13, Tot_cost!$AF71:$AS71)</f>
        <v>300972.6270482199</v>
      </c>
      <c r="I71" s="287">
        <f ca="1">SUMIF(Tot_cost!$AF$13:$AS$13,I$13, Tot_cost!$AF71:$AS71)</f>
        <v>1129696.2018847037</v>
      </c>
      <c r="J71" s="287">
        <f ca="1">SUMIF(Tot_cost!$AF$13:$AS$13,J$13, Tot_cost!$AF71:$AS71)</f>
        <v>1705451.2373675923</v>
      </c>
      <c r="K71" s="287">
        <f ca="1">SUMIF(Tot_cost!$AF$13:$AS$13,K$13, Tot_cost!$AF71:$AS71)</f>
        <v>1247369.2268036525</v>
      </c>
      <c r="L71" s="287">
        <f ca="1">SUMIF(Tot_cost!$AF$13:$AS$13,L$13, Tot_cost!$AF71:$AS71)</f>
        <v>370641.56427254394</v>
      </c>
      <c r="M71" s="287">
        <f ca="1">SUMIF(Tot_cost!$AF$13:$AS$13,M$13, Tot_cost!$AF71:$AS71)</f>
        <v>0</v>
      </c>
      <c r="N71" s="287">
        <f ca="1">SUMIF(Tot_cost!$AF$13:$AS$13,N$13, Tot_cost!$AF71:$AS71)</f>
        <v>0</v>
      </c>
      <c r="O71" s="131"/>
      <c r="P71" s="287">
        <f ca="1">SUM(H71:N71)</f>
        <v>4754130.8573767124</v>
      </c>
    </row>
    <row r="72" spans="1:17" ht="14.5">
      <c r="B72" s="220"/>
      <c r="D72" s="8" t="s">
        <v>135</v>
      </c>
      <c r="F72" s="12"/>
      <c r="H72" s="287">
        <f>SUMIF(Tot_cost!$AF$13:$AS$13,H$13, Tot_cost!$AF72:$AS72)</f>
        <v>0</v>
      </c>
      <c r="I72" s="287">
        <f>SUMIF(Tot_cost!$AF$13:$AS$13,I$13, Tot_cost!$AF72:$AS72)</f>
        <v>154582</v>
      </c>
      <c r="J72" s="287">
        <f>SUMIF(Tot_cost!$AF$13:$AS$13,J$13, Tot_cost!$AF72:$AS72)</f>
        <v>154582</v>
      </c>
      <c r="K72" s="287">
        <f>SUMIF(Tot_cost!$AF$13:$AS$13,K$13, Tot_cost!$AF72:$AS72)</f>
        <v>0</v>
      </c>
      <c r="L72" s="287">
        <f>SUMIF(Tot_cost!$AF$13:$AS$13,L$13, Tot_cost!$AF72:$AS72)</f>
        <v>0</v>
      </c>
      <c r="M72" s="287">
        <f>SUMIF(Tot_cost!$AF$13:$AS$13,M$13, Tot_cost!$AF72:$AS72)</f>
        <v>0</v>
      </c>
      <c r="N72" s="287">
        <f>SUMIF(Tot_cost!$AF$13:$AS$13,N$13, Tot_cost!$AF72:$AS72)</f>
        <v>0</v>
      </c>
      <c r="O72" s="131"/>
      <c r="P72" s="287">
        <f>SUM(H72:N72)</f>
        <v>309164</v>
      </c>
    </row>
    <row r="73" spans="1:17" ht="14.5">
      <c r="B73" s="220"/>
      <c r="D73" s="8" t="s">
        <v>193</v>
      </c>
      <c r="F73" s="12"/>
      <c r="H73" s="287">
        <f>SUMIF(Tot_cost!$AF$13:$AS$13,H$13, Tot_cost!$AF73:$AS73)</f>
        <v>0</v>
      </c>
      <c r="I73" s="287">
        <f>SUMIF(Tot_cost!$AF$13:$AS$13,I$13, Tot_cost!$AF73:$AS73)</f>
        <v>0</v>
      </c>
      <c r="J73" s="287">
        <f>SUMIF(Tot_cost!$AF$13:$AS$13,J$13, Tot_cost!$AF73:$AS73)</f>
        <v>1051794.1234294574</v>
      </c>
      <c r="K73" s="287">
        <f>SUMIF(Tot_cost!$AF$13:$AS$13,K$13, Tot_cost!$AF73:$AS73)</f>
        <v>1523904.7468589174</v>
      </c>
      <c r="L73" s="287">
        <f>SUMIF(Tot_cost!$AF$13:$AS$13,L$13, Tot_cost!$AF73:$AS73)</f>
        <v>472110.62342946004</v>
      </c>
      <c r="M73" s="287">
        <f>SUMIF(Tot_cost!$AF$13:$AS$13,M$13, Tot_cost!$AF73:$AS73)</f>
        <v>0</v>
      </c>
      <c r="N73" s="287">
        <f>SUMIF(Tot_cost!$AF$13:$AS$13,N$13, Tot_cost!$AF73:$AS73)</f>
        <v>0</v>
      </c>
      <c r="O73" s="131"/>
      <c r="P73" s="287">
        <f>SUM(H73:N73)</f>
        <v>3047809.4937178348</v>
      </c>
    </row>
    <row r="74" spans="1:17">
      <c r="D74" s="19"/>
      <c r="F74" s="12"/>
      <c r="H74" s="287"/>
      <c r="I74" s="287"/>
      <c r="J74" s="287"/>
      <c r="K74" s="287"/>
      <c r="L74" s="287"/>
      <c r="M74" s="287"/>
      <c r="N74" s="287"/>
      <c r="O74" s="131"/>
      <c r="P74" s="287"/>
    </row>
    <row r="75" spans="1:17" ht="13.5" thickBot="1">
      <c r="C75" s="15" t="s">
        <v>54</v>
      </c>
      <c r="D75" s="16"/>
      <c r="E75" s="16"/>
      <c r="F75" s="12"/>
      <c r="H75" s="296">
        <f ca="1">SUM(H15:H73)</f>
        <v>10198525.999498814</v>
      </c>
      <c r="I75" s="296">
        <f t="shared" ref="I75:N75" ca="1" si="6">SUM(I15:I73)</f>
        <v>38434595.034575246</v>
      </c>
      <c r="J75" s="296">
        <f t="shared" ca="1" si="6"/>
        <v>58995979.635725588</v>
      </c>
      <c r="K75" s="296">
        <f t="shared" ca="1" si="6"/>
        <v>43791295.025157042</v>
      </c>
      <c r="L75" s="296">
        <f t="shared" ca="1" si="6"/>
        <v>13031384.424507856</v>
      </c>
      <c r="M75" s="296">
        <f t="shared" ca="1" si="6"/>
        <v>0</v>
      </c>
      <c r="N75" s="326">
        <f t="shared" ca="1" si="6"/>
        <v>0</v>
      </c>
      <c r="P75" s="297">
        <f ca="1">SUM(H75:N75)</f>
        <v>164451780.11946455</v>
      </c>
    </row>
    <row r="76" spans="1:17" ht="13.5" thickTop="1">
      <c r="C76" s="18"/>
      <c r="D76" s="18"/>
      <c r="E76" s="18"/>
      <c r="F76" s="121"/>
      <c r="G76" s="18"/>
      <c r="H76" s="18"/>
      <c r="I76" s="18"/>
      <c r="J76" s="18"/>
      <c r="K76" s="18"/>
      <c r="L76" s="18"/>
      <c r="M76" s="18"/>
      <c r="N76" s="18"/>
      <c r="O76" s="18"/>
      <c r="P76" s="266"/>
      <c r="Q76" s="18"/>
    </row>
    <row r="77" spans="1:17" s="266" customFormat="1">
      <c r="A77" s="265"/>
      <c r="B77" s="265"/>
      <c r="C77" s="265"/>
      <c r="D77" s="352" t="s">
        <v>67</v>
      </c>
      <c r="E77" s="353" t="b">
        <f>ABS(ART_cost!AA70+CRO_cost!AA70+HTN_cost!AA70+KRT_cost!AA70+MBN_cost!AA70+STL_cost!AA70+TRG_cost!AA70-SUM(E15:E68))&lt;check_limit</f>
        <v>1</v>
      </c>
      <c r="F77" s="354"/>
      <c r="G77" s="355"/>
      <c r="H77" s="353"/>
      <c r="I77" s="353"/>
      <c r="J77" s="353"/>
      <c r="K77" s="353"/>
      <c r="L77" s="353"/>
      <c r="M77" s="353"/>
      <c r="N77" s="353"/>
      <c r="O77" s="355"/>
      <c r="P77" s="353" t="b">
        <f ca="1">ABS(ART_cost!AL70+CRO_cost!AL70+HTN_cost!AL70+KRT_cost!AL70+MBN_cost!AL70+STL_cost!AL70+TRG_cost!AL70-SUM(P15:P68))&lt;check_limit</f>
        <v>1</v>
      </c>
      <c r="Q77" s="300"/>
    </row>
    <row r="78" spans="1:17">
      <c r="P78" s="266"/>
    </row>
    <row r="79" spans="1:17" s="266" customFormat="1">
      <c r="A79" s="265"/>
      <c r="B79" s="265"/>
      <c r="C79" s="265"/>
      <c r="D79" s="265"/>
      <c r="E79" s="265"/>
      <c r="F79" s="20"/>
      <c r="H79" s="100"/>
    </row>
    <row r="80" spans="1:17" s="266" customFormat="1">
      <c r="A80" s="265"/>
      <c r="B80" s="265"/>
      <c r="C80" s="265"/>
      <c r="D80" s="265"/>
      <c r="E80" s="265"/>
      <c r="F80" s="20"/>
    </row>
    <row r="81" spans="1:6" s="266" customFormat="1">
      <c r="A81" s="265"/>
      <c r="B81" s="265"/>
      <c r="C81" s="265"/>
      <c r="D81" s="265"/>
      <c r="E81" s="265"/>
      <c r="F81" s="20"/>
    </row>
    <row r="82" spans="1:6" s="266" customFormat="1">
      <c r="A82" s="265"/>
      <c r="B82" s="265"/>
      <c r="C82" s="265"/>
      <c r="D82" s="265"/>
      <c r="E82" s="265"/>
      <c r="F82" s="20"/>
    </row>
    <row r="83" spans="1:6" s="266" customFormat="1">
      <c r="A83" s="265"/>
      <c r="B83" s="265"/>
      <c r="C83" s="265"/>
      <c r="D83" s="265"/>
      <c r="E83" s="265"/>
      <c r="F83" s="20"/>
    </row>
    <row r="84" spans="1:6" s="266" customFormat="1">
      <c r="A84" s="265"/>
      <c r="B84" s="265"/>
      <c r="C84" s="265"/>
      <c r="D84" s="265"/>
      <c r="E84" s="265"/>
      <c r="F84" s="20"/>
    </row>
    <row r="85" spans="1:6" s="266" customFormat="1">
      <c r="A85" s="265"/>
      <c r="B85" s="265"/>
      <c r="C85" s="265"/>
      <c r="D85" s="265"/>
      <c r="E85" s="265"/>
      <c r="F85" s="20"/>
    </row>
    <row r="86" spans="1:6" s="266" customFormat="1">
      <c r="A86" s="265"/>
      <c r="B86" s="265"/>
      <c r="C86" s="265"/>
      <c r="D86" s="265"/>
      <c r="E86" s="265"/>
      <c r="F86" s="20"/>
    </row>
    <row r="87" spans="1:6" s="266" customFormat="1">
      <c r="A87" s="265"/>
      <c r="B87" s="265"/>
      <c r="C87" s="265"/>
      <c r="D87" s="265"/>
      <c r="E87" s="265"/>
      <c r="F87" s="20"/>
    </row>
    <row r="88" spans="1:6" s="266" customFormat="1">
      <c r="A88" s="265"/>
      <c r="B88" s="265"/>
      <c r="C88" s="265"/>
      <c r="D88" s="265"/>
      <c r="E88" s="265"/>
      <c r="F88" s="20"/>
    </row>
    <row r="89" spans="1:6" s="266" customFormat="1">
      <c r="A89" s="265"/>
      <c r="B89" s="265"/>
      <c r="C89" s="265"/>
      <c r="D89" s="265"/>
      <c r="E89" s="265"/>
      <c r="F89" s="20"/>
    </row>
    <row r="90" spans="1:6" s="266" customFormat="1">
      <c r="A90" s="265"/>
      <c r="B90" s="265"/>
      <c r="C90" s="265"/>
      <c r="D90" s="265"/>
      <c r="E90" s="265"/>
      <c r="F90" s="20"/>
    </row>
    <row r="91" spans="1:6" s="266" customFormat="1">
      <c r="A91" s="265"/>
      <c r="B91" s="265"/>
      <c r="C91" s="265"/>
      <c r="D91" s="265"/>
      <c r="E91" s="265"/>
      <c r="F91" s="20"/>
    </row>
    <row r="92" spans="1:6" s="266" customFormat="1">
      <c r="A92" s="265"/>
      <c r="B92" s="265"/>
      <c r="C92" s="265"/>
      <c r="D92" s="265"/>
      <c r="E92" s="265"/>
      <c r="F92" s="20"/>
    </row>
    <row r="93" spans="1:6" s="266" customFormat="1">
      <c r="A93" s="265"/>
      <c r="B93" s="265"/>
      <c r="C93" s="265"/>
      <c r="D93" s="265"/>
      <c r="E93" s="265"/>
      <c r="F93" s="20"/>
    </row>
    <row r="94" spans="1:6" s="266" customFormat="1">
      <c r="A94" s="265"/>
      <c r="B94" s="265"/>
      <c r="C94" s="265"/>
      <c r="D94" s="265"/>
      <c r="E94" s="265"/>
      <c r="F94" s="20"/>
    </row>
    <row r="95" spans="1:6" s="266" customFormat="1">
      <c r="A95" s="265"/>
      <c r="B95" s="265"/>
      <c r="C95" s="265"/>
      <c r="D95" s="265"/>
      <c r="E95" s="265"/>
      <c r="F95" s="20"/>
    </row>
    <row r="96" spans="1:6" s="266" customFormat="1">
      <c r="A96" s="265"/>
      <c r="B96" s="265"/>
      <c r="C96" s="265"/>
      <c r="D96" s="265"/>
      <c r="E96" s="265"/>
      <c r="F96" s="20"/>
    </row>
    <row r="97" spans="1:6" s="266" customFormat="1">
      <c r="A97" s="265"/>
      <c r="B97" s="265"/>
      <c r="C97" s="265"/>
      <c r="D97" s="265"/>
      <c r="E97" s="265"/>
      <c r="F97" s="20"/>
    </row>
    <row r="98" spans="1:6" s="266" customFormat="1">
      <c r="A98" s="265"/>
      <c r="B98" s="265"/>
      <c r="C98" s="265"/>
      <c r="D98" s="265"/>
      <c r="E98" s="265"/>
      <c r="F98" s="20"/>
    </row>
    <row r="99" spans="1:6" s="266" customFormat="1">
      <c r="A99" s="265"/>
      <c r="B99" s="265"/>
      <c r="C99" s="265"/>
      <c r="D99" s="265"/>
      <c r="E99" s="265"/>
      <c r="F99" s="20"/>
    </row>
    <row r="100" spans="1:6" s="266" customFormat="1">
      <c r="A100" s="265"/>
      <c r="B100" s="265"/>
      <c r="C100" s="265"/>
      <c r="D100" s="265"/>
      <c r="E100" s="265"/>
      <c r="F100" s="20"/>
    </row>
    <row r="101" spans="1:6" s="266" customFormat="1">
      <c r="A101" s="265"/>
      <c r="B101" s="265"/>
      <c r="C101" s="265"/>
      <c r="D101" s="265"/>
      <c r="E101" s="265"/>
      <c r="F101" s="20"/>
    </row>
    <row r="102" spans="1:6" s="266" customFormat="1">
      <c r="A102" s="265"/>
      <c r="B102" s="265"/>
      <c r="C102" s="265"/>
      <c r="D102" s="265"/>
      <c r="E102" s="265"/>
      <c r="F102" s="20"/>
    </row>
    <row r="103" spans="1:6" s="266" customFormat="1">
      <c r="A103" s="265"/>
      <c r="B103" s="265"/>
      <c r="C103" s="265"/>
      <c r="D103" s="265"/>
      <c r="E103" s="265"/>
      <c r="F103" s="20"/>
    </row>
    <row r="104" spans="1:6" s="266" customFormat="1">
      <c r="A104" s="265"/>
      <c r="B104" s="265"/>
      <c r="C104" s="265"/>
      <c r="D104" s="265"/>
      <c r="E104" s="265"/>
      <c r="F104" s="20"/>
    </row>
    <row r="105" spans="1:6" s="266" customFormat="1">
      <c r="A105" s="265"/>
      <c r="B105" s="265"/>
      <c r="C105" s="265"/>
      <c r="D105" s="265"/>
      <c r="E105" s="265"/>
      <c r="F105" s="20"/>
    </row>
    <row r="106" spans="1:6" s="266" customFormat="1">
      <c r="A106" s="265"/>
      <c r="B106" s="265"/>
      <c r="C106" s="265"/>
      <c r="D106" s="265"/>
      <c r="E106" s="265"/>
      <c r="F106" s="20"/>
    </row>
    <row r="107" spans="1:6" s="266" customFormat="1">
      <c r="A107" s="265"/>
      <c r="B107" s="265"/>
      <c r="C107" s="265"/>
      <c r="D107" s="265"/>
      <c r="E107" s="265"/>
      <c r="F107" s="20"/>
    </row>
    <row r="108" spans="1:6" s="266" customFormat="1">
      <c r="A108" s="265"/>
      <c r="B108" s="265"/>
      <c r="C108" s="265"/>
      <c r="D108" s="265"/>
      <c r="E108" s="265"/>
      <c r="F108" s="20"/>
    </row>
    <row r="109" spans="1:6" s="266" customFormat="1">
      <c r="A109" s="265"/>
      <c r="B109" s="265"/>
      <c r="C109" s="265"/>
      <c r="D109" s="265"/>
      <c r="E109" s="265"/>
      <c r="F109" s="20"/>
    </row>
    <row r="110" spans="1:6" s="266" customFormat="1">
      <c r="A110" s="265"/>
      <c r="B110" s="265"/>
      <c r="C110" s="265"/>
      <c r="D110" s="265"/>
      <c r="E110" s="265"/>
      <c r="F110" s="20"/>
    </row>
    <row r="111" spans="1:6" s="266" customFormat="1">
      <c r="A111" s="265"/>
      <c r="B111" s="265"/>
      <c r="C111" s="265"/>
      <c r="D111" s="265"/>
      <c r="E111" s="265"/>
      <c r="F111" s="20"/>
    </row>
    <row r="112" spans="1:6" s="266" customFormat="1">
      <c r="A112" s="265"/>
      <c r="B112" s="265"/>
      <c r="C112" s="265"/>
      <c r="D112" s="265"/>
      <c r="E112" s="265"/>
      <c r="F112" s="20"/>
    </row>
    <row r="113" spans="1:6" s="266" customFormat="1">
      <c r="A113" s="265"/>
      <c r="B113" s="265"/>
      <c r="C113" s="265"/>
      <c r="D113" s="265"/>
      <c r="E113" s="265"/>
      <c r="F113" s="20"/>
    </row>
    <row r="114" spans="1:6" s="266" customFormat="1">
      <c r="A114" s="265"/>
      <c r="B114" s="265"/>
      <c r="C114" s="265"/>
      <c r="D114" s="265"/>
      <c r="E114" s="265"/>
      <c r="F114" s="20"/>
    </row>
    <row r="115" spans="1:6" s="266" customFormat="1">
      <c r="A115" s="265"/>
      <c r="B115" s="265"/>
      <c r="C115" s="265"/>
      <c r="D115" s="265"/>
      <c r="E115" s="265"/>
      <c r="F115" s="20"/>
    </row>
    <row r="116" spans="1:6" s="266" customFormat="1">
      <c r="A116" s="265"/>
      <c r="B116" s="265"/>
      <c r="C116" s="265"/>
      <c r="D116" s="265"/>
      <c r="E116" s="265"/>
      <c r="F116" s="20"/>
    </row>
    <row r="117" spans="1:6" s="266" customFormat="1">
      <c r="A117" s="265"/>
      <c r="B117" s="265"/>
      <c r="C117" s="265"/>
      <c r="D117" s="265"/>
      <c r="E117" s="265"/>
      <c r="F117" s="20"/>
    </row>
    <row r="118" spans="1:6" s="266" customFormat="1">
      <c r="A118" s="265"/>
      <c r="B118" s="265"/>
      <c r="C118" s="265"/>
      <c r="D118" s="265"/>
      <c r="E118" s="265"/>
      <c r="F118" s="20"/>
    </row>
    <row r="119" spans="1:6" s="266" customFormat="1">
      <c r="A119" s="265"/>
      <c r="B119" s="265"/>
      <c r="C119" s="265"/>
      <c r="D119" s="265"/>
      <c r="E119" s="265"/>
      <c r="F119" s="20"/>
    </row>
    <row r="120" spans="1:6" s="266" customFormat="1">
      <c r="A120" s="265"/>
      <c r="B120" s="265"/>
      <c r="C120" s="265"/>
      <c r="D120" s="265"/>
      <c r="E120" s="265"/>
      <c r="F120" s="20"/>
    </row>
    <row r="121" spans="1:6" s="266" customFormat="1">
      <c r="A121" s="265"/>
      <c r="B121" s="265"/>
      <c r="C121" s="265"/>
      <c r="D121" s="265"/>
      <c r="E121" s="265"/>
      <c r="F121" s="20"/>
    </row>
    <row r="122" spans="1:6" s="266" customFormat="1">
      <c r="A122" s="265"/>
      <c r="B122" s="265"/>
      <c r="C122" s="265"/>
      <c r="D122" s="265"/>
      <c r="E122" s="265"/>
      <c r="F122" s="20"/>
    </row>
    <row r="123" spans="1:6" s="266" customFormat="1">
      <c r="A123" s="265"/>
      <c r="B123" s="265"/>
      <c r="C123" s="265"/>
      <c r="D123" s="265"/>
      <c r="E123" s="265"/>
      <c r="F123" s="20"/>
    </row>
    <row r="124" spans="1:6" s="266" customFormat="1">
      <c r="A124" s="265"/>
      <c r="B124" s="265"/>
      <c r="C124" s="265"/>
      <c r="D124" s="265"/>
      <c r="E124" s="265"/>
      <c r="F124" s="20"/>
    </row>
    <row r="125" spans="1:6" s="266" customFormat="1">
      <c r="A125" s="265"/>
      <c r="B125" s="265"/>
      <c r="C125" s="265"/>
      <c r="D125" s="265"/>
      <c r="E125" s="265"/>
      <c r="F125" s="20"/>
    </row>
    <row r="126" spans="1:6" s="266" customFormat="1">
      <c r="A126" s="265"/>
      <c r="B126" s="265"/>
      <c r="C126" s="265"/>
      <c r="D126" s="265"/>
      <c r="E126" s="265"/>
      <c r="F126" s="20"/>
    </row>
    <row r="127" spans="1:6" s="266" customFormat="1">
      <c r="A127" s="265"/>
      <c r="B127" s="265"/>
      <c r="C127" s="265"/>
      <c r="D127" s="265"/>
      <c r="E127" s="265"/>
      <c r="F127" s="20"/>
    </row>
    <row r="128" spans="1:6" s="266" customFormat="1">
      <c r="A128" s="265"/>
      <c r="B128" s="265"/>
      <c r="C128" s="265"/>
      <c r="D128" s="265"/>
      <c r="E128" s="265"/>
      <c r="F128" s="20"/>
    </row>
    <row r="129" spans="1:16" s="266" customFormat="1">
      <c r="A129" s="265"/>
      <c r="B129" s="265"/>
      <c r="C129" s="265"/>
      <c r="D129" s="265"/>
      <c r="E129" s="265"/>
      <c r="F129" s="20"/>
    </row>
    <row r="130" spans="1:16" s="266" customFormat="1">
      <c r="A130" s="265"/>
      <c r="B130" s="265"/>
      <c r="C130" s="265"/>
      <c r="D130" s="265"/>
      <c r="E130" s="265"/>
      <c r="F130" s="20"/>
    </row>
    <row r="131" spans="1:16" s="266" customFormat="1">
      <c r="A131" s="265"/>
      <c r="B131" s="265"/>
      <c r="C131" s="265"/>
      <c r="D131" s="265"/>
      <c r="E131" s="265"/>
      <c r="F131" s="20"/>
    </row>
    <row r="132" spans="1:16" s="266" customFormat="1">
      <c r="A132" s="265"/>
      <c r="B132" s="265"/>
      <c r="C132" s="265"/>
      <c r="D132" s="265"/>
      <c r="E132" s="265"/>
      <c r="F132" s="20"/>
    </row>
    <row r="133" spans="1:16" s="266" customFormat="1">
      <c r="A133" s="265"/>
      <c r="B133" s="265"/>
      <c r="C133" s="265"/>
      <c r="D133" s="265"/>
      <c r="E133" s="265"/>
      <c r="F133" s="20"/>
    </row>
    <row r="134" spans="1:16" s="266" customFormat="1">
      <c r="A134" s="265"/>
      <c r="B134" s="265"/>
      <c r="C134" s="265"/>
      <c r="D134" s="265"/>
      <c r="E134" s="265"/>
      <c r="F134" s="20"/>
    </row>
    <row r="135" spans="1:16" s="266" customFormat="1">
      <c r="A135" s="265"/>
      <c r="B135" s="265"/>
      <c r="C135" s="265"/>
      <c r="D135" s="265"/>
      <c r="E135" s="265"/>
      <c r="F135" s="20"/>
    </row>
    <row r="136" spans="1:16" s="266" customFormat="1">
      <c r="A136" s="265"/>
      <c r="B136" s="265"/>
      <c r="C136" s="265"/>
      <c r="D136" s="265"/>
      <c r="E136" s="265"/>
      <c r="F136" s="20"/>
    </row>
    <row r="137" spans="1:16" s="266" customFormat="1">
      <c r="A137" s="265"/>
      <c r="B137" s="265"/>
      <c r="C137" s="265"/>
      <c r="D137" s="265"/>
      <c r="E137" s="265"/>
      <c r="F137" s="20"/>
    </row>
    <row r="138" spans="1:16" s="266" customFormat="1">
      <c r="A138" s="265"/>
      <c r="B138" s="265"/>
      <c r="C138" s="265"/>
      <c r="D138" s="265"/>
      <c r="E138" s="265"/>
      <c r="F138" s="20"/>
    </row>
    <row r="139" spans="1:16" s="266" customFormat="1">
      <c r="A139" s="265"/>
      <c r="B139" s="265"/>
      <c r="C139" s="265"/>
      <c r="D139" s="265"/>
      <c r="E139" s="265"/>
      <c r="F139" s="20"/>
    </row>
    <row r="140" spans="1:16" s="266" customFormat="1">
      <c r="A140" s="265"/>
      <c r="B140" s="265"/>
      <c r="C140" s="265"/>
      <c r="D140" s="265"/>
      <c r="E140" s="265"/>
      <c r="F140" s="20"/>
      <c r="P140" s="265"/>
    </row>
    <row r="141" spans="1:16" s="266" customFormat="1">
      <c r="A141" s="265"/>
      <c r="B141" s="265"/>
      <c r="C141" s="265"/>
      <c r="D141" s="265"/>
      <c r="E141" s="265"/>
      <c r="F141" s="20"/>
      <c r="P141" s="265"/>
    </row>
    <row r="142" spans="1:16" s="266" customFormat="1">
      <c r="A142" s="265"/>
      <c r="B142" s="265"/>
      <c r="C142" s="265"/>
      <c r="D142" s="265"/>
      <c r="E142" s="265"/>
      <c r="F142" s="20"/>
      <c r="P142" s="265"/>
    </row>
    <row r="143" spans="1:16" s="266" customFormat="1">
      <c r="A143" s="265"/>
      <c r="B143" s="265"/>
      <c r="C143" s="265"/>
      <c r="D143" s="265"/>
      <c r="E143" s="265"/>
      <c r="F143" s="20"/>
      <c r="P143" s="265"/>
    </row>
    <row r="144" spans="1:16" s="266" customFormat="1">
      <c r="A144" s="265"/>
      <c r="B144" s="265"/>
      <c r="C144" s="265"/>
      <c r="D144" s="265"/>
      <c r="E144" s="265"/>
      <c r="F144" s="20"/>
      <c r="P144" s="265"/>
    </row>
    <row r="145" spans="1:16" s="266" customFormat="1">
      <c r="A145" s="265"/>
      <c r="B145" s="265"/>
      <c r="C145" s="265"/>
      <c r="D145" s="265"/>
      <c r="E145" s="265"/>
      <c r="F145" s="20"/>
      <c r="P145" s="265"/>
    </row>
    <row r="146" spans="1:16" s="266" customFormat="1">
      <c r="A146" s="265"/>
      <c r="B146" s="265"/>
      <c r="C146" s="265"/>
      <c r="D146" s="265"/>
      <c r="E146" s="265"/>
      <c r="F146" s="20"/>
      <c r="P146" s="265"/>
    </row>
    <row r="147" spans="1:16" s="266" customFormat="1">
      <c r="A147" s="265"/>
      <c r="B147" s="265"/>
      <c r="C147" s="265"/>
      <c r="D147" s="265"/>
      <c r="E147" s="265"/>
      <c r="F147" s="20"/>
      <c r="P147" s="265"/>
    </row>
    <row r="148" spans="1:16" s="266" customFormat="1">
      <c r="A148" s="265"/>
      <c r="B148" s="265"/>
      <c r="C148" s="265"/>
      <c r="D148" s="265"/>
      <c r="E148" s="265"/>
      <c r="F148" s="20"/>
      <c r="P148" s="265"/>
    </row>
  </sheetData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U90"/>
  <sheetViews>
    <sheetView showGridLines="0" zoomScale="85" zoomScaleNormal="85" workbookViewId="0"/>
  </sheetViews>
  <sheetFormatPr defaultColWidth="9.09765625" defaultRowHeight="13"/>
  <cols>
    <col min="1" max="1" width="3.09765625" style="72" customWidth="1"/>
    <col min="2" max="2" width="28.59765625" style="74" customWidth="1"/>
    <col min="3" max="3" width="16.8984375" style="74" customWidth="1"/>
    <col min="4" max="5" width="12" style="74" customWidth="1"/>
    <col min="6" max="6" width="12" style="73" customWidth="1"/>
    <col min="7" max="7" width="12.3984375" style="73" customWidth="1"/>
    <col min="8" max="16" width="12.296875" style="73" customWidth="1"/>
    <col min="17" max="17" width="25.09765625" style="73" customWidth="1"/>
    <col min="18" max="18" width="1.09765625" style="73" hidden="1" customWidth="1"/>
    <col min="19" max="19" width="12.296875" style="72" hidden="1" customWidth="1"/>
    <col min="20" max="20" width="1.09765625" style="73" hidden="1" customWidth="1"/>
    <col min="21" max="22" width="12.296875" style="72" customWidth="1"/>
    <col min="23" max="23" width="13.8984375" style="72" customWidth="1"/>
    <col min="24" max="25" width="12" style="72" customWidth="1"/>
    <col min="26" max="28" width="10.69921875" style="72" bestFit="1" customWidth="1"/>
    <col min="29" max="29" width="16.59765625" style="72" customWidth="1"/>
    <col min="30" max="33" width="10.69921875" style="72" bestFit="1" customWidth="1"/>
    <col min="34" max="34" width="9.09765625" style="72"/>
    <col min="35" max="38" width="10.69921875" style="72" bestFit="1" customWidth="1"/>
    <col min="39" max="39" width="9.09765625" style="72"/>
    <col min="40" max="43" width="10.69921875" style="72" bestFit="1" customWidth="1"/>
    <col min="44" max="51" width="9.09765625" style="72"/>
    <col min="52" max="52" width="9.09765625" style="72" customWidth="1"/>
    <col min="53" max="16384" width="9.09765625" style="72"/>
  </cols>
  <sheetData>
    <row r="1" spans="1:47" customFormat="1" ht="23.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206"/>
      <c r="Q1" s="206"/>
      <c r="R1" s="206"/>
      <c r="S1" s="207"/>
      <c r="T1" s="206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</row>
    <row r="2" spans="1:47" customFormat="1" ht="17.25" customHeight="1">
      <c r="A2" s="187" t="s">
        <v>33</v>
      </c>
      <c r="B2" s="186"/>
      <c r="C2" s="187"/>
      <c r="D2" s="187"/>
      <c r="E2" s="187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206"/>
      <c r="Q2" s="206"/>
      <c r="R2" s="206"/>
      <c r="S2" s="207"/>
      <c r="T2" s="20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  <c r="AL2" s="207"/>
      <c r="AM2" s="207"/>
      <c r="AN2" s="207"/>
    </row>
    <row r="3" spans="1:47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206"/>
      <c r="Q3" s="206"/>
      <c r="R3" s="206"/>
      <c r="S3" s="207"/>
      <c r="T3" s="206"/>
      <c r="U3" s="207"/>
      <c r="V3" s="207"/>
      <c r="W3" s="207"/>
      <c r="X3" s="207"/>
      <c r="Y3" s="207"/>
      <c r="Z3" s="10"/>
      <c r="AA3" s="10"/>
      <c r="AC3" s="207"/>
    </row>
    <row r="4" spans="1:47" ht="14.5">
      <c r="P4" s="206"/>
      <c r="Q4" s="304"/>
      <c r="R4" s="206"/>
      <c r="S4" s="207"/>
      <c r="T4" s="206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</row>
    <row r="5" spans="1:47" ht="12.75" customHeight="1">
      <c r="A5" s="79"/>
      <c r="B5" s="72"/>
      <c r="F5" s="74"/>
      <c r="G5" s="74"/>
      <c r="H5" s="278"/>
      <c r="I5" s="278"/>
      <c r="J5" s="278"/>
      <c r="K5" s="278"/>
      <c r="L5" s="278"/>
      <c r="M5" s="278"/>
      <c r="N5" s="278"/>
      <c r="O5" s="278"/>
      <c r="P5" s="206"/>
      <c r="Q5" s="304"/>
      <c r="R5" s="206"/>
      <c r="S5" s="207"/>
      <c r="T5" s="206"/>
      <c r="U5" s="207"/>
      <c r="V5" s="207"/>
      <c r="W5" s="207"/>
      <c r="X5" s="207"/>
      <c r="Y5" s="207"/>
      <c r="Z5"/>
      <c r="AA5"/>
      <c r="AB5"/>
      <c r="AC5" s="207"/>
      <c r="AD5"/>
      <c r="AE5"/>
      <c r="AF5"/>
    </row>
    <row r="6" spans="1:47" ht="12.75" customHeight="1">
      <c r="B6" s="72"/>
      <c r="D6" s="76"/>
      <c r="E6" s="76"/>
      <c r="P6" s="206"/>
      <c r="Q6" s="206"/>
      <c r="R6" s="206"/>
      <c r="S6" s="207"/>
      <c r="T6" s="206"/>
      <c r="U6" s="207"/>
      <c r="V6" s="207"/>
      <c r="W6" s="207"/>
      <c r="X6" s="207"/>
      <c r="Y6" s="207"/>
      <c r="Z6"/>
      <c r="AA6"/>
      <c r="AB6"/>
      <c r="AC6" s="207"/>
      <c r="AD6"/>
      <c r="AE6"/>
      <c r="AF6"/>
    </row>
    <row r="7" spans="1:47" ht="12.75" customHeight="1">
      <c r="B7" s="72"/>
      <c r="D7" s="76"/>
      <c r="E7" s="76"/>
      <c r="P7" s="206"/>
      <c r="Q7" s="206"/>
      <c r="R7" s="206"/>
      <c r="S7" s="207"/>
      <c r="T7" s="206"/>
      <c r="U7" s="207"/>
      <c r="V7" s="207"/>
      <c r="W7" s="207"/>
      <c r="X7" s="207"/>
      <c r="Y7" s="207"/>
      <c r="Z7" s="265"/>
      <c r="AA7" s="265"/>
      <c r="AB7" s="265"/>
      <c r="AC7" s="207"/>
      <c r="AD7" s="265"/>
      <c r="AE7" s="265"/>
      <c r="AF7" s="265"/>
    </row>
    <row r="8" spans="1:47" s="2" customFormat="1">
      <c r="A8" s="190" t="s">
        <v>174</v>
      </c>
      <c r="B8" s="190"/>
      <c r="C8" s="190"/>
      <c r="D8" s="190"/>
      <c r="E8" s="190"/>
      <c r="F8" s="192"/>
      <c r="G8" s="192"/>
      <c r="H8" s="192"/>
      <c r="I8" s="192"/>
      <c r="J8" s="192"/>
      <c r="K8" s="192"/>
      <c r="L8" s="192"/>
      <c r="M8" s="192"/>
      <c r="N8" s="192"/>
      <c r="O8" s="205"/>
      <c r="Q8" s="206"/>
      <c r="R8" s="206"/>
      <c r="S8" s="207"/>
      <c r="T8" s="206"/>
      <c r="U8" s="207"/>
      <c r="V8" s="207"/>
      <c r="W8" s="207"/>
      <c r="X8" s="207"/>
      <c r="Y8" s="207"/>
      <c r="Z8" s="265"/>
      <c r="AA8" s="265"/>
      <c r="AB8" s="265"/>
      <c r="AC8" s="207"/>
      <c r="AD8" s="265"/>
      <c r="AE8" s="265"/>
      <c r="AF8" s="265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</row>
    <row r="9" spans="1:47" ht="12.75" customHeight="1">
      <c r="B9" s="72"/>
      <c r="C9" s="75"/>
      <c r="D9" s="76"/>
      <c r="E9" s="76"/>
      <c r="Q9" s="206"/>
      <c r="R9" s="206"/>
      <c r="S9" s="207"/>
      <c r="T9" s="206"/>
      <c r="U9" s="207"/>
      <c r="V9" s="207"/>
      <c r="W9" s="207"/>
      <c r="X9" s="207"/>
      <c r="Y9" s="207"/>
      <c r="Z9" s="265"/>
      <c r="AA9" s="265"/>
      <c r="AB9" s="265"/>
      <c r="AC9" s="207"/>
      <c r="AD9" s="265"/>
      <c r="AE9" s="265"/>
      <c r="AF9" s="265"/>
    </row>
    <row r="10" spans="1:47" s="79" customFormat="1">
      <c r="B10" s="245" t="s">
        <v>175</v>
      </c>
      <c r="C10" s="245"/>
      <c r="D10" s="249"/>
      <c r="E10" s="249"/>
      <c r="F10" s="249">
        <v>2016</v>
      </c>
      <c r="G10" s="249">
        <v>2017</v>
      </c>
      <c r="H10" s="249">
        <v>2018</v>
      </c>
      <c r="I10" s="249">
        <v>2019</v>
      </c>
      <c r="J10" s="302">
        <f>I10+1</f>
        <v>2020</v>
      </c>
      <c r="K10" s="302">
        <f t="shared" ref="K10:O10" si="0">J10+1</f>
        <v>2021</v>
      </c>
      <c r="L10" s="302">
        <f t="shared" si="0"/>
        <v>2022</v>
      </c>
      <c r="M10" s="302">
        <f t="shared" si="0"/>
        <v>2023</v>
      </c>
      <c r="N10" s="302">
        <f t="shared" si="0"/>
        <v>2024</v>
      </c>
      <c r="O10" s="302">
        <f t="shared" si="0"/>
        <v>2025</v>
      </c>
      <c r="P10" s="250"/>
      <c r="Q10" s="206"/>
      <c r="R10" s="206"/>
      <c r="S10" s="207"/>
      <c r="T10" s="206"/>
      <c r="U10" s="207"/>
      <c r="V10" s="207"/>
      <c r="W10" s="207"/>
      <c r="X10" s="207"/>
      <c r="Y10" s="207"/>
      <c r="Z10" s="265"/>
      <c r="AA10" s="265"/>
      <c r="AB10" s="265"/>
      <c r="AC10" s="207"/>
      <c r="AD10" s="265"/>
      <c r="AE10" s="265"/>
      <c r="AF10" s="265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</row>
    <row r="11" spans="1:47">
      <c r="B11" s="74" t="s">
        <v>172</v>
      </c>
      <c r="D11" s="73" t="s">
        <v>146</v>
      </c>
      <c r="E11" s="120"/>
      <c r="F11" s="77"/>
      <c r="G11" s="77"/>
      <c r="H11" s="279">
        <v>199.14808546434855</v>
      </c>
      <c r="I11" s="77">
        <f>H11*(1+Project_inputs!M$84)</f>
        <v>200.3301657629531</v>
      </c>
      <c r="J11" s="77">
        <f>I11*(1+Project_inputs!N$84)</f>
        <v>201.59617348081446</v>
      </c>
      <c r="K11" s="77">
        <f>J11*(1+Project_inputs!O$84)</f>
        <v>205.01668071188718</v>
      </c>
      <c r="L11" s="77">
        <f>K11*(1+Project_inputs!P$84)</f>
        <v>209.34205311933343</v>
      </c>
      <c r="M11" s="77">
        <f>L11*(1+Project_inputs!Q$84)</f>
        <v>213.90830559064304</v>
      </c>
      <c r="N11" s="77">
        <f>M11*(1+Project_inputs!R$84)</f>
        <v>218.23054228466091</v>
      </c>
      <c r="O11" s="77">
        <f>N11*(1+Project_inputs!S$84)</f>
        <v>222.14352965805926</v>
      </c>
      <c r="Q11" s="206"/>
      <c r="R11" s="206"/>
      <c r="S11" s="207"/>
      <c r="T11" s="206"/>
      <c r="U11" s="207"/>
      <c r="V11" s="207"/>
      <c r="W11" s="207"/>
      <c r="X11" s="207"/>
      <c r="Y11" s="207"/>
      <c r="Z11" s="265"/>
      <c r="AA11" s="265"/>
      <c r="AB11" s="265"/>
      <c r="AC11" s="207"/>
      <c r="AD11" s="265"/>
      <c r="AE11" s="265"/>
      <c r="AF11" s="265"/>
      <c r="AU11" s="334"/>
    </row>
    <row r="12" spans="1:47">
      <c r="F12" s="77"/>
      <c r="G12" s="77"/>
      <c r="H12" s="77"/>
      <c r="I12" s="77"/>
      <c r="J12" s="77"/>
      <c r="K12" s="77"/>
      <c r="L12" s="77"/>
      <c r="M12" s="77"/>
      <c r="N12" s="77"/>
      <c r="O12" s="77"/>
      <c r="Q12" s="206"/>
      <c r="R12" s="206"/>
      <c r="S12" s="207"/>
      <c r="T12" s="206"/>
      <c r="U12" s="207"/>
      <c r="V12" s="207"/>
      <c r="W12" s="207"/>
      <c r="X12" s="207"/>
      <c r="Y12" s="207"/>
      <c r="Z12" s="265"/>
      <c r="AA12" s="265"/>
      <c r="AB12" s="265"/>
      <c r="AC12" s="207"/>
      <c r="AD12" s="265"/>
      <c r="AE12" s="265"/>
      <c r="AF12" s="265"/>
      <c r="AU12" s="334"/>
    </row>
    <row r="13" spans="1:47">
      <c r="B13" s="72"/>
      <c r="C13" s="72"/>
      <c r="D13" s="72"/>
      <c r="E13" s="72"/>
      <c r="F13" s="72"/>
      <c r="G13" s="72"/>
      <c r="H13" s="72"/>
      <c r="I13" s="72"/>
      <c r="J13" s="72"/>
      <c r="K13" s="72"/>
      <c r="L13" s="72"/>
      <c r="M13" s="72"/>
      <c r="N13" s="72"/>
      <c r="O13" s="72"/>
      <c r="P13" s="72"/>
      <c r="Q13" s="206"/>
      <c r="R13" s="206"/>
      <c r="S13" s="207"/>
      <c r="T13" s="206"/>
      <c r="U13" s="207"/>
      <c r="V13" s="207"/>
      <c r="W13" s="207"/>
      <c r="X13" s="207"/>
      <c r="Y13" s="207"/>
      <c r="Z13" s="265"/>
      <c r="AA13" s="265"/>
      <c r="AB13" s="265"/>
      <c r="AC13" s="207"/>
      <c r="AD13" s="265"/>
      <c r="AE13" s="265"/>
      <c r="AF13" s="265"/>
      <c r="AU13" s="334"/>
    </row>
    <row r="14" spans="1:47" s="2" customFormat="1">
      <c r="A14" s="190" t="s">
        <v>132</v>
      </c>
      <c r="B14" s="190"/>
      <c r="C14" s="190"/>
      <c r="D14" s="190"/>
      <c r="E14" s="190"/>
      <c r="F14" s="192"/>
      <c r="G14" s="192"/>
      <c r="H14" s="192"/>
      <c r="I14" s="192"/>
      <c r="J14" s="192"/>
      <c r="K14" s="192"/>
      <c r="L14" s="192"/>
      <c r="M14" s="192"/>
      <c r="N14" s="192"/>
      <c r="O14" s="205"/>
      <c r="Q14" s="206"/>
      <c r="R14" s="206"/>
      <c r="S14" s="207"/>
      <c r="T14" s="206"/>
      <c r="U14" s="207"/>
      <c r="V14" s="207"/>
      <c r="W14" s="207"/>
      <c r="X14" s="207"/>
      <c r="Y14" s="207"/>
      <c r="Z14" s="265"/>
      <c r="AA14" s="265"/>
      <c r="AB14" s="265"/>
      <c r="AC14" s="207"/>
      <c r="AD14" s="265"/>
      <c r="AE14" s="265"/>
      <c r="AF14" s="265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335"/>
    </row>
    <row r="15" spans="1:47" ht="12.75" customHeight="1">
      <c r="B15" s="72"/>
      <c r="C15" s="72"/>
      <c r="D15" s="73"/>
      <c r="E15" s="81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2"/>
      <c r="Q15" s="206"/>
      <c r="R15" s="206"/>
      <c r="S15" s="207"/>
      <c r="T15" s="206"/>
      <c r="U15" s="207"/>
      <c r="V15" s="207"/>
      <c r="W15" s="207"/>
      <c r="X15" s="207"/>
      <c r="Y15" s="207"/>
      <c r="Z15" s="265"/>
      <c r="AA15" s="265"/>
      <c r="AB15" s="265"/>
      <c r="AC15" s="207"/>
      <c r="AD15" s="265"/>
      <c r="AE15" s="265"/>
      <c r="AF15" s="265"/>
    </row>
    <row r="16" spans="1:47" ht="12.75" customHeight="1">
      <c r="B16" s="245" t="s">
        <v>29</v>
      </c>
      <c r="C16" s="247"/>
      <c r="D16" s="248"/>
      <c r="E16" s="249"/>
      <c r="F16" s="249">
        <v>2016</v>
      </c>
      <c r="G16" s="249">
        <v>2017</v>
      </c>
      <c r="H16" s="249">
        <v>2018</v>
      </c>
      <c r="I16" s="249">
        <v>2019</v>
      </c>
      <c r="J16" s="302">
        <f>I16+1</f>
        <v>2020</v>
      </c>
      <c r="K16" s="302">
        <f t="shared" ref="K16:O16" si="1">J16+1</f>
        <v>2021</v>
      </c>
      <c r="L16" s="302">
        <f t="shared" si="1"/>
        <v>2022</v>
      </c>
      <c r="M16" s="302">
        <f t="shared" si="1"/>
        <v>2023</v>
      </c>
      <c r="N16" s="302">
        <f t="shared" si="1"/>
        <v>2024</v>
      </c>
      <c r="O16" s="302">
        <f t="shared" si="1"/>
        <v>2025</v>
      </c>
      <c r="P16" s="72"/>
      <c r="Q16" s="206"/>
      <c r="R16" s="206"/>
      <c r="S16" s="207"/>
      <c r="T16" s="206"/>
      <c r="U16" s="207"/>
      <c r="V16" s="207"/>
      <c r="W16" s="207"/>
      <c r="X16" s="207"/>
      <c r="Y16" s="207"/>
      <c r="Z16" s="265"/>
      <c r="AA16" s="265"/>
      <c r="AB16" s="265"/>
      <c r="AC16" s="207"/>
      <c r="AD16" s="265"/>
      <c r="AE16" s="265"/>
      <c r="AF16" s="265"/>
    </row>
    <row r="17" spans="1:32" ht="12.75" customHeight="1">
      <c r="B17" s="80" t="s">
        <v>28</v>
      </c>
      <c r="C17" s="72"/>
      <c r="D17" s="73" t="s">
        <v>146</v>
      </c>
      <c r="E17" s="73"/>
      <c r="F17" s="77"/>
      <c r="G17" s="77"/>
      <c r="H17" s="279">
        <v>192.58407061885816</v>
      </c>
      <c r="I17" s="77">
        <f>H17*(1+Project_inputs!M$84)</f>
        <v>193.7271889931715</v>
      </c>
      <c r="J17" s="77">
        <f>I17*(1+Project_inputs!N$84)</f>
        <v>194.95146849940997</v>
      </c>
      <c r="K17" s="77">
        <f>J17*(1+Project_inputs!O$84)</f>
        <v>198.25923419851406</v>
      </c>
      <c r="L17" s="77">
        <f>K17*(1+Project_inputs!P$84)</f>
        <v>202.44204029090611</v>
      </c>
      <c r="M17" s="77">
        <f>L17*(1+Project_inputs!Q$84)</f>
        <v>206.85778692662083</v>
      </c>
      <c r="N17" s="77">
        <f>M17*(1+Project_inputs!R$84)</f>
        <v>211.03756066017837</v>
      </c>
      <c r="O17" s="77">
        <f>N17*(1+Project_inputs!S$84)</f>
        <v>214.82157412378837</v>
      </c>
      <c r="P17" s="72"/>
      <c r="Q17" s="206"/>
      <c r="R17" s="206"/>
      <c r="S17" s="207"/>
      <c r="T17" s="206"/>
      <c r="U17" s="207"/>
      <c r="V17" s="207"/>
      <c r="W17" s="207"/>
      <c r="X17" s="207"/>
      <c r="Y17" s="207"/>
      <c r="Z17" s="265"/>
      <c r="AA17" s="265"/>
      <c r="AB17" s="265"/>
      <c r="AC17" s="207"/>
      <c r="AD17" s="265"/>
      <c r="AE17" s="265"/>
      <c r="AF17" s="265"/>
    </row>
    <row r="18" spans="1:32" ht="12.75" customHeight="1">
      <c r="B18" s="80" t="s">
        <v>27</v>
      </c>
      <c r="C18" s="72"/>
      <c r="D18" s="73" t="s">
        <v>146</v>
      </c>
      <c r="E18" s="73"/>
      <c r="F18" s="77"/>
      <c r="G18" s="77"/>
      <c r="H18" s="279">
        <v>181.04691523752265</v>
      </c>
      <c r="I18" s="77">
        <f>H18*(1+Project_inputs!M$84)</f>
        <v>182.12155269198973</v>
      </c>
      <c r="J18" s="77">
        <f>I18*(1+Project_inputs!N$84)</f>
        <v>183.27248914940662</v>
      </c>
      <c r="K18" s="77">
        <f>J18*(1+Project_inputs!O$84)</f>
        <v>186.38209616013643</v>
      </c>
      <c r="L18" s="77">
        <f>K18*(1+Project_inputs!P$84)</f>
        <v>190.31432242179349</v>
      </c>
      <c r="M18" s="77">
        <f>L18*(1+Project_inputs!Q$84)</f>
        <v>194.46553443168406</v>
      </c>
      <c r="N18" s="77">
        <f>M18*(1+Project_inputs!R$84)</f>
        <v>198.39490999436529</v>
      </c>
      <c r="O18" s="77">
        <f>N18*(1+Project_inputs!S$84)</f>
        <v>201.95223414169672</v>
      </c>
      <c r="P18" s="72"/>
      <c r="Q18" s="206"/>
      <c r="R18" s="206"/>
      <c r="S18" s="207"/>
      <c r="T18" s="206"/>
      <c r="U18" s="207"/>
      <c r="V18" s="207"/>
      <c r="W18" s="207"/>
      <c r="X18" s="207"/>
      <c r="Y18" s="207"/>
      <c r="Z18" s="265"/>
      <c r="AA18" s="265"/>
      <c r="AB18" s="265"/>
      <c r="AC18" s="207"/>
      <c r="AD18" s="265"/>
      <c r="AE18" s="265"/>
      <c r="AF18" s="265"/>
    </row>
    <row r="19" spans="1:32" ht="12.75" customHeight="1">
      <c r="B19" s="80" t="s">
        <v>2</v>
      </c>
      <c r="C19" s="72"/>
      <c r="D19" s="73" t="s">
        <v>146</v>
      </c>
      <c r="E19" s="73"/>
      <c r="F19" s="77"/>
      <c r="G19" s="77"/>
      <c r="H19" s="279">
        <v>249.98663943674038</v>
      </c>
      <c r="I19" s="77">
        <f>H19*(1+Project_inputs!M$84)</f>
        <v>251.47048137628755</v>
      </c>
      <c r="J19" s="77">
        <f>I19*(1+Project_inputs!N$84)</f>
        <v>253.05967573962374</v>
      </c>
      <c r="K19" s="77">
        <f>J19*(1+Project_inputs!O$84)</f>
        <v>257.35337058419719</v>
      </c>
      <c r="L19" s="77">
        <f>K19*(1+Project_inputs!P$84)</f>
        <v>262.78292472692812</v>
      </c>
      <c r="M19" s="77">
        <f>L19*(1+Project_inputs!Q$84)</f>
        <v>268.51485083337695</v>
      </c>
      <c r="N19" s="77">
        <f>M19*(1+Project_inputs!R$84)</f>
        <v>273.94046877727192</v>
      </c>
      <c r="O19" s="77">
        <f>N19*(1+Project_inputs!S$84)</f>
        <v>278.8523641708602</v>
      </c>
      <c r="P19" s="72"/>
      <c r="Q19" s="206"/>
      <c r="R19" s="206"/>
      <c r="S19" s="207"/>
      <c r="T19" s="206"/>
      <c r="U19" s="207"/>
      <c r="V19" s="207"/>
      <c r="W19" s="207"/>
      <c r="X19" s="207"/>
      <c r="Y19" s="207"/>
      <c r="Z19" s="265"/>
      <c r="AA19" s="265"/>
      <c r="AB19" s="265"/>
      <c r="AC19" s="207"/>
      <c r="AD19" s="265"/>
      <c r="AE19" s="265"/>
      <c r="AF19" s="265"/>
    </row>
    <row r="20" spans="1:32" ht="12.75" customHeight="1">
      <c r="B20" s="80" t="s">
        <v>3</v>
      </c>
      <c r="C20" s="72"/>
      <c r="D20" s="73" t="s">
        <v>146</v>
      </c>
      <c r="E20" s="73"/>
      <c r="F20" s="77"/>
      <c r="G20" s="77"/>
      <c r="H20" s="279">
        <v>160.69111297552467</v>
      </c>
      <c r="I20" s="77">
        <f>H20*(1+Project_inputs!M$84)</f>
        <v>161.64492480035997</v>
      </c>
      <c r="J20" s="77">
        <f>I20*(1+Project_inputs!N$84)</f>
        <v>162.66645703725996</v>
      </c>
      <c r="K20" s="77">
        <f>J20*(1+Project_inputs!O$84)</f>
        <v>165.42643895031884</v>
      </c>
      <c r="L20" s="77">
        <f>K20*(1+Project_inputs!P$84)</f>
        <v>168.91654986233456</v>
      </c>
      <c r="M20" s="77">
        <f>L20*(1+Project_inputs!Q$84)</f>
        <v>172.60102511114803</v>
      </c>
      <c r="N20" s="77">
        <f>M20*(1+Project_inputs!R$84)</f>
        <v>176.08860583925761</v>
      </c>
      <c r="O20" s="77">
        <f>N20*(1+Project_inputs!S$84)</f>
        <v>179.24596632617587</v>
      </c>
      <c r="Q20" s="206"/>
      <c r="R20" s="206"/>
      <c r="S20" s="207"/>
      <c r="T20" s="206"/>
      <c r="U20" s="207"/>
      <c r="V20" s="207"/>
      <c r="W20" s="207"/>
      <c r="X20" s="207"/>
      <c r="Y20" s="207"/>
      <c r="Z20" s="265"/>
      <c r="AA20" s="265"/>
      <c r="AB20" s="265"/>
      <c r="AC20" s="207"/>
      <c r="AD20" s="265"/>
      <c r="AE20" s="265"/>
      <c r="AF20" s="265"/>
    </row>
    <row r="21" spans="1:32">
      <c r="Q21" s="206"/>
      <c r="R21" s="206"/>
      <c r="S21" s="207"/>
      <c r="T21" s="206"/>
      <c r="U21" s="207"/>
      <c r="V21" s="207"/>
      <c r="W21" s="207"/>
      <c r="X21" s="207"/>
      <c r="Y21" s="207"/>
      <c r="Z21" s="265"/>
      <c r="AA21" s="265"/>
      <c r="AB21" s="265"/>
      <c r="AC21" s="207"/>
      <c r="AD21" s="265"/>
      <c r="AE21" s="265"/>
      <c r="AF21" s="265"/>
    </row>
    <row r="22" spans="1:32">
      <c r="Q22" s="206"/>
      <c r="R22" s="206"/>
      <c r="S22" s="207"/>
      <c r="T22" s="206"/>
      <c r="U22" s="207"/>
      <c r="V22" s="207"/>
      <c r="W22" s="207"/>
      <c r="X22" s="207"/>
      <c r="Y22" s="207"/>
      <c r="Z22" s="265"/>
      <c r="AA22" s="265"/>
      <c r="AB22" s="265"/>
      <c r="AC22" s="207"/>
      <c r="AD22" s="265"/>
      <c r="AE22" s="265"/>
      <c r="AF22" s="265"/>
    </row>
    <row r="23" spans="1:32">
      <c r="A23" s="190" t="s">
        <v>157</v>
      </c>
      <c r="B23" s="190"/>
      <c r="C23" s="190"/>
      <c r="D23" s="190"/>
      <c r="E23" s="190"/>
      <c r="F23" s="192"/>
      <c r="G23" s="192"/>
      <c r="H23" s="192"/>
      <c r="I23" s="192"/>
      <c r="J23" s="192"/>
      <c r="K23" s="192"/>
      <c r="L23" s="192"/>
      <c r="M23" s="192"/>
      <c r="N23" s="192"/>
      <c r="O23" s="205"/>
      <c r="Q23" s="206"/>
      <c r="R23" s="206"/>
      <c r="S23" s="207"/>
      <c r="T23" s="206"/>
      <c r="U23" s="207"/>
      <c r="V23" s="207"/>
      <c r="W23" s="207"/>
      <c r="X23" s="207"/>
      <c r="Y23" s="207"/>
      <c r="Z23" s="265"/>
      <c r="AA23" s="265"/>
      <c r="AB23" s="265"/>
      <c r="AC23" s="207"/>
      <c r="AD23" s="265"/>
      <c r="AE23" s="265"/>
      <c r="AF23" s="265"/>
    </row>
    <row r="24" spans="1:32">
      <c r="B24" s="72"/>
      <c r="C24" s="76"/>
      <c r="D24" s="76"/>
      <c r="E24" s="76"/>
      <c r="Q24" s="206"/>
      <c r="R24" s="206"/>
      <c r="S24" s="207"/>
      <c r="T24" s="206"/>
      <c r="U24" s="207"/>
      <c r="V24" s="207"/>
      <c r="W24" s="207"/>
      <c r="X24" s="207"/>
      <c r="Y24" s="207"/>
      <c r="Z24" s="265"/>
      <c r="AA24" s="265"/>
      <c r="AB24" s="265"/>
      <c r="AC24" s="207"/>
      <c r="AD24" s="265"/>
      <c r="AE24" s="265"/>
      <c r="AF24" s="265"/>
    </row>
    <row r="25" spans="1:32">
      <c r="B25" s="245" t="s">
        <v>29</v>
      </c>
      <c r="C25" s="247"/>
      <c r="D25" s="248"/>
      <c r="E25" s="249"/>
      <c r="F25" s="249">
        <v>2016</v>
      </c>
      <c r="G25" s="249">
        <v>2017</v>
      </c>
      <c r="H25" s="249">
        <v>2018</v>
      </c>
      <c r="I25" s="249">
        <v>2019</v>
      </c>
      <c r="J25" s="302">
        <f>I25+1</f>
        <v>2020</v>
      </c>
      <c r="K25" s="302">
        <f t="shared" ref="K25" si="2">J25+1</f>
        <v>2021</v>
      </c>
      <c r="L25" s="302">
        <f t="shared" ref="L25" si="3">K25+1</f>
        <v>2022</v>
      </c>
      <c r="M25" s="302">
        <f t="shared" ref="M25" si="4">L25+1</f>
        <v>2023</v>
      </c>
      <c r="N25" s="302">
        <f t="shared" ref="N25" si="5">M25+1</f>
        <v>2024</v>
      </c>
      <c r="O25" s="302">
        <f t="shared" ref="O25" si="6">N25+1</f>
        <v>2025</v>
      </c>
      <c r="Q25" s="206"/>
      <c r="R25" s="206"/>
      <c r="S25" s="207"/>
      <c r="T25" s="206"/>
      <c r="U25" s="207"/>
      <c r="V25" s="207"/>
      <c r="W25" s="207"/>
      <c r="X25" s="207"/>
      <c r="Y25" s="207"/>
      <c r="Z25" s="265"/>
      <c r="AA25" s="265"/>
      <c r="AB25" s="265"/>
      <c r="AC25" s="207"/>
      <c r="AD25" s="265"/>
      <c r="AE25" s="265"/>
      <c r="AF25" s="265"/>
    </row>
    <row r="26" spans="1:32">
      <c r="B26" s="80" t="s">
        <v>28</v>
      </c>
      <c r="C26" s="72"/>
      <c r="D26" s="73" t="s">
        <v>146</v>
      </c>
      <c r="E26" s="73"/>
      <c r="F26" s="77"/>
      <c r="G26" s="77"/>
      <c r="H26" s="279">
        <v>162.20064582317733</v>
      </c>
      <c r="I26" s="77">
        <f>H26*(1+Project_inputs!M$84)</f>
        <v>163.16341775945503</v>
      </c>
      <c r="J26" s="77">
        <f>I26*(1+Project_inputs!N$84)</f>
        <v>164.19454627357271</v>
      </c>
      <c r="K26" s="77">
        <f>J26*(1+Project_inputs!O$84)</f>
        <v>166.98045546586653</v>
      </c>
      <c r="L26" s="77">
        <f>K26*(1+Project_inputs!P$84)</f>
        <v>170.50335249135225</v>
      </c>
      <c r="M26" s="77">
        <f>L26*(1+Project_inputs!Q$84)</f>
        <v>174.22243971285951</v>
      </c>
      <c r="N26" s="77">
        <f>M26*(1+Project_inputs!R$84)</f>
        <v>177.74278278588312</v>
      </c>
      <c r="O26" s="77">
        <f>N26*(1+Project_inputs!S$84)</f>
        <v>180.92980352767566</v>
      </c>
      <c r="Q26" s="206"/>
      <c r="R26" s="206"/>
      <c r="S26" s="207"/>
      <c r="T26" s="206"/>
      <c r="U26" s="207"/>
      <c r="V26" s="207"/>
      <c r="W26" s="207"/>
      <c r="X26" s="207"/>
      <c r="Y26" s="207"/>
      <c r="Z26" s="265"/>
      <c r="AA26" s="265"/>
      <c r="AB26" s="265"/>
      <c r="AC26" s="207"/>
      <c r="AD26" s="265"/>
      <c r="AE26" s="265"/>
      <c r="AF26" s="265"/>
    </row>
    <row r="27" spans="1:32">
      <c r="B27" s="80" t="s">
        <v>27</v>
      </c>
      <c r="C27" s="72"/>
      <c r="D27" s="73" t="s">
        <v>146</v>
      </c>
      <c r="E27" s="73"/>
      <c r="F27" s="77"/>
      <c r="G27" s="77"/>
      <c r="H27" s="279">
        <v>152.36145385566402</v>
      </c>
      <c r="I27" s="77">
        <f>H27*(1+Project_inputs!M$84)</f>
        <v>153.2658234480183</v>
      </c>
      <c r="J27" s="77">
        <f>I27*(1+Project_inputs!N$84)</f>
        <v>154.23440306572382</v>
      </c>
      <c r="K27" s="77">
        <f>J27*(1+Project_inputs!O$84)</f>
        <v>156.85131727524231</v>
      </c>
      <c r="L27" s="77">
        <f>K27*(1+Project_inputs!P$84)</f>
        <v>160.16051317802521</v>
      </c>
      <c r="M27" s="77">
        <f>L27*(1+Project_inputs!Q$84)</f>
        <v>163.65399825762594</v>
      </c>
      <c r="N27" s="77">
        <f>M27*(1+Project_inputs!R$84)</f>
        <v>166.96079513229012</v>
      </c>
      <c r="O27" s="77">
        <f>N27*(1+Project_inputs!S$84)</f>
        <v>169.95448921546301</v>
      </c>
      <c r="Q27" s="206"/>
      <c r="R27" s="206"/>
      <c r="S27" s="207"/>
      <c r="T27" s="206"/>
      <c r="U27" s="207"/>
      <c r="V27" s="207"/>
      <c r="W27" s="207"/>
      <c r="X27" s="207"/>
      <c r="Y27" s="207"/>
      <c r="Z27" s="265"/>
      <c r="AA27" s="265"/>
      <c r="AB27" s="265"/>
      <c r="AC27" s="207"/>
      <c r="AD27" s="265"/>
      <c r="AE27" s="265"/>
      <c r="AF27" s="265"/>
    </row>
    <row r="28" spans="1:32">
      <c r="B28" s="80" t="s">
        <v>2</v>
      </c>
      <c r="C28" s="72"/>
      <c r="D28" s="73" t="s">
        <v>146</v>
      </c>
      <c r="E28" s="73"/>
      <c r="F28" s="77"/>
      <c r="G28" s="77"/>
      <c r="H28" s="279">
        <v>234.69533032020837</v>
      </c>
      <c r="I28" s="77">
        <f>H28*(1+Project_inputs!M$84)</f>
        <v>236.08840786599109</v>
      </c>
      <c r="J28" s="77">
        <f>I28*(1+Project_inputs!N$84)</f>
        <v>237.58039358525423</v>
      </c>
      <c r="K28" s="77">
        <f>J28*(1+Project_inputs!O$84)</f>
        <v>241.61144953333155</v>
      </c>
      <c r="L28" s="77">
        <f>K28*(1+Project_inputs!P$84)</f>
        <v>246.7088859638979</v>
      </c>
      <c r="M28" s="77">
        <f>L28*(1+Project_inputs!Q$84)</f>
        <v>252.09019871707187</v>
      </c>
      <c r="N28" s="77">
        <f>M28*(1+Project_inputs!R$84)</f>
        <v>257.18393972020215</v>
      </c>
      <c r="O28" s="77">
        <f>N28*(1+Project_inputs!S$84)</f>
        <v>261.79538181364342</v>
      </c>
      <c r="Q28" s="206"/>
      <c r="R28" s="206"/>
      <c r="S28" s="207"/>
      <c r="T28" s="206"/>
      <c r="U28" s="207"/>
      <c r="V28" s="207"/>
      <c r="W28" s="207"/>
      <c r="X28" s="207"/>
      <c r="Y28" s="207"/>
      <c r="Z28" s="265"/>
      <c r="AA28" s="265"/>
      <c r="AB28" s="265"/>
      <c r="AC28" s="207"/>
      <c r="AD28" s="265"/>
      <c r="AE28" s="265"/>
      <c r="AF28" s="265"/>
    </row>
    <row r="29" spans="1:32">
      <c r="B29" s="80" t="s">
        <v>3</v>
      </c>
      <c r="C29" s="72"/>
      <c r="D29" s="73" t="s">
        <v>146</v>
      </c>
      <c r="E29" s="73"/>
      <c r="F29" s="77"/>
      <c r="G29" s="77"/>
      <c r="H29" s="279">
        <v>165.72138982892403</v>
      </c>
      <c r="I29" s="77">
        <f>H29*(1+Project_inputs!M$84)</f>
        <v>166.70505979249594</v>
      </c>
      <c r="J29" s="77">
        <f>I29*(1+Project_inputs!N$84)</f>
        <v>167.75857008886123</v>
      </c>
      <c r="K29" s="77">
        <f>J29*(1+Project_inputs!O$84)</f>
        <v>170.60495051442015</v>
      </c>
      <c r="L29" s="77">
        <f>K29*(1+Project_inputs!P$84)</f>
        <v>174.20431590735532</v>
      </c>
      <c r="M29" s="77">
        <f>L29*(1+Project_inputs!Q$84)</f>
        <v>178.00413002101226</v>
      </c>
      <c r="N29" s="77">
        <f>M29*(1+Project_inputs!R$84)</f>
        <v>181.60088602512883</v>
      </c>
      <c r="O29" s="77">
        <f>N29*(1+Project_inputs!S$84)</f>
        <v>184.85708456899431</v>
      </c>
      <c r="Q29" s="206"/>
      <c r="R29" s="206"/>
      <c r="S29" s="207"/>
      <c r="T29" s="206"/>
      <c r="U29" s="207"/>
      <c r="V29" s="207"/>
      <c r="W29" s="207"/>
      <c r="X29" s="207"/>
      <c r="Y29" s="207"/>
      <c r="Z29" s="265"/>
      <c r="AA29" s="265"/>
      <c r="AB29" s="265"/>
      <c r="AC29" s="207"/>
      <c r="AD29" s="265"/>
      <c r="AE29" s="265"/>
      <c r="AF29" s="265"/>
    </row>
    <row r="30" spans="1:32">
      <c r="Q30" s="206"/>
      <c r="R30" s="206"/>
      <c r="S30" s="207"/>
      <c r="T30" s="206"/>
      <c r="U30" s="207"/>
      <c r="V30" s="207"/>
      <c r="W30" s="207"/>
      <c r="X30" s="207"/>
      <c r="Y30" s="207"/>
      <c r="Z30" s="265"/>
      <c r="AA30" s="265"/>
      <c r="AB30" s="265"/>
      <c r="AC30" s="207"/>
      <c r="AD30" s="265"/>
      <c r="AE30" s="265"/>
      <c r="AF30" s="265"/>
    </row>
    <row r="31" spans="1:32">
      <c r="Q31" s="206"/>
      <c r="R31" s="206"/>
      <c r="S31" s="207"/>
      <c r="T31" s="206"/>
      <c r="U31" s="207"/>
      <c r="V31" s="207"/>
      <c r="W31" s="207"/>
      <c r="X31" s="207"/>
      <c r="Y31" s="207"/>
      <c r="Z31" s="265"/>
      <c r="AA31" s="265"/>
      <c r="AB31" s="265"/>
      <c r="AC31" s="207"/>
      <c r="AD31" s="265"/>
      <c r="AE31" s="265"/>
      <c r="AF31" s="265"/>
    </row>
    <row r="32" spans="1:32">
      <c r="A32" s="190" t="s">
        <v>159</v>
      </c>
      <c r="B32" s="190"/>
      <c r="C32" s="190"/>
      <c r="D32" s="190"/>
      <c r="E32" s="190"/>
      <c r="F32" s="192"/>
      <c r="G32" s="192"/>
      <c r="H32" s="192"/>
      <c r="I32" s="192"/>
      <c r="J32" s="192"/>
      <c r="K32" s="192"/>
      <c r="L32" s="192"/>
      <c r="M32" s="192"/>
      <c r="N32" s="192"/>
      <c r="O32" s="205"/>
      <c r="Q32" s="206"/>
      <c r="R32" s="206"/>
      <c r="S32" s="207"/>
      <c r="T32" s="206"/>
      <c r="U32" s="207"/>
      <c r="V32" s="207"/>
      <c r="W32" s="207"/>
      <c r="X32" s="207"/>
      <c r="Y32" s="207"/>
      <c r="Z32" s="265"/>
      <c r="AA32" s="265"/>
      <c r="AB32" s="265"/>
      <c r="AC32" s="207"/>
      <c r="AD32" s="265"/>
      <c r="AE32" s="265"/>
      <c r="AF32" s="265"/>
    </row>
    <row r="33" spans="1:32">
      <c r="B33" s="72"/>
      <c r="C33" s="76"/>
      <c r="D33" s="76"/>
      <c r="E33" s="76"/>
      <c r="Q33" s="206"/>
      <c r="R33" s="206"/>
      <c r="S33" s="207"/>
      <c r="T33" s="206"/>
      <c r="U33" s="207"/>
      <c r="V33" s="207"/>
      <c r="W33" s="207"/>
      <c r="X33" s="207"/>
      <c r="Y33" s="207"/>
      <c r="Z33" s="265"/>
      <c r="AA33" s="265"/>
      <c r="AB33" s="265"/>
      <c r="AC33" s="207"/>
      <c r="AD33" s="265"/>
      <c r="AE33" s="265"/>
      <c r="AF33" s="265"/>
    </row>
    <row r="34" spans="1:32">
      <c r="B34" s="245" t="s">
        <v>29</v>
      </c>
      <c r="C34" s="247"/>
      <c r="D34" s="248"/>
      <c r="E34" s="249"/>
      <c r="F34" s="249">
        <v>2016</v>
      </c>
      <c r="G34" s="249">
        <v>2017</v>
      </c>
      <c r="H34" s="249">
        <v>2018</v>
      </c>
      <c r="I34" s="249">
        <v>2019</v>
      </c>
      <c r="J34" s="302">
        <f>I34+1</f>
        <v>2020</v>
      </c>
      <c r="K34" s="302">
        <f t="shared" ref="K34" si="7">J34+1</f>
        <v>2021</v>
      </c>
      <c r="L34" s="302">
        <f t="shared" ref="L34" si="8">K34+1</f>
        <v>2022</v>
      </c>
      <c r="M34" s="302">
        <f t="shared" ref="M34" si="9">L34+1</f>
        <v>2023</v>
      </c>
      <c r="N34" s="302">
        <f t="shared" ref="N34" si="10">M34+1</f>
        <v>2024</v>
      </c>
      <c r="O34" s="302">
        <f t="shared" ref="O34" si="11">N34+1</f>
        <v>2025</v>
      </c>
      <c r="Q34" s="206"/>
      <c r="R34" s="206"/>
      <c r="S34" s="207"/>
      <c r="T34" s="206"/>
      <c r="U34" s="207"/>
      <c r="V34" s="207"/>
      <c r="W34" s="207"/>
      <c r="X34" s="207"/>
      <c r="Y34" s="207"/>
      <c r="Z34" s="265"/>
      <c r="AA34" s="265"/>
      <c r="AB34" s="265"/>
      <c r="AC34" s="207"/>
      <c r="AD34" s="265"/>
      <c r="AE34" s="265"/>
      <c r="AF34" s="265"/>
    </row>
    <row r="35" spans="1:32">
      <c r="B35" s="80" t="s">
        <v>28</v>
      </c>
      <c r="C35" s="72"/>
      <c r="D35" s="73" t="s">
        <v>146</v>
      </c>
      <c r="E35" s="73"/>
      <c r="F35" s="77"/>
      <c r="G35" s="77"/>
      <c r="H35" s="279">
        <v>205.09518552507586</v>
      </c>
      <c r="I35" s="77">
        <f>H35*(1+Project_inputs!M$84)</f>
        <v>206.31256593615311</v>
      </c>
      <c r="J35" s="77">
        <f>I35*(1+Project_inputs!N$84)</f>
        <v>207.6163800660531</v>
      </c>
      <c r="K35" s="77">
        <f>J35*(1+Project_inputs!O$84)</f>
        <v>211.13903288749995</v>
      </c>
      <c r="L35" s="77">
        <f>K35*(1+Project_inputs!P$84)</f>
        <v>215.59357260502608</v>
      </c>
      <c r="M35" s="77">
        <f>L35*(1+Project_inputs!Q$84)</f>
        <v>220.2961857161385</v>
      </c>
      <c r="N35" s="77">
        <f>M35*(1+Project_inputs!R$84)</f>
        <v>224.74749607935854</v>
      </c>
      <c r="O35" s="77">
        <f>N35*(1+Project_inputs!S$84)</f>
        <v>228.77733583118527</v>
      </c>
      <c r="Q35" s="206"/>
      <c r="R35" s="206"/>
      <c r="S35" s="207"/>
      <c r="T35" s="206"/>
      <c r="U35" s="207"/>
      <c r="V35" s="207"/>
      <c r="W35" s="207"/>
      <c r="X35" s="207"/>
      <c r="Y35" s="207"/>
      <c r="Z35" s="265"/>
      <c r="AA35" s="265"/>
      <c r="AB35" s="265"/>
      <c r="AC35" s="207"/>
      <c r="AD35" s="265"/>
      <c r="AE35" s="265"/>
      <c r="AF35" s="265"/>
    </row>
    <row r="36" spans="1:32">
      <c r="B36" s="80" t="s">
        <v>27</v>
      </c>
      <c r="C36" s="72"/>
      <c r="D36" s="73" t="s">
        <v>146</v>
      </c>
      <c r="E36" s="73"/>
      <c r="F36" s="77"/>
      <c r="G36" s="77"/>
      <c r="H36" s="279">
        <v>193.37136661612814</v>
      </c>
      <c r="I36" s="77">
        <f>H36*(1+Project_inputs!M$84)</f>
        <v>194.519158131463</v>
      </c>
      <c r="J36" s="77">
        <f>I36*(1+Project_inputs!N$84)</f>
        <v>195.74844257062091</v>
      </c>
      <c r="K36" s="77">
        <f>J36*(1+Project_inputs!O$84)</f>
        <v>199.06973062744879</v>
      </c>
      <c r="L36" s="77">
        <f>K36*(1+Project_inputs!P$84)</f>
        <v>203.26963629865497</v>
      </c>
      <c r="M36" s="77">
        <f>L36*(1+Project_inputs!Q$84)</f>
        <v>207.70343478902251</v>
      </c>
      <c r="N36" s="77">
        <f>M36*(1+Project_inputs!R$84)</f>
        <v>211.90029570491734</v>
      </c>
      <c r="O36" s="77">
        <f>N36*(1+Project_inputs!S$84)</f>
        <v>215.69977845757052</v>
      </c>
      <c r="Q36" s="206"/>
      <c r="R36" s="206"/>
      <c r="S36" s="207"/>
      <c r="T36" s="206"/>
      <c r="U36" s="207"/>
      <c r="V36" s="207"/>
      <c r="W36" s="207"/>
      <c r="X36" s="207"/>
      <c r="Y36" s="207"/>
      <c r="Z36" s="265"/>
      <c r="AA36" s="265"/>
      <c r="AB36" s="265"/>
      <c r="AC36" s="207"/>
      <c r="AD36" s="265"/>
      <c r="AE36" s="265"/>
      <c r="AF36" s="265"/>
    </row>
    <row r="37" spans="1:32">
      <c r="B37" s="80" t="s">
        <v>2</v>
      </c>
      <c r="C37" s="72"/>
      <c r="D37" s="73" t="s">
        <v>146</v>
      </c>
      <c r="E37" s="73"/>
      <c r="F37" s="77"/>
      <c r="G37" s="77"/>
      <c r="H37" s="279">
        <v>304.980895340713</v>
      </c>
      <c r="I37" s="77">
        <f>H37*(1+Project_inputs!M$84)</f>
        <v>306.79116585871691</v>
      </c>
      <c r="J37" s="77">
        <f>I37*(1+Project_inputs!N$84)</f>
        <v>308.72996515172207</v>
      </c>
      <c r="K37" s="77">
        <f>J37*(1+Project_inputs!O$84)</f>
        <v>313.96822468818493</v>
      </c>
      <c r="L37" s="77">
        <f>K37*(1+Project_inputs!P$84)</f>
        <v>320.59221982441295</v>
      </c>
      <c r="M37" s="77">
        <f>L37*(1+Project_inputs!Q$84)</f>
        <v>327.58510536385768</v>
      </c>
      <c r="N37" s="77">
        <f>M37*(1+Project_inputs!R$84)</f>
        <v>334.20429838166871</v>
      </c>
      <c r="O37" s="77">
        <f>N37*(1+Project_inputs!S$84)</f>
        <v>340.19675565191233</v>
      </c>
      <c r="Q37" s="206"/>
      <c r="R37" s="206"/>
      <c r="S37" s="207"/>
      <c r="T37" s="206"/>
      <c r="U37" s="207"/>
      <c r="V37" s="207"/>
      <c r="W37" s="207"/>
      <c r="X37" s="207"/>
      <c r="Y37" s="207"/>
      <c r="Z37" s="265"/>
      <c r="AA37" s="265"/>
      <c r="AB37" s="265"/>
      <c r="AC37" s="207"/>
      <c r="AD37" s="265"/>
      <c r="AE37" s="265"/>
      <c r="AF37" s="265"/>
    </row>
    <row r="38" spans="1:32">
      <c r="B38" s="80" t="s">
        <v>3</v>
      </c>
      <c r="C38" s="72"/>
      <c r="D38" s="73" t="s">
        <v>146</v>
      </c>
      <c r="E38" s="73"/>
      <c r="F38" s="77"/>
      <c r="G38" s="77"/>
      <c r="H38" s="279">
        <v>192.66840655000831</v>
      </c>
      <c r="I38" s="77">
        <f>H38*(1+Project_inputs!M$84)</f>
        <v>193.81202551584099</v>
      </c>
      <c r="J38" s="77">
        <f>I38*(1+Project_inputs!N$84)</f>
        <v>195.03684115547728</v>
      </c>
      <c r="K38" s="77">
        <f>J38*(1+Project_inputs!O$84)</f>
        <v>198.34605538300517</v>
      </c>
      <c r="L38" s="77">
        <f>K38*(1+Project_inputs!P$84)</f>
        <v>202.53069319930609</v>
      </c>
      <c r="M38" s="77">
        <f>L38*(1+Project_inputs!Q$84)</f>
        <v>206.94837356766573</v>
      </c>
      <c r="N38" s="77">
        <f>M38*(1+Project_inputs!R$84)</f>
        <v>211.1299776972092</v>
      </c>
      <c r="O38" s="77">
        <f>N38*(1+Project_inputs!S$84)</f>
        <v>214.91564824646451</v>
      </c>
      <c r="Q38" s="206"/>
      <c r="R38" s="206"/>
      <c r="S38" s="207"/>
      <c r="T38" s="206"/>
      <c r="U38" s="207"/>
      <c r="V38" s="207"/>
      <c r="W38" s="207"/>
      <c r="X38" s="207"/>
      <c r="Y38" s="207"/>
      <c r="Z38" s="265"/>
      <c r="AA38" s="265"/>
      <c r="AB38" s="265"/>
      <c r="AC38" s="207"/>
      <c r="AD38" s="265"/>
      <c r="AE38" s="265"/>
      <c r="AF38" s="265"/>
    </row>
    <row r="39" spans="1:32">
      <c r="Q39" s="206"/>
      <c r="R39" s="206"/>
      <c r="S39" s="207"/>
      <c r="T39" s="206"/>
      <c r="U39" s="207"/>
      <c r="V39" s="207"/>
      <c r="W39" s="207"/>
      <c r="X39" s="207"/>
      <c r="Y39" s="207"/>
      <c r="Z39" s="265"/>
      <c r="AA39" s="265"/>
      <c r="AB39" s="265"/>
      <c r="AC39" s="207"/>
      <c r="AD39" s="265"/>
      <c r="AE39" s="265"/>
      <c r="AF39" s="265"/>
    </row>
    <row r="40" spans="1:32">
      <c r="Q40" s="206"/>
      <c r="R40" s="206"/>
      <c r="S40" s="207"/>
      <c r="T40" s="206"/>
      <c r="U40" s="207"/>
      <c r="V40" s="207"/>
      <c r="W40" s="207"/>
      <c r="X40" s="207"/>
      <c r="Y40" s="207"/>
      <c r="Z40" s="265"/>
      <c r="AA40" s="265"/>
      <c r="AB40" s="265"/>
      <c r="AC40" s="207"/>
      <c r="AD40" s="265"/>
      <c r="AE40" s="265"/>
      <c r="AF40" s="265"/>
    </row>
    <row r="41" spans="1:32">
      <c r="A41" s="190" t="s">
        <v>160</v>
      </c>
      <c r="B41" s="190"/>
      <c r="C41" s="190"/>
      <c r="D41" s="190"/>
      <c r="E41" s="190"/>
      <c r="F41" s="192"/>
      <c r="G41" s="192"/>
      <c r="H41" s="192"/>
      <c r="I41" s="192"/>
      <c r="J41" s="192"/>
      <c r="K41" s="192"/>
      <c r="L41" s="192"/>
      <c r="M41" s="192"/>
      <c r="N41" s="192"/>
      <c r="O41" s="205"/>
      <c r="Q41" s="206"/>
      <c r="R41" s="206"/>
      <c r="S41" s="207"/>
      <c r="T41" s="206"/>
      <c r="U41" s="207"/>
      <c r="V41" s="207"/>
      <c r="W41" s="207"/>
      <c r="X41" s="207"/>
      <c r="Y41" s="207"/>
      <c r="Z41" s="265"/>
      <c r="AA41" s="265"/>
      <c r="AB41" s="265"/>
      <c r="AC41" s="207"/>
      <c r="AD41" s="265"/>
      <c r="AE41" s="265"/>
      <c r="AF41" s="265"/>
    </row>
    <row r="42" spans="1:32">
      <c r="B42" s="72"/>
      <c r="C42" s="76"/>
      <c r="D42" s="76"/>
      <c r="E42" s="76"/>
      <c r="Q42" s="206"/>
      <c r="R42" s="206"/>
      <c r="S42" s="207"/>
      <c r="T42" s="206"/>
      <c r="U42" s="207"/>
      <c r="V42" s="207"/>
      <c r="W42" s="207"/>
      <c r="X42" s="207"/>
      <c r="Y42" s="207"/>
      <c r="Z42" s="265"/>
      <c r="AA42" s="265"/>
      <c r="AB42" s="265"/>
      <c r="AC42" s="207"/>
      <c r="AD42" s="265"/>
      <c r="AE42" s="265"/>
      <c r="AF42" s="265"/>
    </row>
    <row r="43" spans="1:32">
      <c r="B43" s="245" t="s">
        <v>29</v>
      </c>
      <c r="C43" s="247"/>
      <c r="D43" s="248"/>
      <c r="E43" s="249"/>
      <c r="F43" s="249">
        <v>2016</v>
      </c>
      <c r="G43" s="249">
        <v>2017</v>
      </c>
      <c r="H43" s="249">
        <v>2018</v>
      </c>
      <c r="I43" s="249">
        <v>2019</v>
      </c>
      <c r="J43" s="302">
        <f>I43+1</f>
        <v>2020</v>
      </c>
      <c r="K43" s="302">
        <f t="shared" ref="K43" si="12">J43+1</f>
        <v>2021</v>
      </c>
      <c r="L43" s="302">
        <f t="shared" ref="L43" si="13">K43+1</f>
        <v>2022</v>
      </c>
      <c r="M43" s="302">
        <f t="shared" ref="M43" si="14">L43+1</f>
        <v>2023</v>
      </c>
      <c r="N43" s="302">
        <f t="shared" ref="N43" si="15">M43+1</f>
        <v>2024</v>
      </c>
      <c r="O43" s="302">
        <f t="shared" ref="O43" si="16">N43+1</f>
        <v>2025</v>
      </c>
      <c r="Q43" s="206"/>
      <c r="R43" s="206"/>
      <c r="S43" s="207"/>
      <c r="T43" s="206"/>
      <c r="U43" s="207"/>
      <c r="V43" s="207"/>
      <c r="W43" s="207"/>
      <c r="X43" s="207"/>
      <c r="Y43" s="207"/>
      <c r="Z43" s="265"/>
      <c r="AA43" s="265"/>
      <c r="AB43" s="265"/>
      <c r="AC43" s="207"/>
      <c r="AD43" s="265"/>
      <c r="AE43" s="265"/>
      <c r="AF43" s="265"/>
    </row>
    <row r="44" spans="1:32">
      <c r="B44" s="80" t="s">
        <v>28</v>
      </c>
      <c r="C44" s="72"/>
      <c r="D44" s="73" t="s">
        <v>146</v>
      </c>
      <c r="E44" s="73"/>
      <c r="F44" s="77"/>
      <c r="G44" s="77"/>
      <c r="H44" s="279">
        <v>215.70127222651416</v>
      </c>
      <c r="I44" s="77">
        <f>H44*(1+Project_inputs!M$84)</f>
        <v>216.98160702706409</v>
      </c>
      <c r="J44" s="77">
        <f>I44*(1+Project_inputs!N$84)</f>
        <v>218.35284529307376</v>
      </c>
      <c r="K44" s="77">
        <f>J44*(1+Project_inputs!O$84)</f>
        <v>222.05766504909627</v>
      </c>
      <c r="L44" s="77">
        <f>K44*(1+Project_inputs!P$84)</f>
        <v>226.74256236540333</v>
      </c>
      <c r="M44" s="77">
        <f>L44*(1+Project_inputs!Q$84)</f>
        <v>231.68836169394004</v>
      </c>
      <c r="N44" s="77">
        <f>M44*(1+Project_inputs!R$84)</f>
        <v>236.36986265635164</v>
      </c>
      <c r="O44" s="77">
        <f>N44*(1+Project_inputs!S$84)</f>
        <v>240.60809749893269</v>
      </c>
      <c r="Q44" s="206"/>
      <c r="R44" s="206"/>
      <c r="S44" s="207"/>
      <c r="T44" s="206"/>
      <c r="U44" s="207"/>
      <c r="V44" s="207"/>
      <c r="W44" s="207"/>
      <c r="X44" s="207"/>
      <c r="Y44" s="207"/>
      <c r="Z44" s="265"/>
      <c r="AA44" s="265"/>
      <c r="AB44" s="265"/>
      <c r="AC44" s="207"/>
      <c r="AD44" s="265"/>
      <c r="AE44" s="265"/>
      <c r="AF44" s="265"/>
    </row>
    <row r="45" spans="1:32">
      <c r="B45" s="80" t="s">
        <v>27</v>
      </c>
      <c r="C45" s="72"/>
      <c r="D45" s="73" t="s">
        <v>146</v>
      </c>
      <c r="E45" s="73"/>
      <c r="F45" s="77"/>
      <c r="G45" s="77"/>
      <c r="H45" s="279">
        <v>203.67095244778653</v>
      </c>
      <c r="I45" s="77">
        <f>H45*(1+Project_inputs!M$84)</f>
        <v>204.87987905998662</v>
      </c>
      <c r="J45" s="77">
        <f>I45*(1+Project_inputs!N$84)</f>
        <v>206.17463917330556</v>
      </c>
      <c r="K45" s="77">
        <f>J45*(1+Project_inputs!O$84)</f>
        <v>209.67282979855182</v>
      </c>
      <c r="L45" s="77">
        <f>K45*(1+Project_inputs!P$84)</f>
        <v>214.09643606050435</v>
      </c>
      <c r="M45" s="77">
        <f>L45*(1+Project_inputs!Q$84)</f>
        <v>218.76639303136952</v>
      </c>
      <c r="N45" s="77">
        <f>M45*(1+Project_inputs!R$84)</f>
        <v>223.18679236447275</v>
      </c>
      <c r="O45" s="77">
        <f>N45*(1+Project_inputs!S$84)</f>
        <v>227.18864788519218</v>
      </c>
      <c r="Q45" s="206"/>
      <c r="R45" s="206"/>
      <c r="S45" s="207"/>
      <c r="T45" s="206"/>
      <c r="U45" s="207"/>
      <c r="V45" s="207"/>
      <c r="W45" s="207"/>
      <c r="X45" s="207"/>
      <c r="Y45" s="207"/>
      <c r="Z45" s="265"/>
      <c r="AA45" s="265"/>
      <c r="AB45" s="265"/>
      <c r="AC45" s="207"/>
      <c r="AD45" s="265"/>
      <c r="AE45" s="265"/>
      <c r="AF45" s="265"/>
    </row>
    <row r="46" spans="1:32">
      <c r="B46" s="80" t="s">
        <v>2</v>
      </c>
      <c r="C46" s="72"/>
      <c r="D46" s="73" t="s">
        <v>146</v>
      </c>
      <c r="E46" s="73"/>
      <c r="F46" s="77"/>
      <c r="G46" s="77"/>
      <c r="H46" s="279">
        <v>296.02008217611177</v>
      </c>
      <c r="I46" s="77">
        <f>H46*(1+Project_inputs!M$84)</f>
        <v>297.77716413005464</v>
      </c>
      <c r="J46" s="77">
        <f>I46*(1+Project_inputs!N$84)</f>
        <v>299.65899848363671</v>
      </c>
      <c r="K46" s="77">
        <f>J46*(1+Project_inputs!O$84)</f>
        <v>304.74334980574571</v>
      </c>
      <c r="L46" s="77">
        <f>K46*(1+Project_inputs!P$84)</f>
        <v>311.17272165990664</v>
      </c>
      <c r="M46" s="77">
        <f>L46*(1+Project_inputs!Q$84)</f>
        <v>317.96014534335416</v>
      </c>
      <c r="N46" s="77">
        <f>M46*(1+Project_inputs!R$84)</f>
        <v>324.38485617280787</v>
      </c>
      <c r="O46" s="77">
        <f>N46*(1+Project_inputs!S$84)</f>
        <v>330.201245725972</v>
      </c>
      <c r="Q46" s="206"/>
      <c r="R46" s="206"/>
      <c r="S46" s="207"/>
      <c r="T46" s="206"/>
      <c r="U46" s="207"/>
      <c r="V46" s="207"/>
      <c r="W46" s="207"/>
      <c r="X46" s="207"/>
      <c r="Y46" s="207"/>
      <c r="Z46" s="265"/>
      <c r="AA46" s="265"/>
      <c r="AB46" s="265"/>
      <c r="AC46" s="207"/>
      <c r="AD46" s="265"/>
      <c r="AE46" s="265"/>
      <c r="AF46" s="265"/>
    </row>
    <row r="47" spans="1:32">
      <c r="B47" s="80" t="s">
        <v>3</v>
      </c>
      <c r="C47" s="72"/>
      <c r="D47" s="73" t="s">
        <v>146</v>
      </c>
      <c r="E47" s="73"/>
      <c r="F47" s="77"/>
      <c r="G47" s="77"/>
      <c r="H47" s="279">
        <v>199.33239086968698</v>
      </c>
      <c r="I47" s="77">
        <f>H47*(1+Project_inputs!M$84)</f>
        <v>200.51556514711672</v>
      </c>
      <c r="J47" s="77">
        <f>I47*(1+Project_inputs!N$84)</f>
        <v>201.78274451603892</v>
      </c>
      <c r="K47" s="77">
        <f>J47*(1+Project_inputs!O$84)</f>
        <v>205.20641732096195</v>
      </c>
      <c r="L47" s="77">
        <f>K47*(1+Project_inputs!P$84)</f>
        <v>209.53579272704579</v>
      </c>
      <c r="M47" s="77">
        <f>L47*(1+Project_inputs!Q$84)</f>
        <v>214.10627112405606</v>
      </c>
      <c r="N47" s="77">
        <f>M47*(1+Project_inputs!R$84)</f>
        <v>218.43250791470555</v>
      </c>
      <c r="O47" s="77">
        <f>N47*(1+Project_inputs!S$84)</f>
        <v>222.34911663712296</v>
      </c>
      <c r="Q47" s="206"/>
      <c r="R47" s="206"/>
      <c r="S47" s="207"/>
      <c r="T47" s="206"/>
      <c r="U47" s="207"/>
      <c r="V47" s="207"/>
      <c r="W47" s="207"/>
      <c r="X47" s="207"/>
      <c r="Y47" s="207"/>
      <c r="Z47" s="265"/>
      <c r="AA47" s="265"/>
      <c r="AB47" s="265"/>
      <c r="AC47" s="207"/>
      <c r="AD47" s="265"/>
      <c r="AE47" s="265"/>
      <c r="AF47" s="265"/>
    </row>
    <row r="48" spans="1:32">
      <c r="Q48" s="206"/>
      <c r="R48" s="206"/>
      <c r="S48" s="207"/>
      <c r="T48" s="206"/>
      <c r="U48" s="207"/>
      <c r="V48" s="207"/>
      <c r="W48" s="207"/>
      <c r="X48" s="207"/>
      <c r="Y48" s="207"/>
      <c r="Z48" s="265"/>
      <c r="AA48" s="265"/>
      <c r="AB48" s="265"/>
      <c r="AC48" s="207"/>
      <c r="AD48" s="265"/>
      <c r="AE48" s="265"/>
      <c r="AF48" s="265"/>
    </row>
    <row r="49" spans="1:32">
      <c r="Q49" s="206"/>
      <c r="R49" s="206"/>
      <c r="S49" s="207"/>
      <c r="T49" s="206"/>
      <c r="U49" s="207"/>
      <c r="V49" s="207"/>
      <c r="W49" s="207"/>
      <c r="X49" s="207"/>
      <c r="Y49" s="207"/>
      <c r="Z49" s="265"/>
      <c r="AA49" s="265"/>
      <c r="AB49" s="265"/>
      <c r="AC49" s="207"/>
      <c r="AD49" s="265"/>
      <c r="AE49" s="265"/>
      <c r="AF49" s="265"/>
    </row>
    <row r="50" spans="1:32">
      <c r="A50" s="190" t="s">
        <v>158</v>
      </c>
      <c r="B50" s="190"/>
      <c r="C50" s="190"/>
      <c r="D50" s="190"/>
      <c r="E50" s="190"/>
      <c r="F50" s="192"/>
      <c r="G50" s="192"/>
      <c r="H50" s="192"/>
      <c r="I50" s="192"/>
      <c r="J50" s="192"/>
      <c r="K50" s="192"/>
      <c r="L50" s="192"/>
      <c r="M50" s="192"/>
      <c r="N50" s="192"/>
      <c r="O50" s="205"/>
      <c r="Q50" s="206"/>
      <c r="R50" s="206"/>
      <c r="S50" s="207"/>
      <c r="T50" s="206"/>
      <c r="U50" s="207"/>
      <c r="V50" s="207"/>
      <c r="W50" s="207"/>
      <c r="X50" s="207"/>
      <c r="Y50" s="207"/>
      <c r="Z50" s="265"/>
      <c r="AA50" s="265"/>
      <c r="AB50" s="265"/>
      <c r="AC50" s="207"/>
      <c r="AD50" s="265"/>
      <c r="AE50" s="265"/>
      <c r="AF50" s="265"/>
    </row>
    <row r="51" spans="1:32">
      <c r="B51" s="72"/>
      <c r="C51" s="76"/>
      <c r="D51" s="76"/>
      <c r="E51" s="76"/>
      <c r="Q51" s="206"/>
      <c r="R51" s="206"/>
      <c r="S51" s="207"/>
      <c r="T51" s="206"/>
      <c r="U51" s="207"/>
      <c r="V51" s="207"/>
      <c r="W51" s="207"/>
      <c r="X51" s="207"/>
      <c r="Y51" s="207"/>
      <c r="Z51" s="265"/>
      <c r="AA51" s="265"/>
      <c r="AB51" s="265"/>
      <c r="AC51" s="207"/>
      <c r="AD51" s="265"/>
      <c r="AE51" s="265"/>
      <c r="AF51" s="265"/>
    </row>
    <row r="52" spans="1:32">
      <c r="B52" s="245" t="s">
        <v>29</v>
      </c>
      <c r="C52" s="247"/>
      <c r="D52" s="248"/>
      <c r="E52" s="249"/>
      <c r="F52" s="249">
        <v>2016</v>
      </c>
      <c r="G52" s="249">
        <v>2017</v>
      </c>
      <c r="H52" s="249">
        <v>2018</v>
      </c>
      <c r="I52" s="249">
        <v>2019</v>
      </c>
      <c r="J52" s="302">
        <f>I52+1</f>
        <v>2020</v>
      </c>
      <c r="K52" s="302">
        <f t="shared" ref="K52" si="17">J52+1</f>
        <v>2021</v>
      </c>
      <c r="L52" s="302">
        <f t="shared" ref="L52" si="18">K52+1</f>
        <v>2022</v>
      </c>
      <c r="M52" s="302">
        <f t="shared" ref="M52" si="19">L52+1</f>
        <v>2023</v>
      </c>
      <c r="N52" s="302">
        <f t="shared" ref="N52" si="20">M52+1</f>
        <v>2024</v>
      </c>
      <c r="O52" s="302">
        <f t="shared" ref="O52" si="21">N52+1</f>
        <v>2025</v>
      </c>
      <c r="Q52" s="206"/>
      <c r="R52" s="206"/>
      <c r="S52" s="207"/>
      <c r="T52" s="206"/>
      <c r="U52" s="207"/>
      <c r="V52" s="207"/>
      <c r="W52" s="207"/>
      <c r="X52" s="207"/>
      <c r="Y52" s="207"/>
      <c r="Z52" s="265"/>
      <c r="AA52" s="265"/>
      <c r="AB52" s="265"/>
      <c r="AC52" s="207"/>
      <c r="AD52" s="265"/>
      <c r="AE52" s="265"/>
      <c r="AF52" s="265"/>
    </row>
    <row r="53" spans="1:32">
      <c r="B53" s="80" t="s">
        <v>28</v>
      </c>
      <c r="C53" s="72"/>
      <c r="D53" s="73" t="s">
        <v>146</v>
      </c>
      <c r="E53" s="73"/>
      <c r="F53" s="77"/>
      <c r="G53" s="77"/>
      <c r="H53" s="279">
        <v>198.41835001588859</v>
      </c>
      <c r="I53" s="77">
        <f>H53*(1+Project_inputs!M$84)</f>
        <v>199.5960988347563</v>
      </c>
      <c r="J53" s="77">
        <f>I53*(1+Project_inputs!N$84)</f>
        <v>200.85746753885263</v>
      </c>
      <c r="K53" s="77">
        <f>J53*(1+Project_inputs!O$84)</f>
        <v>204.26544105476356</v>
      </c>
      <c r="L53" s="77">
        <f>K53*(1+Project_inputs!P$84)</f>
        <v>208.57496406267305</v>
      </c>
      <c r="M53" s="77">
        <f>L53*(1+Project_inputs!Q$84)</f>
        <v>213.12448448111275</v>
      </c>
      <c r="N53" s="77">
        <f>M53*(1+Project_inputs!R$84)</f>
        <v>217.4308832657432</v>
      </c>
      <c r="O53" s="77">
        <f>N53*(1+Project_inputs!S$84)</f>
        <v>221.32953233611903</v>
      </c>
      <c r="Q53" s="206"/>
      <c r="R53" s="206"/>
      <c r="S53" s="207"/>
      <c r="T53" s="206"/>
      <c r="U53" s="207"/>
      <c r="V53" s="207"/>
      <c r="W53" s="207"/>
      <c r="X53" s="207"/>
      <c r="Y53" s="207"/>
      <c r="Z53" s="265"/>
      <c r="AA53" s="265"/>
      <c r="AB53" s="265"/>
      <c r="AC53" s="207"/>
      <c r="AD53" s="265"/>
      <c r="AE53" s="265"/>
      <c r="AF53" s="265"/>
    </row>
    <row r="54" spans="1:32">
      <c r="B54" s="80" t="s">
        <v>27</v>
      </c>
      <c r="C54" s="72"/>
      <c r="D54" s="73" t="s">
        <v>146</v>
      </c>
      <c r="E54" s="73"/>
      <c r="F54" s="77"/>
      <c r="G54" s="77"/>
      <c r="H54" s="279">
        <v>187.11058836728139</v>
      </c>
      <c r="I54" s="77">
        <f>H54*(1+Project_inputs!M$84)</f>
        <v>188.22121787523548</v>
      </c>
      <c r="J54" s="77">
        <f>I54*(1+Project_inputs!N$84)</f>
        <v>189.41070181335229</v>
      </c>
      <c r="K54" s="77">
        <f>J54*(1+Project_inputs!O$84)</f>
        <v>192.62445663820162</v>
      </c>
      <c r="L54" s="77">
        <f>K54*(1+Project_inputs!P$84)</f>
        <v>196.6883821044083</v>
      </c>
      <c r="M54" s="77">
        <f>L54*(1+Project_inputs!Q$84)</f>
        <v>200.97862764981801</v>
      </c>
      <c r="N54" s="77">
        <f>M54*(1+Project_inputs!R$84)</f>
        <v>205.0396069406539</v>
      </c>
      <c r="O54" s="77">
        <f>N54*(1+Project_inputs!S$84)</f>
        <v>208.71607396770639</v>
      </c>
      <c r="Q54" s="206"/>
      <c r="R54" s="206"/>
      <c r="S54" s="207"/>
      <c r="T54" s="206"/>
      <c r="U54" s="207"/>
      <c r="V54" s="207"/>
      <c r="W54" s="207"/>
      <c r="X54" s="207"/>
      <c r="Y54" s="207"/>
      <c r="Z54" s="265"/>
      <c r="AA54" s="265"/>
      <c r="AB54" s="265"/>
      <c r="AC54" s="207"/>
      <c r="AD54" s="265"/>
      <c r="AE54" s="265"/>
      <c r="AF54" s="265"/>
    </row>
    <row r="55" spans="1:32">
      <c r="B55" s="80" t="s">
        <v>2</v>
      </c>
      <c r="C55" s="72"/>
      <c r="D55" s="73" t="s">
        <v>146</v>
      </c>
      <c r="E55" s="73"/>
      <c r="F55" s="77"/>
      <c r="G55" s="77"/>
      <c r="H55" s="279">
        <v>290.69920779994942</v>
      </c>
      <c r="I55" s="77">
        <f>H55*(1+Project_inputs!M$84)</f>
        <v>292.42470671980612</v>
      </c>
      <c r="J55" s="77">
        <f>I55*(1+Project_inputs!N$84)</f>
        <v>294.27271565141496</v>
      </c>
      <c r="K55" s="77">
        <f>J55*(1+Project_inputs!O$84)</f>
        <v>299.26567724594076</v>
      </c>
      <c r="L55" s="77">
        <f>K55*(1+Project_inputs!P$84)</f>
        <v>305.57948302194194</v>
      </c>
      <c r="M55" s="77">
        <f>L55*(1+Project_inputs!Q$84)</f>
        <v>312.24490475034662</v>
      </c>
      <c r="N55" s="77">
        <f>M55*(1+Project_inputs!R$84)</f>
        <v>318.55413328219612</v>
      </c>
      <c r="O55" s="77">
        <f>N55*(1+Project_inputs!S$84)</f>
        <v>324.26597493473236</v>
      </c>
      <c r="Q55" s="206"/>
      <c r="R55" s="206"/>
      <c r="S55" s="207"/>
      <c r="T55" s="206"/>
      <c r="U55" s="207"/>
      <c r="V55" s="207"/>
      <c r="W55" s="207"/>
      <c r="X55" s="207"/>
      <c r="Y55" s="207"/>
      <c r="Z55" s="265"/>
      <c r="AA55" s="265"/>
      <c r="AB55" s="265"/>
      <c r="AC55" s="207"/>
      <c r="AD55" s="265"/>
      <c r="AE55" s="265"/>
      <c r="AF55" s="265"/>
    </row>
    <row r="56" spans="1:32">
      <c r="B56" s="80" t="s">
        <v>3</v>
      </c>
      <c r="C56" s="72"/>
      <c r="D56" s="73" t="s">
        <v>146</v>
      </c>
      <c r="E56" s="73"/>
      <c r="F56" s="77"/>
      <c r="G56" s="77"/>
      <c r="H56" s="279">
        <v>191.9262503558873</v>
      </c>
      <c r="I56" s="77">
        <f>H56*(1+Project_inputs!M$84)</f>
        <v>193.06546411634974</v>
      </c>
      <c r="J56" s="77">
        <f>I56*(1+Project_inputs!N$84)</f>
        <v>194.28556178208524</v>
      </c>
      <c r="K56" s="77">
        <f>J56*(1+Project_inputs!O$84)</f>
        <v>197.58202895948381</v>
      </c>
      <c r="L56" s="77">
        <f>K56*(1+Project_inputs!P$84)</f>
        <v>201.75054760538657</v>
      </c>
      <c r="M56" s="77">
        <f>L56*(1+Project_inputs!Q$84)</f>
        <v>206.15121112647097</v>
      </c>
      <c r="N56" s="77">
        <f>M56*(1+Project_inputs!R$84)</f>
        <v>210.3167077713382</v>
      </c>
      <c r="O56" s="77">
        <f>N56*(1+Project_inputs!S$84)</f>
        <v>214.08779596691477</v>
      </c>
      <c r="Q56" s="206"/>
      <c r="R56" s="206"/>
      <c r="S56" s="207"/>
      <c r="T56" s="206"/>
      <c r="U56" s="207"/>
      <c r="V56" s="207"/>
      <c r="W56" s="207"/>
      <c r="X56" s="207"/>
      <c r="Y56" s="207"/>
      <c r="Z56" s="265"/>
      <c r="AA56" s="265"/>
      <c r="AB56" s="265"/>
      <c r="AC56" s="207"/>
      <c r="AD56" s="265"/>
      <c r="AE56" s="265"/>
      <c r="AF56" s="265"/>
    </row>
    <row r="57" spans="1:32">
      <c r="Q57" s="206"/>
      <c r="R57" s="206"/>
      <c r="S57" s="207"/>
      <c r="T57" s="206"/>
      <c r="U57" s="207"/>
      <c r="V57" s="207"/>
      <c r="W57" s="207"/>
      <c r="X57" s="207"/>
      <c r="Y57" s="207"/>
      <c r="Z57" s="265"/>
      <c r="AA57" s="265"/>
      <c r="AB57" s="265"/>
      <c r="AC57" s="207"/>
      <c r="AD57" s="265"/>
      <c r="AE57" s="265"/>
      <c r="AF57" s="265"/>
    </row>
    <row r="58" spans="1:32">
      <c r="Q58" s="206"/>
      <c r="R58" s="206"/>
      <c r="S58" s="207"/>
      <c r="T58" s="206"/>
      <c r="U58" s="207"/>
      <c r="V58" s="207"/>
      <c r="W58" s="207"/>
      <c r="X58" s="207"/>
      <c r="Y58" s="207"/>
      <c r="Z58" s="265"/>
      <c r="AA58" s="265"/>
      <c r="AB58" s="265"/>
      <c r="AC58" s="207"/>
      <c r="AD58" s="265"/>
      <c r="AE58" s="265"/>
      <c r="AF58" s="265"/>
    </row>
    <row r="59" spans="1:32">
      <c r="Q59" s="206"/>
      <c r="R59" s="206"/>
      <c r="S59" s="207"/>
      <c r="T59" s="206"/>
      <c r="U59" s="207"/>
      <c r="V59" s="207"/>
      <c r="W59" s="207"/>
      <c r="X59" s="207"/>
      <c r="Y59" s="207"/>
      <c r="Z59" s="265"/>
      <c r="AA59" s="265"/>
      <c r="AB59" s="265"/>
      <c r="AC59" s="207"/>
      <c r="AD59" s="265"/>
      <c r="AE59" s="265"/>
      <c r="AF59" s="265"/>
    </row>
    <row r="60" spans="1:32">
      <c r="Q60" s="206"/>
      <c r="R60" s="206"/>
      <c r="S60" s="207"/>
      <c r="T60" s="206"/>
      <c r="U60" s="207"/>
      <c r="V60" s="207"/>
      <c r="W60" s="207"/>
      <c r="X60" s="207"/>
      <c r="Y60" s="207"/>
      <c r="Z60" s="265"/>
      <c r="AA60" s="265"/>
      <c r="AB60" s="265"/>
      <c r="AC60" s="207"/>
      <c r="AD60" s="265"/>
      <c r="AE60" s="265"/>
      <c r="AF60" s="265"/>
    </row>
    <row r="61" spans="1:32">
      <c r="Q61" s="206"/>
      <c r="R61" s="206"/>
      <c r="S61" s="207"/>
      <c r="T61" s="206"/>
      <c r="U61" s="207"/>
      <c r="V61" s="207"/>
      <c r="W61" s="207"/>
      <c r="X61" s="207"/>
      <c r="Y61" s="207"/>
      <c r="Z61" s="265"/>
      <c r="AA61" s="265"/>
      <c r="AB61" s="265"/>
      <c r="AC61" s="207"/>
      <c r="AD61" s="265"/>
      <c r="AE61" s="265"/>
      <c r="AF61" s="265"/>
    </row>
    <row r="62" spans="1:32">
      <c r="Q62" s="206"/>
      <c r="R62" s="206"/>
      <c r="S62" s="207"/>
      <c r="T62" s="206"/>
      <c r="U62" s="207"/>
      <c r="V62" s="207"/>
      <c r="W62" s="207"/>
      <c r="X62" s="207"/>
      <c r="Y62" s="207"/>
      <c r="Z62" s="265"/>
      <c r="AA62" s="265"/>
      <c r="AB62" s="265"/>
      <c r="AC62" s="207"/>
      <c r="AD62" s="265"/>
      <c r="AE62" s="265"/>
      <c r="AF62" s="265"/>
    </row>
    <row r="63" spans="1:32">
      <c r="Q63" s="206"/>
      <c r="R63" s="206"/>
      <c r="S63" s="207"/>
      <c r="T63" s="206"/>
      <c r="U63" s="207"/>
      <c r="V63" s="207"/>
      <c r="W63" s="207"/>
      <c r="X63" s="207"/>
      <c r="Y63" s="207"/>
      <c r="Z63" s="265"/>
      <c r="AA63" s="265"/>
      <c r="AB63" s="265"/>
      <c r="AC63" s="207"/>
      <c r="AD63" s="265"/>
      <c r="AE63" s="265"/>
      <c r="AF63" s="265"/>
    </row>
    <row r="64" spans="1:32">
      <c r="Q64" s="206"/>
      <c r="R64" s="206"/>
      <c r="S64" s="207"/>
      <c r="T64" s="206"/>
      <c r="U64" s="207"/>
      <c r="V64" s="207"/>
      <c r="W64" s="207"/>
      <c r="X64" s="207"/>
      <c r="Y64" s="207"/>
      <c r="Z64" s="265"/>
      <c r="AA64" s="265"/>
      <c r="AB64" s="265"/>
      <c r="AC64" s="207"/>
      <c r="AD64" s="265"/>
      <c r="AE64" s="265"/>
      <c r="AF64" s="265"/>
    </row>
    <row r="65" spans="17:43">
      <c r="Q65" s="206"/>
      <c r="R65" s="206"/>
      <c r="S65" s="207"/>
      <c r="T65" s="206"/>
      <c r="U65" s="207"/>
      <c r="V65" s="207"/>
      <c r="W65" s="207"/>
      <c r="X65" s="207"/>
      <c r="Y65" s="207"/>
      <c r="Z65" s="265"/>
      <c r="AA65" s="265"/>
      <c r="AB65" s="265"/>
      <c r="AC65" s="207"/>
      <c r="AD65" s="265"/>
      <c r="AE65" s="265"/>
      <c r="AF65" s="265"/>
    </row>
    <row r="66" spans="17:43">
      <c r="Y66" s="332"/>
      <c r="Z66" s="332"/>
      <c r="AA66" s="332"/>
      <c r="AB66" s="332"/>
      <c r="AC66" s="332"/>
      <c r="AD66" s="333"/>
      <c r="AE66" s="333"/>
      <c r="AF66" s="332"/>
      <c r="AG66" s="333"/>
      <c r="AH66" s="333"/>
      <c r="AI66" s="332"/>
      <c r="AJ66" s="332"/>
      <c r="AK66" s="332"/>
      <c r="AL66" s="332"/>
      <c r="AM66" s="332"/>
      <c r="AN66" s="332"/>
      <c r="AO66" s="332"/>
      <c r="AP66" s="332"/>
      <c r="AQ66" s="332"/>
    </row>
    <row r="67" spans="17:43">
      <c r="Y67" s="332"/>
      <c r="Z67" s="332"/>
      <c r="AA67" s="332"/>
      <c r="AB67" s="332"/>
      <c r="AC67" s="332"/>
      <c r="AD67" s="333"/>
      <c r="AE67" s="333"/>
      <c r="AF67" s="332"/>
      <c r="AG67" s="333"/>
      <c r="AH67" s="333"/>
      <c r="AI67" s="332"/>
      <c r="AJ67" s="332"/>
      <c r="AK67" s="332"/>
      <c r="AL67" s="332"/>
      <c r="AM67" s="332"/>
      <c r="AN67" s="332"/>
      <c r="AO67" s="332"/>
      <c r="AP67" s="332"/>
      <c r="AQ67" s="332"/>
    </row>
    <row r="68" spans="17:43">
      <c r="Y68" s="332"/>
      <c r="Z68" s="333"/>
      <c r="AA68" s="333"/>
      <c r="AB68" s="333"/>
      <c r="AC68" s="333"/>
      <c r="AD68" s="333"/>
      <c r="AE68" s="333"/>
      <c r="AF68" s="332"/>
      <c r="AG68" s="333"/>
      <c r="AH68" s="333"/>
      <c r="AI68" s="332"/>
      <c r="AJ68" s="332"/>
      <c r="AK68" s="332"/>
      <c r="AL68" s="332"/>
      <c r="AM68" s="332"/>
      <c r="AN68" s="332"/>
      <c r="AO68" s="332"/>
      <c r="AP68" s="332"/>
      <c r="AQ68" s="332"/>
    </row>
    <row r="69" spans="17:43">
      <c r="Y69"/>
      <c r="Z69"/>
      <c r="AA69"/>
      <c r="AB69"/>
      <c r="AC69" s="265"/>
      <c r="AD69"/>
      <c r="AF69" s="265"/>
    </row>
    <row r="70" spans="17:43">
      <c r="Z70"/>
      <c r="AA70"/>
      <c r="AD70" s="265"/>
    </row>
    <row r="71" spans="17:43">
      <c r="Z71"/>
      <c r="AA71"/>
      <c r="AD71" s="265"/>
    </row>
    <row r="72" spans="17:43">
      <c r="Z72"/>
      <c r="AA72"/>
      <c r="AD72" s="265"/>
    </row>
    <row r="76" spans="17:43">
      <c r="Q76"/>
      <c r="R76" s="265"/>
      <c r="S76"/>
      <c r="T76" s="265"/>
      <c r="U76" s="265"/>
      <c r="V76" s="265"/>
    </row>
    <row r="77" spans="17:43">
      <c r="Q77"/>
      <c r="R77" s="265"/>
      <c r="S77"/>
      <c r="T77" s="265"/>
      <c r="U77" s="265"/>
      <c r="V77" s="265"/>
    </row>
    <row r="78" spans="17:43">
      <c r="Q78"/>
      <c r="R78" s="265"/>
      <c r="S78"/>
      <c r="T78" s="265"/>
      <c r="U78" s="265"/>
      <c r="V78" s="265"/>
    </row>
    <row r="79" spans="17:43">
      <c r="Q79" s="331"/>
      <c r="R79" s="265"/>
      <c r="S79"/>
      <c r="T79" s="265"/>
      <c r="U79" s="35"/>
      <c r="V79" s="35"/>
      <c r="W79" s="334"/>
      <c r="X79" s="334"/>
      <c r="Y79" s="334"/>
      <c r="Z79" s="330"/>
      <c r="AA79" s="330"/>
    </row>
    <row r="80" spans="17:43">
      <c r="Q80" s="331"/>
      <c r="R80" s="265"/>
      <c r="S80" s="265"/>
      <c r="T80" s="265"/>
      <c r="U80" s="35"/>
      <c r="V80" s="35"/>
      <c r="W80" s="334"/>
      <c r="X80" s="334"/>
      <c r="Y80" s="334"/>
      <c r="Z80" s="330"/>
      <c r="AA80" s="330"/>
    </row>
    <row r="81" spans="17:27">
      <c r="Q81"/>
      <c r="R81" s="265"/>
      <c r="S81" s="265"/>
      <c r="T81" s="265"/>
      <c r="U81" s="35"/>
      <c r="V81" s="35"/>
      <c r="W81" s="334"/>
      <c r="X81" s="334"/>
      <c r="Y81" s="334"/>
      <c r="Z81" s="330"/>
      <c r="AA81" s="330"/>
    </row>
    <row r="82" spans="17:27">
      <c r="Q82" s="265"/>
      <c r="R82" s="265"/>
      <c r="S82" s="265"/>
      <c r="T82" s="265"/>
      <c r="U82" s="35"/>
      <c r="V82" s="35"/>
      <c r="W82" s="334"/>
      <c r="X82" s="334"/>
      <c r="Y82" s="334"/>
      <c r="Z82" s="330"/>
      <c r="AA82" s="330"/>
    </row>
    <row r="83" spans="17:27">
      <c r="Q83"/>
      <c r="R83" s="265"/>
      <c r="S83" s="265"/>
      <c r="T83" s="265"/>
      <c r="U83" s="35"/>
      <c r="V83" s="35"/>
      <c r="W83" s="334"/>
      <c r="X83" s="334"/>
      <c r="Y83" s="334"/>
      <c r="Z83" s="330"/>
      <c r="AA83" s="330"/>
    </row>
    <row r="84" spans="17:27">
      <c r="Q84" s="265"/>
      <c r="R84" s="265"/>
      <c r="S84" s="265"/>
      <c r="T84" s="265"/>
      <c r="U84" s="35"/>
      <c r="V84" s="35"/>
      <c r="W84" s="334"/>
      <c r="X84" s="334"/>
      <c r="Y84" s="334"/>
      <c r="Z84" s="330"/>
      <c r="AA84" s="330"/>
    </row>
    <row r="85" spans="17:27">
      <c r="Q85"/>
      <c r="R85" s="265"/>
      <c r="S85" s="265"/>
      <c r="T85" s="265"/>
      <c r="U85" s="35"/>
      <c r="V85" s="35"/>
      <c r="W85" s="334"/>
      <c r="X85" s="334"/>
      <c r="Y85" s="334"/>
      <c r="Z85" s="330"/>
      <c r="AA85" s="330"/>
    </row>
    <row r="86" spans="17:27">
      <c r="Q86"/>
      <c r="R86" s="265"/>
      <c r="S86"/>
      <c r="T86" s="265"/>
      <c r="U86" s="35"/>
      <c r="V86" s="35"/>
      <c r="W86" s="334"/>
      <c r="X86" s="334"/>
      <c r="Y86" s="334"/>
    </row>
    <row r="87" spans="17:27">
      <c r="U87" s="35"/>
      <c r="V87" s="334"/>
      <c r="W87" s="334"/>
      <c r="X87" s="334"/>
      <c r="Y87" s="334"/>
    </row>
    <row r="88" spans="17:27">
      <c r="U88" s="334"/>
      <c r="V88" s="35"/>
      <c r="W88" s="334"/>
      <c r="X88" s="334"/>
      <c r="Y88" s="334"/>
    </row>
    <row r="89" spans="17:27">
      <c r="U89" s="334"/>
      <c r="V89" s="334"/>
      <c r="W89" s="334"/>
      <c r="X89" s="334"/>
      <c r="Y89" s="334"/>
    </row>
    <row r="90" spans="17:27">
      <c r="U90" s="334"/>
      <c r="V90" s="334"/>
      <c r="W90" s="334"/>
      <c r="X90" s="334"/>
      <c r="Y90" s="334"/>
    </row>
  </sheetData>
  <printOptions horizontalCentered="1"/>
  <pageMargins left="0.62992125984251968" right="0.23622047244094491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50</vt:i4>
      </vt:variant>
    </vt:vector>
  </HeadingPairs>
  <TitlesOfParts>
    <vt:vector size="75" baseType="lpstr">
      <vt:lpstr>Tables</vt:lpstr>
      <vt:lpstr>PTRM_inputs</vt:lpstr>
      <vt:lpstr>Calcs_for_PTRM</vt:lpstr>
      <vt:lpstr>Year_Summary</vt:lpstr>
      <vt:lpstr>Cost_Summary</vt:lpstr>
      <vt:lpstr>Project_inputs</vt:lpstr>
      <vt:lpstr>Asset_groups</vt:lpstr>
      <vt:lpstr>ART_volumes</vt:lpstr>
      <vt:lpstr>CRO_volumes</vt:lpstr>
      <vt:lpstr>HTN_volumes</vt:lpstr>
      <vt:lpstr>KRT_volumes</vt:lpstr>
      <vt:lpstr>MBN_volumes</vt:lpstr>
      <vt:lpstr>STL_volumes</vt:lpstr>
      <vt:lpstr>TRG_volumes</vt:lpstr>
      <vt:lpstr>ART_cost</vt:lpstr>
      <vt:lpstr>CRO_cost</vt:lpstr>
      <vt:lpstr>HTN_cost</vt:lpstr>
      <vt:lpstr>KRT_cost</vt:lpstr>
      <vt:lpstr>MBN_cost</vt:lpstr>
      <vt:lpstr>STL_cost</vt:lpstr>
      <vt:lpstr>TRG_cost</vt:lpstr>
      <vt:lpstr>Tot_cost</vt:lpstr>
      <vt:lpstr>Total_CY</vt:lpstr>
      <vt:lpstr>Total_FY</vt:lpstr>
      <vt:lpstr>Labour_rates</vt:lpstr>
      <vt:lpstr>ART_feeders</vt:lpstr>
      <vt:lpstr>ballarat_rates</vt:lpstr>
      <vt:lpstr>ballarat_roles</vt:lpstr>
      <vt:lpstr>ballarat_years</vt:lpstr>
      <vt:lpstr>CRO_feeders</vt:lpstr>
      <vt:lpstr>design_rates</vt:lpstr>
      <vt:lpstr>design_years</vt:lpstr>
      <vt:lpstr>ESC_comp</vt:lpstr>
      <vt:lpstr>geelong_rates</vt:lpstr>
      <vt:lpstr>geelong_roles</vt:lpstr>
      <vt:lpstr>geelong_years</vt:lpstr>
      <vt:lpstr>horsham_rates</vt:lpstr>
      <vt:lpstr>horsham_roles</vt:lpstr>
      <vt:lpstr>horsham_years</vt:lpstr>
      <vt:lpstr>HTN_feeders</vt:lpstr>
      <vt:lpstr>KRT_feeders</vt:lpstr>
      <vt:lpstr>MBN_feeders</vt:lpstr>
      <vt:lpstr>mildura_rates</vt:lpstr>
      <vt:lpstr>mildura_roles</vt:lpstr>
      <vt:lpstr>mildura_years</vt:lpstr>
      <vt:lpstr>ART_cost!Print_Area</vt:lpstr>
      <vt:lpstr>ART_volumes!Print_Area</vt:lpstr>
      <vt:lpstr>Asset_groups!Print_Area</vt:lpstr>
      <vt:lpstr>Calcs_for_PTRM!Print_Area</vt:lpstr>
      <vt:lpstr>Cost_Summary!Print_Area</vt:lpstr>
      <vt:lpstr>CRO_cost!Print_Area</vt:lpstr>
      <vt:lpstr>CRO_volumes!Print_Area</vt:lpstr>
      <vt:lpstr>HTN_cost!Print_Area</vt:lpstr>
      <vt:lpstr>HTN_volumes!Print_Area</vt:lpstr>
      <vt:lpstr>KRT_cost!Print_Area</vt:lpstr>
      <vt:lpstr>KRT_volumes!Print_Area</vt:lpstr>
      <vt:lpstr>Labour_rates!Print_Area</vt:lpstr>
      <vt:lpstr>MBN_cost!Print_Area</vt:lpstr>
      <vt:lpstr>MBN_volumes!Print_Area</vt:lpstr>
      <vt:lpstr>Project_inputs!Print_Area</vt:lpstr>
      <vt:lpstr>PTRM_inputs!Print_Area</vt:lpstr>
      <vt:lpstr>STL_cost!Print_Area</vt:lpstr>
      <vt:lpstr>STL_volumes!Print_Area</vt:lpstr>
      <vt:lpstr>Tables!Print_Area</vt:lpstr>
      <vt:lpstr>Tot_cost!Print_Area</vt:lpstr>
      <vt:lpstr>Total_CY!Print_Area</vt:lpstr>
      <vt:lpstr>Total_FY!Print_Area</vt:lpstr>
      <vt:lpstr>TRG_cost!Print_Area</vt:lpstr>
      <vt:lpstr>TRG_volumes!Print_Area</vt:lpstr>
      <vt:lpstr>Year_Summary!Print_Area</vt:lpstr>
      <vt:lpstr>STL_feeders</vt:lpstr>
      <vt:lpstr>TRG_feeders</vt:lpstr>
      <vt:lpstr>warrnambool_rates</vt:lpstr>
      <vt:lpstr>warrnambool_roles</vt:lpstr>
      <vt:lpstr>warrnambool_years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2017-03-21T21:31:10Z</dcterms:created>
  <dcterms:modified xsi:type="dcterms:W3CDTF">2020-01-14T02:51:01Z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